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fenisse/Documents/Thèse_PalynologieLGMEurope_1/Paper/FiguresPaper/BILAN/SupplementaryMaterials/SuppMaterials_Paper_ClimOfPast/A-SyntheseFiles/"/>
    </mc:Choice>
  </mc:AlternateContent>
  <xr:revisionPtr revIDLastSave="0" documentId="13_ncr:1_{5CB10350-03CB-184A-BEC6-869A85E2B8D0}" xr6:coauthVersionLast="47" xr6:coauthVersionMax="47" xr10:uidLastSave="{00000000-0000-0000-0000-000000000000}"/>
  <bookViews>
    <workbookView xWindow="46320" yWindow="1900" windowWidth="23280" windowHeight="20700" firstSheet="5" activeTab="8" xr2:uid="{F63AB3C2-72E0-6646-B611-167F63703CE6}"/>
  </bookViews>
  <sheets>
    <sheet name="Id_FossilSites" sheetId="2" r:id="rId1"/>
    <sheet name="TableSynthesis" sheetId="22" r:id="rId2"/>
    <sheet name="PollenAssemblages" sheetId="4" r:id="rId3"/>
    <sheet name="GlobaleCalibration" sheetId="23" r:id="rId4"/>
    <sheet name="Climate_BiomizationNOTWeighted" sheetId="15" r:id="rId5"/>
    <sheet name="Climate_BiomizationWeighted" sheetId="13" r:id="rId6"/>
    <sheet name="Climate_Megabiomizat°NOTWeighed" sheetId="16" r:id="rId7"/>
    <sheet name="Climate_MegabiomizationWeighted" sheetId="14" r:id="rId8"/>
    <sheet name="BIOME_ClimateSynthesis_19-23" sheetId="25" r:id="rId9"/>
    <sheet name="MEGBIOME_ClimateSynthesis_19-23" sheetId="31" r:id="rId10"/>
  </sheets>
  <definedNames>
    <definedName name="_xlnm._FilterDatabase" localSheetId="4" hidden="1">Climate_BiomizationNOTWeighted!$B$1:$C$398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U3" i="25" l="1"/>
  <c r="AN3" i="25"/>
  <c r="BS3" i="25"/>
  <c r="BQ3" i="25"/>
  <c r="AJ3" i="25"/>
  <c r="BM3" i="25"/>
  <c r="BN48" i="25" s="1"/>
  <c r="BO3" i="25"/>
  <c r="BT4" i="31"/>
  <c r="BT5" i="31"/>
  <c r="BT6" i="31"/>
  <c r="BT7" i="31"/>
  <c r="BT8" i="31"/>
  <c r="BT9" i="31"/>
  <c r="BT10" i="31"/>
  <c r="BT11" i="31"/>
  <c r="BT12" i="31"/>
  <c r="BT13" i="31"/>
  <c r="BT14" i="31"/>
  <c r="BT15" i="31"/>
  <c r="BT16" i="31"/>
  <c r="BT17" i="31"/>
  <c r="BT18" i="31"/>
  <c r="BT19" i="31"/>
  <c r="BT20" i="31"/>
  <c r="BT21" i="31"/>
  <c r="BT22" i="31"/>
  <c r="BT23" i="31"/>
  <c r="BT24" i="31"/>
  <c r="BT25" i="31"/>
  <c r="BT26" i="31"/>
  <c r="BT27" i="31"/>
  <c r="BT28" i="31"/>
  <c r="BT29" i="31"/>
  <c r="BT30" i="31"/>
  <c r="BT31" i="31"/>
  <c r="BT32" i="31"/>
  <c r="BT33" i="31"/>
  <c r="BT34" i="31"/>
  <c r="BT35" i="31"/>
  <c r="BT36" i="31"/>
  <c r="BT37" i="31"/>
  <c r="BT38" i="31"/>
  <c r="BT39" i="31"/>
  <c r="BT40" i="31"/>
  <c r="BT41" i="31"/>
  <c r="BT42" i="31"/>
  <c r="BT43" i="31"/>
  <c r="BT44" i="31"/>
  <c r="BT45" i="31"/>
  <c r="BR4" i="31"/>
  <c r="BR5" i="31"/>
  <c r="BR6" i="31"/>
  <c r="BR7" i="31"/>
  <c r="BR8" i="31"/>
  <c r="BR9" i="31"/>
  <c r="BR10" i="31"/>
  <c r="BR11" i="31"/>
  <c r="BR12" i="31"/>
  <c r="BR13" i="31"/>
  <c r="BR14" i="31"/>
  <c r="BR15" i="31"/>
  <c r="BR16" i="31"/>
  <c r="BR17" i="31"/>
  <c r="BR18" i="31"/>
  <c r="BR19" i="31"/>
  <c r="BR20" i="31"/>
  <c r="BR21" i="31"/>
  <c r="BR22" i="31"/>
  <c r="BR23" i="31"/>
  <c r="BR24" i="31"/>
  <c r="BR25" i="31"/>
  <c r="BR26" i="31"/>
  <c r="BR27" i="31"/>
  <c r="BR28" i="31"/>
  <c r="BR29" i="31"/>
  <c r="BR30" i="31"/>
  <c r="BR31" i="31"/>
  <c r="BR32" i="31"/>
  <c r="BR33" i="31"/>
  <c r="BR34" i="31"/>
  <c r="BR35" i="31"/>
  <c r="BR36" i="31"/>
  <c r="BR37" i="31"/>
  <c r="BR38" i="31"/>
  <c r="BR39" i="31"/>
  <c r="BR40" i="31"/>
  <c r="BR41" i="31"/>
  <c r="BR42" i="31"/>
  <c r="BR43" i="31"/>
  <c r="BR44" i="31"/>
  <c r="BR45" i="31"/>
  <c r="BP4" i="31"/>
  <c r="BP5" i="31"/>
  <c r="BP6" i="31"/>
  <c r="BP7" i="31"/>
  <c r="BP8" i="31"/>
  <c r="BP9" i="31"/>
  <c r="BP10" i="31"/>
  <c r="BP11" i="31"/>
  <c r="BP12" i="31"/>
  <c r="BP13" i="31"/>
  <c r="BP14" i="31"/>
  <c r="BP15" i="31"/>
  <c r="BP16" i="31"/>
  <c r="BP17" i="31"/>
  <c r="BP18" i="31"/>
  <c r="BP19" i="31"/>
  <c r="BP20" i="31"/>
  <c r="BP21" i="31"/>
  <c r="BP22" i="31"/>
  <c r="BP23" i="31"/>
  <c r="BP24" i="31"/>
  <c r="BP25" i="31"/>
  <c r="BP26" i="31"/>
  <c r="BP27" i="31"/>
  <c r="BP28" i="31"/>
  <c r="BP29" i="31"/>
  <c r="BP30" i="31"/>
  <c r="BP31" i="31"/>
  <c r="BP32" i="31"/>
  <c r="BP33" i="31"/>
  <c r="BP34" i="31"/>
  <c r="BP35" i="31"/>
  <c r="BP36" i="31"/>
  <c r="BP37" i="31"/>
  <c r="BP38" i="31"/>
  <c r="BP39" i="31"/>
  <c r="BP40" i="31"/>
  <c r="BP41" i="31"/>
  <c r="BP42" i="31"/>
  <c r="BP43" i="31"/>
  <c r="BP44" i="31"/>
  <c r="BP45" i="31"/>
  <c r="BN4" i="31"/>
  <c r="BN5" i="31"/>
  <c r="BN6" i="31"/>
  <c r="BN7" i="31"/>
  <c r="BN8" i="31"/>
  <c r="BN9" i="31"/>
  <c r="BN10" i="31"/>
  <c r="BN11" i="31"/>
  <c r="BN12" i="31"/>
  <c r="BN13" i="31"/>
  <c r="BN14" i="31"/>
  <c r="BN15" i="31"/>
  <c r="BN16" i="31"/>
  <c r="BN17" i="31"/>
  <c r="BN18" i="31"/>
  <c r="BN19" i="31"/>
  <c r="BN20" i="31"/>
  <c r="BN21" i="31"/>
  <c r="BN22" i="31"/>
  <c r="BN23" i="31"/>
  <c r="BN24" i="31"/>
  <c r="BN25" i="31"/>
  <c r="BN26" i="31"/>
  <c r="BN27" i="31"/>
  <c r="BN28" i="31"/>
  <c r="BN29" i="31"/>
  <c r="BN30" i="31"/>
  <c r="BN31" i="31"/>
  <c r="BN32" i="31"/>
  <c r="BN33" i="31"/>
  <c r="BN34" i="31"/>
  <c r="BN35" i="31"/>
  <c r="BN36" i="31"/>
  <c r="BN37" i="31"/>
  <c r="BN38" i="31"/>
  <c r="BN39" i="31"/>
  <c r="BN40" i="31"/>
  <c r="BN41" i="31"/>
  <c r="BN42" i="31"/>
  <c r="BN43" i="31"/>
  <c r="BN44" i="31"/>
  <c r="BN45" i="31"/>
  <c r="BT3" i="31"/>
  <c r="BR3" i="31"/>
  <c r="BP3" i="31"/>
  <c r="BN3" i="31"/>
  <c r="BT4" i="25"/>
  <c r="BT5" i="25"/>
  <c r="BT6" i="25"/>
  <c r="BT7" i="25"/>
  <c r="BT8" i="25"/>
  <c r="BT9" i="25"/>
  <c r="BT10" i="25"/>
  <c r="BT11" i="25"/>
  <c r="BT12" i="25"/>
  <c r="BT13" i="25"/>
  <c r="BT14" i="25"/>
  <c r="BT15" i="25"/>
  <c r="BT16" i="25"/>
  <c r="BT17" i="25"/>
  <c r="BT18" i="25"/>
  <c r="BT19" i="25"/>
  <c r="BT20" i="25"/>
  <c r="BT21" i="25"/>
  <c r="BT22" i="25"/>
  <c r="BT23" i="25"/>
  <c r="BT24" i="25"/>
  <c r="BT25" i="25"/>
  <c r="BT26" i="25"/>
  <c r="BT27" i="25"/>
  <c r="BT28" i="25"/>
  <c r="BT29" i="25"/>
  <c r="BT30" i="25"/>
  <c r="BT31" i="25"/>
  <c r="BT32" i="25"/>
  <c r="BT33" i="25"/>
  <c r="BT34" i="25"/>
  <c r="BT35" i="25"/>
  <c r="BT36" i="25"/>
  <c r="BT37" i="25"/>
  <c r="BT38" i="25"/>
  <c r="BT39" i="25"/>
  <c r="BT40" i="25"/>
  <c r="BT41" i="25"/>
  <c r="BT42" i="25"/>
  <c r="BT43" i="25"/>
  <c r="BT44" i="25"/>
  <c r="BT45" i="25"/>
  <c r="BR4" i="25"/>
  <c r="BR5" i="25"/>
  <c r="BR6" i="25"/>
  <c r="BR7" i="25"/>
  <c r="BR8" i="25"/>
  <c r="BR9" i="25"/>
  <c r="BR10" i="25"/>
  <c r="BR11" i="25"/>
  <c r="BR12" i="25"/>
  <c r="BR13" i="25"/>
  <c r="BR14" i="25"/>
  <c r="BR15" i="25"/>
  <c r="BR16" i="25"/>
  <c r="BR17" i="25"/>
  <c r="BR18" i="25"/>
  <c r="BR19" i="25"/>
  <c r="BR20" i="25"/>
  <c r="BR21" i="25"/>
  <c r="BR22" i="25"/>
  <c r="BR23" i="25"/>
  <c r="BR24" i="25"/>
  <c r="BR25" i="25"/>
  <c r="BR26" i="25"/>
  <c r="BR27" i="25"/>
  <c r="BR28" i="25"/>
  <c r="BR29" i="25"/>
  <c r="BR30" i="25"/>
  <c r="BR31" i="25"/>
  <c r="BR32" i="25"/>
  <c r="BR33" i="25"/>
  <c r="BR34" i="25"/>
  <c r="BR35" i="25"/>
  <c r="BR36" i="25"/>
  <c r="BR37" i="25"/>
  <c r="BR38" i="25"/>
  <c r="BR39" i="25"/>
  <c r="BR40" i="25"/>
  <c r="BR41" i="25"/>
  <c r="BR42" i="25"/>
  <c r="BR43" i="25"/>
  <c r="BR44" i="25"/>
  <c r="BR45" i="25"/>
  <c r="BT3" i="25"/>
  <c r="BR3" i="25"/>
  <c r="BN3" i="25"/>
  <c r="BN46" i="25"/>
  <c r="BN4" i="25"/>
  <c r="BN5" i="25"/>
  <c r="BN6" i="25"/>
  <c r="BN7" i="25"/>
  <c r="BN8" i="25"/>
  <c r="BN9" i="25"/>
  <c r="BN10" i="25"/>
  <c r="BN11" i="25"/>
  <c r="BN12" i="25"/>
  <c r="BN13" i="25"/>
  <c r="BN14" i="25"/>
  <c r="BN15" i="25"/>
  <c r="BN16" i="25"/>
  <c r="BN17" i="25"/>
  <c r="BN18" i="25"/>
  <c r="BN19" i="25"/>
  <c r="BN20" i="25"/>
  <c r="BN21" i="25"/>
  <c r="BN22" i="25"/>
  <c r="BN23" i="25"/>
  <c r="BN24" i="25"/>
  <c r="BN25" i="25"/>
  <c r="BN26" i="25"/>
  <c r="BN27" i="25"/>
  <c r="BN28" i="25"/>
  <c r="BN29" i="25"/>
  <c r="BN30" i="25"/>
  <c r="BN31" i="25"/>
  <c r="BN32" i="25"/>
  <c r="BN33" i="25"/>
  <c r="BN34" i="25"/>
  <c r="BN35" i="25"/>
  <c r="BN36" i="25"/>
  <c r="BN37" i="25"/>
  <c r="BN38" i="25"/>
  <c r="BN39" i="25"/>
  <c r="BN40" i="25"/>
  <c r="BN41" i="25"/>
  <c r="BN42" i="25"/>
  <c r="BN43" i="25"/>
  <c r="BN44" i="25"/>
  <c r="BN45" i="25"/>
  <c r="AZ46" i="25" l="1"/>
  <c r="AJ46" i="25"/>
  <c r="BT46" i="25"/>
  <c r="BR46" i="25"/>
  <c r="BT46" i="31"/>
  <c r="BR46" i="31"/>
  <c r="BA46" i="31"/>
  <c r="AZ46" i="31"/>
  <c r="BA46" i="25"/>
  <c r="AP3" i="31"/>
  <c r="AJ3" i="31"/>
  <c r="AZ27" i="23"/>
  <c r="BA27" i="23" a="1"/>
  <c r="BA27" i="23"/>
  <c r="AZ394" i="23"/>
  <c r="AZ392" i="23"/>
  <c r="AZ391" i="23"/>
  <c r="AZ388" i="23"/>
  <c r="AZ387" i="23"/>
  <c r="AZ386" i="23"/>
  <c r="AZ370" i="23"/>
  <c r="AZ369" i="23"/>
  <c r="AZ356" i="23"/>
  <c r="AZ355" i="23"/>
  <c r="AZ354" i="23"/>
  <c r="AZ347" i="23"/>
  <c r="AZ346" i="23"/>
  <c r="AZ330" i="23"/>
  <c r="AZ312" i="23"/>
  <c r="AZ310" i="23"/>
  <c r="AZ300" i="23"/>
  <c r="AZ299" i="23"/>
  <c r="AZ298" i="23"/>
  <c r="AZ297" i="23"/>
  <c r="AZ292" i="23"/>
  <c r="AZ289" i="23"/>
  <c r="AZ288" i="23"/>
  <c r="AZ283" i="23"/>
  <c r="AZ282" i="23"/>
  <c r="AZ279" i="23"/>
  <c r="AZ278" i="23"/>
  <c r="AZ277" i="23"/>
  <c r="AZ270" i="23"/>
  <c r="AZ269" i="23"/>
  <c r="AZ245" i="23"/>
  <c r="AZ244" i="23"/>
  <c r="AZ239" i="23"/>
  <c r="AZ237" i="23"/>
  <c r="AZ223" i="23"/>
  <c r="AZ222" i="23"/>
  <c r="AZ220" i="23"/>
  <c r="AZ218" i="23"/>
  <c r="AZ217" i="23"/>
  <c r="AZ211" i="23"/>
  <c r="AZ210" i="23"/>
  <c r="AZ195" i="23"/>
  <c r="AZ194" i="23"/>
  <c r="AZ190" i="23"/>
  <c r="AZ189" i="23"/>
  <c r="AZ129" i="23"/>
  <c r="AZ127" i="23"/>
  <c r="AZ124" i="23"/>
  <c r="AZ122" i="23"/>
  <c r="AZ121" i="23"/>
  <c r="AZ120" i="23"/>
  <c r="AZ114" i="23"/>
  <c r="AZ113" i="23"/>
  <c r="AZ108" i="23"/>
  <c r="AZ107" i="23"/>
  <c r="AZ71" i="23"/>
  <c r="AZ70" i="23"/>
  <c r="AZ64" i="23"/>
  <c r="AZ63" i="23"/>
  <c r="AZ44" i="23"/>
  <c r="AZ43" i="23"/>
  <c r="AZ39" i="23"/>
  <c r="AZ38" i="23"/>
  <c r="AZ29" i="23"/>
  <c r="AZ28" i="23"/>
  <c r="AR27" i="14"/>
  <c r="BC48" i="25"/>
  <c r="AZ48" i="31"/>
  <c r="BQ90" i="31"/>
  <c r="AN45" i="31"/>
  <c r="BQ45" i="31"/>
  <c r="BP90" i="31"/>
  <c r="BO90" i="31"/>
  <c r="BN90" i="31"/>
  <c r="BQ89" i="31"/>
  <c r="AN44" i="31"/>
  <c r="BQ44" i="31"/>
  <c r="BP89" i="31"/>
  <c r="BO89" i="31"/>
  <c r="BN89" i="31"/>
  <c r="BQ88" i="31"/>
  <c r="AN43" i="31"/>
  <c r="BQ43" i="31"/>
  <c r="BP88" i="31"/>
  <c r="BO88" i="31"/>
  <c r="BN88" i="31"/>
  <c r="BQ87" i="31"/>
  <c r="AN42" i="31"/>
  <c r="BQ42" i="31"/>
  <c r="BP87" i="31"/>
  <c r="BO87" i="31"/>
  <c r="BN87" i="31"/>
  <c r="BQ86" i="31"/>
  <c r="AN41" i="31"/>
  <c r="BQ41" i="31"/>
  <c r="BP86" i="31"/>
  <c r="BO86" i="31"/>
  <c r="BN86" i="31"/>
  <c r="BQ85" i="31"/>
  <c r="AN40" i="31"/>
  <c r="BQ40" i="31"/>
  <c r="BP85" i="31"/>
  <c r="BO85" i="31"/>
  <c r="BN85" i="31"/>
  <c r="BQ84" i="31"/>
  <c r="AN39" i="31"/>
  <c r="BQ39" i="31"/>
  <c r="BP84" i="31"/>
  <c r="BO84" i="31"/>
  <c r="BN84" i="31"/>
  <c r="BQ83" i="31"/>
  <c r="AN38" i="31"/>
  <c r="BQ38" i="31"/>
  <c r="BP83" i="31"/>
  <c r="BO83" i="31"/>
  <c r="BN83" i="31"/>
  <c r="BQ82" i="31"/>
  <c r="AN37" i="31"/>
  <c r="BQ37" i="31"/>
  <c r="BP82" i="31"/>
  <c r="BO82" i="31"/>
  <c r="BN82" i="31"/>
  <c r="BQ81" i="31"/>
  <c r="AN36" i="31"/>
  <c r="BQ36" i="31"/>
  <c r="BP81" i="31"/>
  <c r="BO81" i="31"/>
  <c r="BN81" i="31"/>
  <c r="BQ80" i="31"/>
  <c r="AN35" i="31"/>
  <c r="BQ35" i="31"/>
  <c r="BP80" i="31"/>
  <c r="BO80" i="31"/>
  <c r="BN80" i="31"/>
  <c r="BQ79" i="31"/>
  <c r="AN34" i="31"/>
  <c r="BQ34" i="31"/>
  <c r="BP79" i="31"/>
  <c r="BO79" i="31"/>
  <c r="BN79" i="31"/>
  <c r="BQ78" i="31"/>
  <c r="AN33" i="31"/>
  <c r="BQ33" i="31"/>
  <c r="BP78" i="31"/>
  <c r="BO78" i="31"/>
  <c r="BN78" i="31"/>
  <c r="BQ77" i="31"/>
  <c r="AN32" i="31"/>
  <c r="BQ32" i="31"/>
  <c r="BP77" i="31"/>
  <c r="BO77" i="31"/>
  <c r="BN77" i="31"/>
  <c r="BQ76" i="31"/>
  <c r="AN31" i="31"/>
  <c r="BQ31" i="31"/>
  <c r="BP76" i="31"/>
  <c r="BO76" i="31"/>
  <c r="BN76" i="31"/>
  <c r="BQ75" i="31"/>
  <c r="AN30" i="31"/>
  <c r="BQ30" i="31"/>
  <c r="BP75" i="31"/>
  <c r="BO75" i="31"/>
  <c r="BN75" i="31"/>
  <c r="BQ74" i="31"/>
  <c r="AN29" i="31"/>
  <c r="BQ29" i="31"/>
  <c r="BP74" i="31"/>
  <c r="BO74" i="31"/>
  <c r="BN74" i="31"/>
  <c r="BQ73" i="31"/>
  <c r="AN28" i="31"/>
  <c r="BQ28" i="31"/>
  <c r="BP73" i="31"/>
  <c r="BO73" i="31"/>
  <c r="BN73" i="31"/>
  <c r="BQ72" i="31"/>
  <c r="AN27" i="31"/>
  <c r="BQ27" i="31"/>
  <c r="BP72" i="31"/>
  <c r="BO72" i="31"/>
  <c r="BN72" i="31"/>
  <c r="BQ71" i="31"/>
  <c r="AN26" i="31"/>
  <c r="BQ26" i="31"/>
  <c r="BP71" i="31"/>
  <c r="BO71" i="31"/>
  <c r="BN71" i="31"/>
  <c r="BQ70" i="31"/>
  <c r="AN25" i="31"/>
  <c r="BQ25" i="31"/>
  <c r="BP70" i="31"/>
  <c r="BO70" i="31"/>
  <c r="BN70" i="31"/>
  <c r="BQ69" i="31"/>
  <c r="AN24" i="31"/>
  <c r="BQ24" i="31"/>
  <c r="BP69" i="31"/>
  <c r="BO69" i="31"/>
  <c r="BN69" i="31"/>
  <c r="BQ68" i="31"/>
  <c r="AN23" i="31"/>
  <c r="BQ23" i="31"/>
  <c r="BP68" i="31"/>
  <c r="BO68" i="31"/>
  <c r="BN68" i="31"/>
  <c r="BQ67" i="31"/>
  <c r="AN22" i="31"/>
  <c r="BQ22" i="31"/>
  <c r="BP67" i="31"/>
  <c r="BO67" i="31"/>
  <c r="BN67" i="31"/>
  <c r="BQ66" i="31"/>
  <c r="AN21" i="31"/>
  <c r="BQ21" i="31"/>
  <c r="BP66" i="31"/>
  <c r="BO66" i="31"/>
  <c r="BN66" i="31"/>
  <c r="BQ65" i="31"/>
  <c r="AN20" i="31"/>
  <c r="BQ20" i="31"/>
  <c r="BP65" i="31"/>
  <c r="BO65" i="31"/>
  <c r="BN65" i="31"/>
  <c r="BQ64" i="31"/>
  <c r="AN19" i="31"/>
  <c r="BQ19" i="31"/>
  <c r="BP64" i="31"/>
  <c r="BO64" i="31"/>
  <c r="BN64" i="31"/>
  <c r="BQ63" i="31"/>
  <c r="AN18" i="31"/>
  <c r="BQ18" i="31"/>
  <c r="BP63" i="31"/>
  <c r="BO63" i="31"/>
  <c r="BN63" i="31"/>
  <c r="BQ62" i="31"/>
  <c r="AN17" i="31"/>
  <c r="BQ17" i="31"/>
  <c r="BP62" i="31"/>
  <c r="BO62" i="31"/>
  <c r="BN62" i="31"/>
  <c r="BQ61" i="31"/>
  <c r="AN16" i="31"/>
  <c r="BQ16" i="31"/>
  <c r="BP61" i="31"/>
  <c r="BO61" i="31"/>
  <c r="BN61" i="31"/>
  <c r="BQ60" i="31"/>
  <c r="AN15" i="31"/>
  <c r="BQ15" i="31"/>
  <c r="BP60" i="31"/>
  <c r="BO60" i="31"/>
  <c r="BN60" i="31"/>
  <c r="BQ59" i="31"/>
  <c r="AN14" i="31"/>
  <c r="BQ14" i="31"/>
  <c r="BP59" i="31"/>
  <c r="BO59" i="31"/>
  <c r="BN59" i="31"/>
  <c r="BQ58" i="31"/>
  <c r="AN13" i="31"/>
  <c r="BQ13" i="31"/>
  <c r="BP58" i="31"/>
  <c r="BO58" i="31"/>
  <c r="BN58" i="31"/>
  <c r="BQ57" i="31"/>
  <c r="AN12" i="31"/>
  <c r="BQ12" i="31"/>
  <c r="BP57" i="31"/>
  <c r="BO57" i="31"/>
  <c r="BN57" i="31"/>
  <c r="BQ56" i="31"/>
  <c r="AN11" i="31"/>
  <c r="BQ11" i="31"/>
  <c r="BP56" i="31"/>
  <c r="BO56" i="31"/>
  <c r="BN56" i="31"/>
  <c r="BQ55" i="31"/>
  <c r="AN10" i="31"/>
  <c r="BQ10" i="31"/>
  <c r="BP55" i="31"/>
  <c r="BO55" i="31"/>
  <c r="BN55" i="31"/>
  <c r="BQ54" i="31"/>
  <c r="AN9" i="31"/>
  <c r="BQ9" i="31"/>
  <c r="BP54" i="31"/>
  <c r="BO54" i="31"/>
  <c r="BN54" i="31"/>
  <c r="BQ53" i="31"/>
  <c r="AN8" i="31"/>
  <c r="BQ8" i="31"/>
  <c r="BP53" i="31"/>
  <c r="BO53" i="31"/>
  <c r="BN53" i="31"/>
  <c r="BQ52" i="31"/>
  <c r="AN7" i="31"/>
  <c r="BQ7" i="31"/>
  <c r="BP52" i="31"/>
  <c r="BO52" i="31"/>
  <c r="BN52" i="31"/>
  <c r="BQ51" i="31"/>
  <c r="AN6" i="31"/>
  <c r="BQ6" i="31"/>
  <c r="BP51" i="31"/>
  <c r="BO51" i="31"/>
  <c r="BN51" i="31"/>
  <c r="BQ50" i="31"/>
  <c r="AN5" i="31"/>
  <c r="BQ5" i="31"/>
  <c r="BP50" i="31"/>
  <c r="BO50" i="31"/>
  <c r="BN50" i="31"/>
  <c r="BQ49" i="31"/>
  <c r="AN4" i="31"/>
  <c r="BQ4" i="31"/>
  <c r="BP49" i="31"/>
  <c r="BO49" i="31"/>
  <c r="BN49" i="31"/>
  <c r="BQ48" i="31"/>
  <c r="AN3" i="31"/>
  <c r="BQ3" i="31"/>
  <c r="BP48" i="31"/>
  <c r="BO48" i="31"/>
  <c r="BN48" i="31"/>
  <c r="BN49" i="25"/>
  <c r="BN50" i="25"/>
  <c r="BN51" i="25"/>
  <c r="BN52" i="25"/>
  <c r="BN53" i="25"/>
  <c r="BN54" i="25"/>
  <c r="BN55" i="25"/>
  <c r="BN56" i="25"/>
  <c r="BN57" i="25"/>
  <c r="BN58" i="25"/>
  <c r="BN59" i="25"/>
  <c r="BN60" i="25"/>
  <c r="BN61" i="25"/>
  <c r="BN62" i="25"/>
  <c r="BN63" i="25"/>
  <c r="BN64" i="25"/>
  <c r="BN65" i="25"/>
  <c r="BN66" i="25"/>
  <c r="BN67" i="25"/>
  <c r="BN68" i="25"/>
  <c r="BN69" i="25"/>
  <c r="BN70" i="25"/>
  <c r="BN71" i="25"/>
  <c r="BN72" i="25"/>
  <c r="BN73" i="25"/>
  <c r="BN74" i="25"/>
  <c r="BN75" i="25"/>
  <c r="BN76" i="25"/>
  <c r="BN77" i="25"/>
  <c r="BN78" i="25"/>
  <c r="BN79" i="25"/>
  <c r="BN80" i="25"/>
  <c r="BN81" i="25"/>
  <c r="BN82" i="25"/>
  <c r="BN83" i="25"/>
  <c r="BN84" i="25"/>
  <c r="BN85" i="25"/>
  <c r="BN86" i="25"/>
  <c r="BN87" i="25"/>
  <c r="BN88" i="25"/>
  <c r="BN89" i="25"/>
  <c r="BN90" i="25"/>
  <c r="BO48" i="25"/>
  <c r="BK45" i="25"/>
  <c r="BJ45" i="25"/>
  <c r="BL90" i="25"/>
  <c r="BI90" i="25"/>
  <c r="BE45" i="25"/>
  <c r="BD45" i="25"/>
  <c r="BF90" i="25"/>
  <c r="BB45" i="25"/>
  <c r="BA45" i="25"/>
  <c r="BC90" i="25"/>
  <c r="AZ90" i="25"/>
  <c r="AX90" i="25"/>
  <c r="AV90" i="25"/>
  <c r="AT90" i="25"/>
  <c r="AR90" i="25"/>
  <c r="AP90" i="25"/>
  <c r="AN90" i="25"/>
  <c r="AL90" i="25"/>
  <c r="AJ90" i="25"/>
  <c r="BK44" i="25"/>
  <c r="BJ44" i="25"/>
  <c r="BL89" i="25"/>
  <c r="BI89" i="25"/>
  <c r="BE44" i="25"/>
  <c r="BD44" i="25"/>
  <c r="BF89" i="25"/>
  <c r="BB44" i="25"/>
  <c r="BA44" i="25"/>
  <c r="BC89" i="25"/>
  <c r="AZ89" i="25"/>
  <c r="AX89" i="25"/>
  <c r="AV89" i="25"/>
  <c r="AT89" i="25"/>
  <c r="AR89" i="25"/>
  <c r="AP89" i="25"/>
  <c r="AN89" i="25"/>
  <c r="AL89" i="25"/>
  <c r="AJ89" i="25"/>
  <c r="BK43" i="25"/>
  <c r="BJ43" i="25"/>
  <c r="BL88" i="25"/>
  <c r="BI88" i="25"/>
  <c r="BE43" i="25"/>
  <c r="BD43" i="25"/>
  <c r="BF88" i="25"/>
  <c r="BB43" i="25"/>
  <c r="BA43" i="25"/>
  <c r="BC88" i="25"/>
  <c r="AZ88" i="25"/>
  <c r="AX88" i="25"/>
  <c r="AV88" i="25"/>
  <c r="AT88" i="25"/>
  <c r="AR88" i="25"/>
  <c r="AP88" i="25"/>
  <c r="AN88" i="25"/>
  <c r="AL88" i="25"/>
  <c r="AJ88" i="25"/>
  <c r="BK42" i="25"/>
  <c r="BJ42" i="25"/>
  <c r="BL87" i="25"/>
  <c r="BI87" i="25"/>
  <c r="BE42" i="25"/>
  <c r="BD42" i="25"/>
  <c r="BF87" i="25"/>
  <c r="BB42" i="25"/>
  <c r="BA42" i="25"/>
  <c r="BC87" i="25"/>
  <c r="AZ87" i="25"/>
  <c r="AX87" i="25"/>
  <c r="AV87" i="25"/>
  <c r="AT87" i="25"/>
  <c r="AR87" i="25"/>
  <c r="AP87" i="25"/>
  <c r="AN87" i="25"/>
  <c r="AL87" i="25"/>
  <c r="AJ87" i="25"/>
  <c r="BK41" i="25"/>
  <c r="BJ41" i="25"/>
  <c r="BL86" i="25"/>
  <c r="BI86" i="25"/>
  <c r="BE41" i="25"/>
  <c r="BD41" i="25"/>
  <c r="BF86" i="25"/>
  <c r="BB41" i="25"/>
  <c r="BA41" i="25"/>
  <c r="BC86" i="25"/>
  <c r="AZ86" i="25"/>
  <c r="AX86" i="25"/>
  <c r="AV86" i="25"/>
  <c r="AT86" i="25"/>
  <c r="AR86" i="25"/>
  <c r="AP86" i="25"/>
  <c r="AN86" i="25"/>
  <c r="AL86" i="25"/>
  <c r="AJ86" i="25"/>
  <c r="BK40" i="25"/>
  <c r="BJ40" i="25"/>
  <c r="BL85" i="25"/>
  <c r="BI85" i="25"/>
  <c r="BE40" i="25"/>
  <c r="BD40" i="25"/>
  <c r="BF85" i="25"/>
  <c r="BB40" i="25"/>
  <c r="BA40" i="25"/>
  <c r="BC85" i="25"/>
  <c r="AZ85" i="25"/>
  <c r="AX85" i="25"/>
  <c r="AV85" i="25"/>
  <c r="AT85" i="25"/>
  <c r="AR85" i="25"/>
  <c r="AP85" i="25"/>
  <c r="AN85" i="25"/>
  <c r="AL85" i="25"/>
  <c r="AJ85" i="25"/>
  <c r="BK39" i="25"/>
  <c r="BJ39" i="25"/>
  <c r="BL84" i="25"/>
  <c r="BI84" i="25"/>
  <c r="BE39" i="25"/>
  <c r="BD39" i="25"/>
  <c r="BF84" i="25"/>
  <c r="BB39" i="25"/>
  <c r="BA39" i="25"/>
  <c r="BC84" i="25"/>
  <c r="AZ84" i="25"/>
  <c r="AX84" i="25"/>
  <c r="AV84" i="25"/>
  <c r="AT84" i="25"/>
  <c r="AR84" i="25"/>
  <c r="AP84" i="25"/>
  <c r="AN84" i="25"/>
  <c r="AL84" i="25"/>
  <c r="AJ84" i="25"/>
  <c r="BK38" i="25"/>
  <c r="BJ38" i="25"/>
  <c r="BL83" i="25"/>
  <c r="BI83" i="25"/>
  <c r="BE38" i="25"/>
  <c r="BD38" i="25"/>
  <c r="BF83" i="25"/>
  <c r="BB38" i="25"/>
  <c r="BA38" i="25"/>
  <c r="BC83" i="25"/>
  <c r="AZ83" i="25"/>
  <c r="AX83" i="25"/>
  <c r="AV83" i="25"/>
  <c r="AT83" i="25"/>
  <c r="AR83" i="25"/>
  <c r="AP83" i="25"/>
  <c r="AN83" i="25"/>
  <c r="AL83" i="25"/>
  <c r="AJ83" i="25"/>
  <c r="BK37" i="25"/>
  <c r="BJ37" i="25"/>
  <c r="BL82" i="25"/>
  <c r="BI82" i="25"/>
  <c r="BE37" i="25"/>
  <c r="BD37" i="25"/>
  <c r="BF82" i="25"/>
  <c r="BB37" i="25"/>
  <c r="BA37" i="25"/>
  <c r="BC82" i="25"/>
  <c r="AZ82" i="25"/>
  <c r="AX82" i="25"/>
  <c r="AV82" i="25"/>
  <c r="AT82" i="25"/>
  <c r="AR82" i="25"/>
  <c r="AP82" i="25"/>
  <c r="AN82" i="25"/>
  <c r="AL82" i="25"/>
  <c r="AJ82" i="25"/>
  <c r="BK36" i="25"/>
  <c r="BJ36" i="25"/>
  <c r="BL81" i="25"/>
  <c r="BI81" i="25"/>
  <c r="BE36" i="25"/>
  <c r="BD36" i="25"/>
  <c r="BF81" i="25"/>
  <c r="BB36" i="25"/>
  <c r="BA36" i="25"/>
  <c r="BC81" i="25"/>
  <c r="AZ81" i="25"/>
  <c r="AX81" i="25"/>
  <c r="AV81" i="25"/>
  <c r="AT81" i="25"/>
  <c r="AR81" i="25"/>
  <c r="AP81" i="25"/>
  <c r="AN81" i="25"/>
  <c r="AL81" i="25"/>
  <c r="AJ81" i="25"/>
  <c r="BK35" i="25"/>
  <c r="BJ35" i="25"/>
  <c r="BL80" i="25"/>
  <c r="BI80" i="25"/>
  <c r="BE35" i="25"/>
  <c r="BD35" i="25"/>
  <c r="BF80" i="25"/>
  <c r="BB35" i="25"/>
  <c r="BA35" i="25"/>
  <c r="BC80" i="25"/>
  <c r="AZ80" i="25"/>
  <c r="AX80" i="25"/>
  <c r="AV80" i="25"/>
  <c r="AT80" i="25"/>
  <c r="AR80" i="25"/>
  <c r="AP80" i="25"/>
  <c r="AN80" i="25"/>
  <c r="AL80" i="25"/>
  <c r="AJ80" i="25"/>
  <c r="BK34" i="25"/>
  <c r="BJ34" i="25"/>
  <c r="BL79" i="25"/>
  <c r="BI79" i="25"/>
  <c r="BE34" i="25"/>
  <c r="BD34" i="25"/>
  <c r="BF79" i="25"/>
  <c r="BB34" i="25"/>
  <c r="BA34" i="25"/>
  <c r="BC79" i="25"/>
  <c r="AZ79" i="25"/>
  <c r="AX79" i="25"/>
  <c r="AV79" i="25"/>
  <c r="AT79" i="25"/>
  <c r="AR79" i="25"/>
  <c r="AP79" i="25"/>
  <c r="AN79" i="25"/>
  <c r="AL79" i="25"/>
  <c r="AJ79" i="25"/>
  <c r="BK33" i="25"/>
  <c r="BJ33" i="25"/>
  <c r="BL78" i="25"/>
  <c r="BI78" i="25"/>
  <c r="BE33" i="25"/>
  <c r="BD33" i="25"/>
  <c r="BF78" i="25"/>
  <c r="BB33" i="25"/>
  <c r="BA33" i="25"/>
  <c r="BC78" i="25"/>
  <c r="AZ78" i="25"/>
  <c r="AX78" i="25"/>
  <c r="AV78" i="25"/>
  <c r="AT78" i="25"/>
  <c r="AR78" i="25"/>
  <c r="AP78" i="25"/>
  <c r="AN78" i="25"/>
  <c r="AL78" i="25"/>
  <c r="AJ78" i="25"/>
  <c r="BK32" i="25"/>
  <c r="BJ32" i="25"/>
  <c r="BL77" i="25"/>
  <c r="BI77" i="25"/>
  <c r="BE32" i="25"/>
  <c r="BD32" i="25"/>
  <c r="BF77" i="25"/>
  <c r="BB32" i="25"/>
  <c r="BA32" i="25"/>
  <c r="BC77" i="25"/>
  <c r="AZ77" i="25"/>
  <c r="AX77" i="25"/>
  <c r="AV77" i="25"/>
  <c r="AT77" i="25"/>
  <c r="AR77" i="25"/>
  <c r="AP77" i="25"/>
  <c r="AN77" i="25"/>
  <c r="AL77" i="25"/>
  <c r="AJ77" i="25"/>
  <c r="BK31" i="25"/>
  <c r="BJ31" i="25"/>
  <c r="BL76" i="25"/>
  <c r="BI76" i="25"/>
  <c r="BE31" i="25"/>
  <c r="BD31" i="25"/>
  <c r="BF76" i="25"/>
  <c r="BB31" i="25"/>
  <c r="BA31" i="25"/>
  <c r="BC76" i="25"/>
  <c r="AZ76" i="25"/>
  <c r="AX76" i="25"/>
  <c r="AV76" i="25"/>
  <c r="AT76" i="25"/>
  <c r="AR76" i="25"/>
  <c r="AP76" i="25"/>
  <c r="AN76" i="25"/>
  <c r="AL76" i="25"/>
  <c r="AJ76" i="25"/>
  <c r="BK30" i="25"/>
  <c r="BJ30" i="25"/>
  <c r="BL75" i="25"/>
  <c r="BI75" i="25"/>
  <c r="BE30" i="25"/>
  <c r="BD30" i="25"/>
  <c r="BF75" i="25"/>
  <c r="BB30" i="25"/>
  <c r="BA30" i="25"/>
  <c r="BC75" i="25"/>
  <c r="AZ75" i="25"/>
  <c r="AX75" i="25"/>
  <c r="AV75" i="25"/>
  <c r="AT75" i="25"/>
  <c r="AR75" i="25"/>
  <c r="AP75" i="25"/>
  <c r="AN75" i="25"/>
  <c r="AL75" i="25"/>
  <c r="AJ75" i="25"/>
  <c r="BK29" i="25"/>
  <c r="BJ29" i="25"/>
  <c r="BL74" i="25"/>
  <c r="BI74" i="25"/>
  <c r="BE29" i="25"/>
  <c r="BD29" i="25"/>
  <c r="BF74" i="25"/>
  <c r="BB29" i="25"/>
  <c r="BA29" i="25"/>
  <c r="BC74" i="25"/>
  <c r="AZ74" i="25"/>
  <c r="AX74" i="25"/>
  <c r="AV74" i="25"/>
  <c r="AT74" i="25"/>
  <c r="AR74" i="25"/>
  <c r="AP74" i="25"/>
  <c r="AN74" i="25"/>
  <c r="AL74" i="25"/>
  <c r="AJ74" i="25"/>
  <c r="BK28" i="25"/>
  <c r="BJ28" i="25"/>
  <c r="BL73" i="25"/>
  <c r="BI73" i="25"/>
  <c r="BE28" i="25"/>
  <c r="BD28" i="25"/>
  <c r="BF73" i="25"/>
  <c r="BB28" i="25"/>
  <c r="BA28" i="25"/>
  <c r="BC73" i="25"/>
  <c r="AZ73" i="25"/>
  <c r="AX73" i="25"/>
  <c r="AV73" i="25"/>
  <c r="AT73" i="25"/>
  <c r="AR73" i="25"/>
  <c r="AP73" i="25"/>
  <c r="AN73" i="25"/>
  <c r="AL73" i="25"/>
  <c r="AJ73" i="25"/>
  <c r="BK27" i="25"/>
  <c r="BJ27" i="25"/>
  <c r="BL72" i="25"/>
  <c r="BI72" i="25"/>
  <c r="BE27" i="25"/>
  <c r="BD27" i="25"/>
  <c r="BF72" i="25"/>
  <c r="BB27" i="25"/>
  <c r="BA27" i="25"/>
  <c r="BC72" i="25"/>
  <c r="AZ72" i="25"/>
  <c r="AX72" i="25"/>
  <c r="AV72" i="25"/>
  <c r="AT72" i="25"/>
  <c r="AR72" i="25"/>
  <c r="AP72" i="25"/>
  <c r="AN72" i="25"/>
  <c r="AL72" i="25"/>
  <c r="AJ72" i="25"/>
  <c r="BK26" i="25"/>
  <c r="BJ26" i="25"/>
  <c r="BL71" i="25"/>
  <c r="BI71" i="25"/>
  <c r="BE26" i="25"/>
  <c r="BD26" i="25"/>
  <c r="BF71" i="25"/>
  <c r="BB26" i="25"/>
  <c r="BA26" i="25"/>
  <c r="BC71" i="25"/>
  <c r="AZ71" i="25"/>
  <c r="AX71" i="25"/>
  <c r="AV71" i="25"/>
  <c r="AT71" i="25"/>
  <c r="AR71" i="25"/>
  <c r="AP71" i="25"/>
  <c r="AN71" i="25"/>
  <c r="AL71" i="25"/>
  <c r="AJ71" i="25"/>
  <c r="BK25" i="25"/>
  <c r="BJ25" i="25"/>
  <c r="BL70" i="25"/>
  <c r="BI70" i="25"/>
  <c r="BE25" i="25"/>
  <c r="BD25" i="25"/>
  <c r="BF70" i="25"/>
  <c r="BB25" i="25"/>
  <c r="BA25" i="25"/>
  <c r="BC70" i="25"/>
  <c r="AZ70" i="25"/>
  <c r="AX70" i="25"/>
  <c r="AV70" i="25"/>
  <c r="AT70" i="25"/>
  <c r="AR70" i="25"/>
  <c r="AP70" i="25"/>
  <c r="AN70" i="25"/>
  <c r="AL70" i="25"/>
  <c r="AJ70" i="25"/>
  <c r="BK24" i="25"/>
  <c r="BJ24" i="25"/>
  <c r="BL69" i="25"/>
  <c r="BI69" i="25"/>
  <c r="BE24" i="25"/>
  <c r="BD24" i="25"/>
  <c r="BF69" i="25"/>
  <c r="BB24" i="25"/>
  <c r="BA24" i="25"/>
  <c r="BC69" i="25"/>
  <c r="AZ69" i="25"/>
  <c r="AX69" i="25"/>
  <c r="AV69" i="25"/>
  <c r="AT69" i="25"/>
  <c r="AR69" i="25"/>
  <c r="AP69" i="25"/>
  <c r="AN69" i="25"/>
  <c r="AL69" i="25"/>
  <c r="AJ69" i="25"/>
  <c r="BK23" i="25"/>
  <c r="BJ23" i="25"/>
  <c r="BL68" i="25"/>
  <c r="BI68" i="25"/>
  <c r="BE23" i="25"/>
  <c r="BD23" i="25"/>
  <c r="BF68" i="25"/>
  <c r="BB23" i="25"/>
  <c r="BA23" i="25"/>
  <c r="BC68" i="25"/>
  <c r="AZ68" i="25"/>
  <c r="AX68" i="25"/>
  <c r="AV68" i="25"/>
  <c r="AT68" i="25"/>
  <c r="AR68" i="25"/>
  <c r="AP68" i="25"/>
  <c r="AN68" i="25"/>
  <c r="AL68" i="25"/>
  <c r="AJ68" i="25"/>
  <c r="BK22" i="25"/>
  <c r="BJ22" i="25"/>
  <c r="BL67" i="25"/>
  <c r="BI67" i="25"/>
  <c r="BE22" i="25"/>
  <c r="BD22" i="25"/>
  <c r="BF67" i="25"/>
  <c r="BB22" i="25"/>
  <c r="BA22" i="25"/>
  <c r="BC67" i="25"/>
  <c r="AZ67" i="25"/>
  <c r="AX67" i="25"/>
  <c r="AV67" i="25"/>
  <c r="AT67" i="25"/>
  <c r="AR67" i="25"/>
  <c r="AP67" i="25"/>
  <c r="AN67" i="25"/>
  <c r="AL67" i="25"/>
  <c r="AJ67" i="25"/>
  <c r="BK21" i="25"/>
  <c r="BJ21" i="25"/>
  <c r="BL66" i="25"/>
  <c r="BI66" i="25"/>
  <c r="BE21" i="25"/>
  <c r="BD21" i="25"/>
  <c r="BF66" i="25"/>
  <c r="BB21" i="25"/>
  <c r="BA21" i="25"/>
  <c r="BC66" i="25"/>
  <c r="AZ66" i="25"/>
  <c r="AX66" i="25"/>
  <c r="AV66" i="25"/>
  <c r="AT66" i="25"/>
  <c r="AR66" i="25"/>
  <c r="AP66" i="25"/>
  <c r="AN66" i="25"/>
  <c r="AL66" i="25"/>
  <c r="AJ66" i="25"/>
  <c r="BK20" i="25"/>
  <c r="BJ20" i="25"/>
  <c r="BL65" i="25"/>
  <c r="BI65" i="25"/>
  <c r="BE20" i="25"/>
  <c r="BD20" i="25"/>
  <c r="BF65" i="25"/>
  <c r="BB20" i="25"/>
  <c r="BA20" i="25"/>
  <c r="BC65" i="25"/>
  <c r="AZ65" i="25"/>
  <c r="AX65" i="25"/>
  <c r="AV65" i="25"/>
  <c r="AT65" i="25"/>
  <c r="AR65" i="25"/>
  <c r="AP65" i="25"/>
  <c r="AN65" i="25"/>
  <c r="AL65" i="25"/>
  <c r="AJ65" i="25"/>
  <c r="BK19" i="25"/>
  <c r="BJ19" i="25"/>
  <c r="BL64" i="25"/>
  <c r="BI64" i="25"/>
  <c r="BE19" i="25"/>
  <c r="BD19" i="25"/>
  <c r="BF64" i="25"/>
  <c r="BB19" i="25"/>
  <c r="BA19" i="25"/>
  <c r="BC64" i="25"/>
  <c r="AZ64" i="25"/>
  <c r="AX64" i="25"/>
  <c r="AV64" i="25"/>
  <c r="AT64" i="25"/>
  <c r="AR64" i="25"/>
  <c r="AP64" i="25"/>
  <c r="AN64" i="25"/>
  <c r="AL64" i="25"/>
  <c r="AJ64" i="25"/>
  <c r="BK18" i="25"/>
  <c r="BJ18" i="25"/>
  <c r="BL63" i="25"/>
  <c r="BI63" i="25"/>
  <c r="BE18" i="25"/>
  <c r="BD18" i="25"/>
  <c r="BF63" i="25"/>
  <c r="BB18" i="25"/>
  <c r="BA18" i="25"/>
  <c r="BC63" i="25"/>
  <c r="AZ63" i="25"/>
  <c r="AX63" i="25"/>
  <c r="AV63" i="25"/>
  <c r="AT63" i="25"/>
  <c r="AR63" i="25"/>
  <c r="AP63" i="25"/>
  <c r="AN63" i="25"/>
  <c r="AL63" i="25"/>
  <c r="AJ63" i="25"/>
  <c r="BK17" i="25"/>
  <c r="BJ17" i="25"/>
  <c r="BL62" i="25"/>
  <c r="BI62" i="25"/>
  <c r="BE17" i="25"/>
  <c r="BD17" i="25"/>
  <c r="BF62" i="25"/>
  <c r="BB17" i="25"/>
  <c r="BA17" i="25"/>
  <c r="BC62" i="25"/>
  <c r="AZ62" i="25"/>
  <c r="AX62" i="25"/>
  <c r="AV62" i="25"/>
  <c r="AT62" i="25"/>
  <c r="AR62" i="25"/>
  <c r="AP62" i="25"/>
  <c r="AN62" i="25"/>
  <c r="AL62" i="25"/>
  <c r="AJ62" i="25"/>
  <c r="BK16" i="25"/>
  <c r="BJ16" i="25"/>
  <c r="BL61" i="25"/>
  <c r="BI61" i="25"/>
  <c r="BE16" i="25"/>
  <c r="BD16" i="25"/>
  <c r="BF61" i="25"/>
  <c r="BB16" i="25"/>
  <c r="BA16" i="25"/>
  <c r="BC61" i="25"/>
  <c r="AZ61" i="25"/>
  <c r="AX61" i="25"/>
  <c r="AV61" i="25"/>
  <c r="AT61" i="25"/>
  <c r="AR61" i="25"/>
  <c r="AP61" i="25"/>
  <c r="AN61" i="25"/>
  <c r="AL61" i="25"/>
  <c r="AJ61" i="25"/>
  <c r="BK15" i="25"/>
  <c r="BJ15" i="25"/>
  <c r="BL60" i="25"/>
  <c r="BI60" i="25"/>
  <c r="BE15" i="25"/>
  <c r="BD15" i="25"/>
  <c r="BF60" i="25"/>
  <c r="BB15" i="25"/>
  <c r="BA15" i="25"/>
  <c r="BC60" i="25"/>
  <c r="AZ60" i="25"/>
  <c r="AX60" i="25"/>
  <c r="AV60" i="25"/>
  <c r="AT60" i="25"/>
  <c r="AR60" i="25"/>
  <c r="AP60" i="25"/>
  <c r="AN60" i="25"/>
  <c r="AL60" i="25"/>
  <c r="AJ60" i="25"/>
  <c r="BK14" i="25"/>
  <c r="BJ14" i="25"/>
  <c r="BL59" i="25"/>
  <c r="BI59" i="25"/>
  <c r="BE14" i="25"/>
  <c r="BD14" i="25"/>
  <c r="BF59" i="25"/>
  <c r="BB14" i="25"/>
  <c r="BA14" i="25"/>
  <c r="BC59" i="25"/>
  <c r="AZ59" i="25"/>
  <c r="AX59" i="25"/>
  <c r="AV59" i="25"/>
  <c r="AT59" i="25"/>
  <c r="AR59" i="25"/>
  <c r="AP59" i="25"/>
  <c r="AN59" i="25"/>
  <c r="AL59" i="25"/>
  <c r="AJ59" i="25"/>
  <c r="BK13" i="25"/>
  <c r="BJ13" i="25"/>
  <c r="BL58" i="25"/>
  <c r="BI58" i="25"/>
  <c r="BE13" i="25"/>
  <c r="BD13" i="25"/>
  <c r="BF58" i="25"/>
  <c r="BB13" i="25"/>
  <c r="BA13" i="25"/>
  <c r="BC58" i="25"/>
  <c r="AZ58" i="25"/>
  <c r="AX58" i="25"/>
  <c r="AV58" i="25"/>
  <c r="AT58" i="25"/>
  <c r="AR58" i="25"/>
  <c r="AP58" i="25"/>
  <c r="AN58" i="25"/>
  <c r="AL58" i="25"/>
  <c r="AJ58" i="25"/>
  <c r="BK12" i="25"/>
  <c r="BJ12" i="25"/>
  <c r="BL57" i="25"/>
  <c r="BI57" i="25"/>
  <c r="BE12" i="25"/>
  <c r="BD12" i="25"/>
  <c r="BF57" i="25"/>
  <c r="BB12" i="25"/>
  <c r="BA12" i="25"/>
  <c r="BC57" i="25"/>
  <c r="AZ57" i="25"/>
  <c r="AX57" i="25"/>
  <c r="AV57" i="25"/>
  <c r="AT57" i="25"/>
  <c r="AR57" i="25"/>
  <c r="AP57" i="25"/>
  <c r="AN57" i="25"/>
  <c r="AL57" i="25"/>
  <c r="AJ57" i="25"/>
  <c r="BK11" i="25"/>
  <c r="BJ11" i="25"/>
  <c r="BL56" i="25"/>
  <c r="BI56" i="25"/>
  <c r="BE11" i="25"/>
  <c r="BD11" i="25"/>
  <c r="BF56" i="25"/>
  <c r="BB11" i="25"/>
  <c r="BA11" i="25"/>
  <c r="BC56" i="25"/>
  <c r="AZ56" i="25"/>
  <c r="AX56" i="25"/>
  <c r="AV56" i="25"/>
  <c r="AT56" i="25"/>
  <c r="AR56" i="25"/>
  <c r="AP56" i="25"/>
  <c r="AN56" i="25"/>
  <c r="AL56" i="25"/>
  <c r="AJ56" i="25"/>
  <c r="BK10" i="25"/>
  <c r="BJ10" i="25"/>
  <c r="BL55" i="25"/>
  <c r="BI55" i="25"/>
  <c r="BE10" i="25"/>
  <c r="BD10" i="25"/>
  <c r="BF55" i="25"/>
  <c r="BB10" i="25"/>
  <c r="BA10" i="25"/>
  <c r="BC55" i="25"/>
  <c r="AZ55" i="25"/>
  <c r="AX55" i="25"/>
  <c r="AV55" i="25"/>
  <c r="AT55" i="25"/>
  <c r="AR55" i="25"/>
  <c r="AP55" i="25"/>
  <c r="AN55" i="25"/>
  <c r="AL55" i="25"/>
  <c r="AJ55" i="25"/>
  <c r="BK9" i="25"/>
  <c r="BJ9" i="25"/>
  <c r="BL54" i="25"/>
  <c r="BI54" i="25"/>
  <c r="BE9" i="25"/>
  <c r="BD9" i="25"/>
  <c r="BF54" i="25"/>
  <c r="BB9" i="25"/>
  <c r="BA9" i="25"/>
  <c r="BC54" i="25"/>
  <c r="AZ54" i="25"/>
  <c r="AX54" i="25"/>
  <c r="AV54" i="25"/>
  <c r="AT54" i="25"/>
  <c r="AR54" i="25"/>
  <c r="AP54" i="25"/>
  <c r="AN54" i="25"/>
  <c r="AL54" i="25"/>
  <c r="AJ54" i="25"/>
  <c r="BK8" i="25"/>
  <c r="BJ8" i="25"/>
  <c r="BL53" i="25"/>
  <c r="BI53" i="25"/>
  <c r="BE8" i="25"/>
  <c r="BD8" i="25"/>
  <c r="BF53" i="25"/>
  <c r="BB8" i="25"/>
  <c r="BA8" i="25"/>
  <c r="BC53" i="25"/>
  <c r="AZ53" i="25"/>
  <c r="AX53" i="25"/>
  <c r="AV53" i="25"/>
  <c r="AT53" i="25"/>
  <c r="AR53" i="25"/>
  <c r="AP53" i="25"/>
  <c r="AN53" i="25"/>
  <c r="AL53" i="25"/>
  <c r="AJ53" i="25"/>
  <c r="BK7" i="25"/>
  <c r="BJ7" i="25"/>
  <c r="BL52" i="25"/>
  <c r="BI52" i="25"/>
  <c r="BE7" i="25"/>
  <c r="BD7" i="25"/>
  <c r="BF52" i="25"/>
  <c r="BB7" i="25"/>
  <c r="BA7" i="25"/>
  <c r="BC52" i="25"/>
  <c r="AZ52" i="25"/>
  <c r="AX52" i="25"/>
  <c r="AV52" i="25"/>
  <c r="AT52" i="25"/>
  <c r="AR52" i="25"/>
  <c r="AP52" i="25"/>
  <c r="AN52" i="25"/>
  <c r="AL52" i="25"/>
  <c r="AJ52" i="25"/>
  <c r="BK6" i="25"/>
  <c r="BJ6" i="25"/>
  <c r="BL51" i="25"/>
  <c r="BI51" i="25"/>
  <c r="BE6" i="25"/>
  <c r="BD6" i="25"/>
  <c r="BF51" i="25"/>
  <c r="BB6" i="25"/>
  <c r="BA6" i="25"/>
  <c r="BC51" i="25"/>
  <c r="AZ51" i="25"/>
  <c r="AX51" i="25"/>
  <c r="AV51" i="25"/>
  <c r="AT51" i="25"/>
  <c r="AR51" i="25"/>
  <c r="AP51" i="25"/>
  <c r="AN51" i="25"/>
  <c r="AL51" i="25"/>
  <c r="AJ51" i="25"/>
  <c r="BK5" i="25"/>
  <c r="BJ5" i="25"/>
  <c r="BL50" i="25"/>
  <c r="BI50" i="25"/>
  <c r="BE5" i="25"/>
  <c r="BD5" i="25"/>
  <c r="BF50" i="25"/>
  <c r="BB5" i="25"/>
  <c r="BA5" i="25"/>
  <c r="BC50" i="25"/>
  <c r="AZ50" i="25"/>
  <c r="AX50" i="25"/>
  <c r="AV50" i="25"/>
  <c r="AT50" i="25"/>
  <c r="AR50" i="25"/>
  <c r="AP50" i="25"/>
  <c r="AN50" i="25"/>
  <c r="AL50" i="25"/>
  <c r="AJ50" i="25"/>
  <c r="BK4" i="25"/>
  <c r="BJ4" i="25"/>
  <c r="BL49" i="25"/>
  <c r="BI49" i="25"/>
  <c r="BE4" i="25"/>
  <c r="BD4" i="25"/>
  <c r="BF49" i="25"/>
  <c r="BB4" i="25"/>
  <c r="BA4" i="25"/>
  <c r="BC49" i="25"/>
  <c r="AZ49" i="25"/>
  <c r="AX49" i="25"/>
  <c r="AV49" i="25"/>
  <c r="AT49" i="25"/>
  <c r="AR49" i="25"/>
  <c r="AP49" i="25"/>
  <c r="AN49" i="25"/>
  <c r="AL49" i="25"/>
  <c r="AJ49" i="25"/>
  <c r="BK3" i="25"/>
  <c r="BJ3" i="25"/>
  <c r="BL48" i="25"/>
  <c r="BH3" i="25"/>
  <c r="BG3" i="25"/>
  <c r="BI48" i="25"/>
  <c r="BE3" i="25"/>
  <c r="BD3" i="25"/>
  <c r="BF48" i="25"/>
  <c r="BB3" i="25"/>
  <c r="BA3" i="25"/>
  <c r="AZ48" i="25"/>
  <c r="AX48" i="25"/>
  <c r="AV48" i="25"/>
  <c r="AT48" i="25"/>
  <c r="AR48" i="25"/>
  <c r="AP48" i="25"/>
  <c r="AN48" i="25"/>
  <c r="AL48" i="25"/>
  <c r="AJ48" i="25"/>
  <c r="AL49" i="31"/>
  <c r="AL50" i="31"/>
  <c r="AL51" i="31"/>
  <c r="AL52" i="31"/>
  <c r="AL53" i="31"/>
  <c r="AL54" i="31"/>
  <c r="AL55" i="31"/>
  <c r="AL56" i="31"/>
  <c r="AL57" i="31"/>
  <c r="AL58" i="31"/>
  <c r="AL59" i="31"/>
  <c r="AL60" i="31"/>
  <c r="AL61" i="31"/>
  <c r="AL62" i="31"/>
  <c r="AL63" i="31"/>
  <c r="AL64" i="31"/>
  <c r="AL65" i="31"/>
  <c r="AL66" i="31"/>
  <c r="AL67" i="31"/>
  <c r="AL68" i="31"/>
  <c r="AL69" i="31"/>
  <c r="AL70" i="31"/>
  <c r="AL71" i="31"/>
  <c r="AL72" i="31"/>
  <c r="AL73" i="31"/>
  <c r="AL74" i="31"/>
  <c r="AL75" i="31"/>
  <c r="AL76" i="31"/>
  <c r="AL77" i="31"/>
  <c r="AL78" i="31"/>
  <c r="AL79" i="31"/>
  <c r="AL80" i="31"/>
  <c r="AL81" i="31"/>
  <c r="AL82" i="31"/>
  <c r="AL83" i="31"/>
  <c r="AL84" i="31"/>
  <c r="AL85" i="31"/>
  <c r="AL86" i="31"/>
  <c r="AL87" i="31"/>
  <c r="AL88" i="31"/>
  <c r="AL89" i="31"/>
  <c r="AL90" i="31"/>
  <c r="AX49" i="31"/>
  <c r="AX50" i="31"/>
  <c r="AX51" i="31"/>
  <c r="AX52" i="31"/>
  <c r="AX53" i="31"/>
  <c r="AX54" i="31"/>
  <c r="AX55" i="31"/>
  <c r="AX56" i="31"/>
  <c r="AX57" i="31"/>
  <c r="AX58" i="31"/>
  <c r="AX59" i="31"/>
  <c r="AX60" i="31"/>
  <c r="AX61" i="31"/>
  <c r="AX62" i="31"/>
  <c r="AX63" i="31"/>
  <c r="AX64" i="31"/>
  <c r="AX65" i="31"/>
  <c r="AX66" i="31"/>
  <c r="AX67" i="31"/>
  <c r="AX68" i="31"/>
  <c r="AX69" i="31"/>
  <c r="AX70" i="31"/>
  <c r="AX71" i="31"/>
  <c r="AX72" i="31"/>
  <c r="AX73" i="31"/>
  <c r="AX74" i="31"/>
  <c r="AX75" i="31"/>
  <c r="AX76" i="31"/>
  <c r="AX77" i="31"/>
  <c r="AX78" i="31"/>
  <c r="AX79" i="31"/>
  <c r="AX80" i="31"/>
  <c r="AX81" i="31"/>
  <c r="AX82" i="31"/>
  <c r="AX83" i="31"/>
  <c r="AX84" i="31"/>
  <c r="AX85" i="31"/>
  <c r="AX86" i="31"/>
  <c r="AX87" i="31"/>
  <c r="AX88" i="31"/>
  <c r="AX89" i="31"/>
  <c r="AX90" i="31"/>
  <c r="AX48" i="31"/>
  <c r="AV49" i="31"/>
  <c r="AV50" i="31"/>
  <c r="AV51" i="31"/>
  <c r="AV52" i="31"/>
  <c r="AV53" i="31"/>
  <c r="AV54" i="31"/>
  <c r="AV55" i="31"/>
  <c r="AV56" i="31"/>
  <c r="AV57" i="31"/>
  <c r="AV58" i="31"/>
  <c r="AV59" i="31"/>
  <c r="AV60" i="31"/>
  <c r="AV61" i="31"/>
  <c r="AV62" i="31"/>
  <c r="AV63" i="31"/>
  <c r="AV64" i="31"/>
  <c r="AV65" i="31"/>
  <c r="AV66" i="31"/>
  <c r="AV67" i="31"/>
  <c r="AV68" i="31"/>
  <c r="AV69" i="31"/>
  <c r="AV70" i="31"/>
  <c r="AV71" i="31"/>
  <c r="AV72" i="31"/>
  <c r="AV73" i="31"/>
  <c r="AV74" i="31"/>
  <c r="AV75" i="31"/>
  <c r="AV76" i="31"/>
  <c r="AV77" i="31"/>
  <c r="AV78" i="31"/>
  <c r="AV79" i="31"/>
  <c r="AV80" i="31"/>
  <c r="AV81" i="31"/>
  <c r="AV82" i="31"/>
  <c r="AV83" i="31"/>
  <c r="AV84" i="31"/>
  <c r="AV85" i="31"/>
  <c r="AV86" i="31"/>
  <c r="AV87" i="31"/>
  <c r="AV88" i="31"/>
  <c r="AV89" i="31"/>
  <c r="AV90" i="31"/>
  <c r="AV48" i="31"/>
  <c r="AT49" i="31"/>
  <c r="AT50" i="31"/>
  <c r="AT51" i="31"/>
  <c r="AT52" i="31"/>
  <c r="AT53" i="31"/>
  <c r="AT54" i="31"/>
  <c r="AT55" i="31"/>
  <c r="AT56" i="31"/>
  <c r="AT57" i="31"/>
  <c r="AT58" i="31"/>
  <c r="AT59" i="31"/>
  <c r="AT60" i="31"/>
  <c r="AT61" i="31"/>
  <c r="AT62" i="31"/>
  <c r="AT63" i="31"/>
  <c r="AT64" i="31"/>
  <c r="AT65" i="31"/>
  <c r="AT66" i="31"/>
  <c r="AT67" i="31"/>
  <c r="AT68" i="31"/>
  <c r="AT69" i="31"/>
  <c r="AT70" i="31"/>
  <c r="AT71" i="31"/>
  <c r="AT72" i="31"/>
  <c r="AT73" i="31"/>
  <c r="AT74" i="31"/>
  <c r="AT75" i="31"/>
  <c r="AT76" i="31"/>
  <c r="AT77" i="31"/>
  <c r="AT78" i="31"/>
  <c r="AT79" i="31"/>
  <c r="AT80" i="31"/>
  <c r="AT81" i="31"/>
  <c r="AT82" i="31"/>
  <c r="AT83" i="31"/>
  <c r="AT84" i="31"/>
  <c r="AT85" i="31"/>
  <c r="AT86" i="31"/>
  <c r="AT87" i="31"/>
  <c r="AT88" i="31"/>
  <c r="AT89" i="31"/>
  <c r="AT90" i="31"/>
  <c r="AT48" i="31"/>
  <c r="AJ49" i="31"/>
  <c r="AR49" i="31"/>
  <c r="AR50" i="31"/>
  <c r="AR51" i="31"/>
  <c r="AR52" i="31"/>
  <c r="AR53" i="31"/>
  <c r="AR54" i="31"/>
  <c r="AR55" i="31"/>
  <c r="AR56" i="31"/>
  <c r="AR57" i="31"/>
  <c r="AR58" i="31"/>
  <c r="AR59" i="31"/>
  <c r="AR60" i="31"/>
  <c r="AR61" i="31"/>
  <c r="AR62" i="31"/>
  <c r="AR63" i="31"/>
  <c r="AR64" i="31"/>
  <c r="AR65" i="31"/>
  <c r="AR66" i="31"/>
  <c r="AR67" i="31"/>
  <c r="AR68" i="31"/>
  <c r="AR69" i="31"/>
  <c r="AR70" i="31"/>
  <c r="AR71" i="31"/>
  <c r="AR72" i="31"/>
  <c r="AR73" i="31"/>
  <c r="AR74" i="31"/>
  <c r="AR75" i="31"/>
  <c r="AR76" i="31"/>
  <c r="AR77" i="31"/>
  <c r="AR78" i="31"/>
  <c r="AR79" i="31"/>
  <c r="AR80" i="31"/>
  <c r="AR81" i="31"/>
  <c r="AR82" i="31"/>
  <c r="AR83" i="31"/>
  <c r="AR84" i="31"/>
  <c r="AR85" i="31"/>
  <c r="AR86" i="31"/>
  <c r="AR87" i="31"/>
  <c r="AR88" i="31"/>
  <c r="AR89" i="31"/>
  <c r="AR90" i="31"/>
  <c r="AR48" i="31"/>
  <c r="AP49" i="31"/>
  <c r="AP50" i="31"/>
  <c r="AP51" i="31"/>
  <c r="AP52" i="31"/>
  <c r="AP53" i="31"/>
  <c r="AP54" i="31"/>
  <c r="AP55" i="31"/>
  <c r="AP56" i="31"/>
  <c r="AP57" i="31"/>
  <c r="AP58" i="31"/>
  <c r="AP59" i="31"/>
  <c r="AP60" i="31"/>
  <c r="AP61" i="31"/>
  <c r="AP62" i="31"/>
  <c r="AP63" i="31"/>
  <c r="AP64" i="31"/>
  <c r="AP65" i="31"/>
  <c r="AP66" i="31"/>
  <c r="AP67" i="31"/>
  <c r="AP68" i="31"/>
  <c r="AP69" i="31"/>
  <c r="AP70" i="31"/>
  <c r="AP71" i="31"/>
  <c r="AP72" i="31"/>
  <c r="AP73" i="31"/>
  <c r="AP74" i="31"/>
  <c r="AP75" i="31"/>
  <c r="AP76" i="31"/>
  <c r="AP77" i="31"/>
  <c r="AP78" i="31"/>
  <c r="AP79" i="31"/>
  <c r="AP80" i="31"/>
  <c r="AP81" i="31"/>
  <c r="AP82" i="31"/>
  <c r="AP83" i="31"/>
  <c r="AP84" i="31"/>
  <c r="AP85" i="31"/>
  <c r="AP86" i="31"/>
  <c r="AP87" i="31"/>
  <c r="AP88" i="31"/>
  <c r="AP89" i="31"/>
  <c r="AP90" i="31"/>
  <c r="AP48" i="31"/>
  <c r="AO4" i="31"/>
  <c r="AN49" i="31"/>
  <c r="AO5" i="31"/>
  <c r="AN50" i="31"/>
  <c r="AO6" i="31"/>
  <c r="AN51" i="31"/>
  <c r="AO7" i="31"/>
  <c r="AN52" i="31"/>
  <c r="AO8" i="31"/>
  <c r="AN53" i="31"/>
  <c r="AO9" i="31"/>
  <c r="AN54" i="31"/>
  <c r="AO10" i="31"/>
  <c r="AN55" i="31"/>
  <c r="AO11" i="31"/>
  <c r="AN56" i="31"/>
  <c r="AO12" i="31"/>
  <c r="AN57" i="31"/>
  <c r="AO13" i="31"/>
  <c r="AN58" i="31"/>
  <c r="AO14" i="31"/>
  <c r="AN59" i="31"/>
  <c r="AO15" i="31"/>
  <c r="AN60" i="31"/>
  <c r="AO16" i="31"/>
  <c r="AN61" i="31"/>
  <c r="AO17" i="31"/>
  <c r="AN62" i="31"/>
  <c r="AO18" i="31"/>
  <c r="AN63" i="31"/>
  <c r="AO19" i="31"/>
  <c r="AN64" i="31"/>
  <c r="AO20" i="31"/>
  <c r="AN65" i="31"/>
  <c r="AO21" i="31"/>
  <c r="AN66" i="31"/>
  <c r="AO22" i="31"/>
  <c r="AN67" i="31"/>
  <c r="AO23" i="31"/>
  <c r="AN68" i="31"/>
  <c r="AO24" i="31"/>
  <c r="AN69" i="31"/>
  <c r="AO25" i="31"/>
  <c r="AN70" i="31"/>
  <c r="AO26" i="31"/>
  <c r="AN71" i="31"/>
  <c r="AO27" i="31"/>
  <c r="AN72" i="31"/>
  <c r="AO28" i="31"/>
  <c r="AN73" i="31"/>
  <c r="AO29" i="31"/>
  <c r="AN74" i="31"/>
  <c r="AO30" i="31"/>
  <c r="AN75" i="31"/>
  <c r="AO31" i="31"/>
  <c r="AN76" i="31"/>
  <c r="AO32" i="31"/>
  <c r="AN77" i="31"/>
  <c r="AO33" i="31"/>
  <c r="AN78" i="31"/>
  <c r="AO34" i="31"/>
  <c r="AN79" i="31"/>
  <c r="AO35" i="31"/>
  <c r="AN80" i="31"/>
  <c r="AO36" i="31"/>
  <c r="AN81" i="31"/>
  <c r="AO37" i="31"/>
  <c r="AN82" i="31"/>
  <c r="AO38" i="31"/>
  <c r="AN83" i="31"/>
  <c r="AO39" i="31"/>
  <c r="AN84" i="31"/>
  <c r="AO40" i="31"/>
  <c r="AN85" i="31"/>
  <c r="AO41" i="31"/>
  <c r="AN86" i="31"/>
  <c r="AO42" i="31"/>
  <c r="AN87" i="31"/>
  <c r="AO43" i="31"/>
  <c r="AN88" i="31"/>
  <c r="AO44" i="31"/>
  <c r="AN89" i="31"/>
  <c r="AO45" i="31"/>
  <c r="AN90" i="31"/>
  <c r="AO3" i="31"/>
  <c r="AN48" i="31"/>
  <c r="AL48" i="31"/>
  <c r="AJ50" i="31"/>
  <c r="AJ51" i="31"/>
  <c r="AJ52" i="31"/>
  <c r="AJ53" i="31"/>
  <c r="AJ54" i="31"/>
  <c r="AJ55" i="31"/>
  <c r="AJ56" i="31"/>
  <c r="AJ57" i="31"/>
  <c r="AJ58" i="31"/>
  <c r="AJ59" i="31"/>
  <c r="AJ60" i="31"/>
  <c r="AJ61" i="31"/>
  <c r="AJ62" i="31"/>
  <c r="AJ63" i="31"/>
  <c r="AJ64" i="31"/>
  <c r="AJ65" i="31"/>
  <c r="AJ66" i="31"/>
  <c r="AJ67" i="31"/>
  <c r="AJ68" i="31"/>
  <c r="AJ69" i="31"/>
  <c r="AJ70" i="31"/>
  <c r="AJ71" i="31"/>
  <c r="AJ72" i="31"/>
  <c r="AJ73" i="31"/>
  <c r="AJ74" i="31"/>
  <c r="AJ75" i="31"/>
  <c r="AJ76" i="31"/>
  <c r="AJ77" i="31"/>
  <c r="AJ78" i="31"/>
  <c r="AJ79" i="31"/>
  <c r="AJ80" i="31"/>
  <c r="AJ81" i="31"/>
  <c r="AJ82" i="31"/>
  <c r="AJ83" i="31"/>
  <c r="AJ84" i="31"/>
  <c r="AJ85" i="31"/>
  <c r="AJ86" i="31"/>
  <c r="AJ87" i="31"/>
  <c r="AJ88" i="31"/>
  <c r="AJ89" i="31"/>
  <c r="AJ90" i="31"/>
  <c r="AJ48" i="31"/>
  <c r="BF49" i="31"/>
  <c r="BF50" i="31"/>
  <c r="BF51" i="31"/>
  <c r="BF52" i="31"/>
  <c r="BF53" i="31"/>
  <c r="BF54" i="31"/>
  <c r="BF55" i="31"/>
  <c r="BF56" i="31"/>
  <c r="BF57" i="31"/>
  <c r="BF58" i="31"/>
  <c r="BF59" i="31"/>
  <c r="BF60" i="31"/>
  <c r="BF61" i="31"/>
  <c r="BF62" i="31"/>
  <c r="BF63" i="31"/>
  <c r="BF64" i="31"/>
  <c r="BF65" i="31"/>
  <c r="BF66" i="31"/>
  <c r="BF67" i="31"/>
  <c r="BF68" i="31"/>
  <c r="BF69" i="31"/>
  <c r="BF70" i="31"/>
  <c r="BF71" i="31"/>
  <c r="BF72" i="31"/>
  <c r="BF73" i="31"/>
  <c r="BF74" i="31"/>
  <c r="BF75" i="31"/>
  <c r="BF76" i="31"/>
  <c r="BF77" i="31"/>
  <c r="BF78" i="31"/>
  <c r="BF79" i="31"/>
  <c r="BF80" i="31"/>
  <c r="BF81" i="31"/>
  <c r="BF82" i="31"/>
  <c r="BF83" i="31"/>
  <c r="BF84" i="31"/>
  <c r="BF85" i="31"/>
  <c r="BF86" i="31"/>
  <c r="BF87" i="31"/>
  <c r="BF88" i="31"/>
  <c r="BF89" i="31"/>
  <c r="BF90" i="31"/>
  <c r="BF48" i="31"/>
  <c r="BD3" i="31"/>
  <c r="BL49" i="31"/>
  <c r="BL50" i="31"/>
  <c r="BL51" i="31"/>
  <c r="BL52" i="31"/>
  <c r="BL53" i="31"/>
  <c r="BL54" i="31"/>
  <c r="BL55" i="31"/>
  <c r="BL56" i="31"/>
  <c r="BL57" i="31"/>
  <c r="BL58" i="31"/>
  <c r="BL59" i="31"/>
  <c r="BL60" i="31"/>
  <c r="BL61" i="31"/>
  <c r="BL62" i="31"/>
  <c r="BL63" i="31"/>
  <c r="BL64" i="31"/>
  <c r="BL65" i="31"/>
  <c r="BL66" i="31"/>
  <c r="BL67" i="31"/>
  <c r="BL68" i="31"/>
  <c r="BL69" i="31"/>
  <c r="BL70" i="31"/>
  <c r="BL71" i="31"/>
  <c r="BL72" i="31"/>
  <c r="BL73" i="31"/>
  <c r="BL74" i="31"/>
  <c r="BL75" i="31"/>
  <c r="BL76" i="31"/>
  <c r="BL77" i="31"/>
  <c r="BL78" i="31"/>
  <c r="BL79" i="31"/>
  <c r="BL80" i="31"/>
  <c r="BL81" i="31"/>
  <c r="BL82" i="31"/>
  <c r="BL83" i="31"/>
  <c r="BL84" i="31"/>
  <c r="BL85" i="31"/>
  <c r="BL86" i="31"/>
  <c r="BL87" i="31"/>
  <c r="BL88" i="31"/>
  <c r="BL89" i="31"/>
  <c r="BL90" i="31"/>
  <c r="BI49" i="31"/>
  <c r="BI50" i="31"/>
  <c r="BI51" i="31"/>
  <c r="BI52" i="31"/>
  <c r="BI53" i="31"/>
  <c r="BI54" i="31"/>
  <c r="BI55" i="31"/>
  <c r="BI56" i="31"/>
  <c r="BI57" i="31"/>
  <c r="BI58" i="31"/>
  <c r="BI59" i="31"/>
  <c r="BI60" i="31"/>
  <c r="BI61" i="31"/>
  <c r="BI62" i="31"/>
  <c r="BI63" i="31"/>
  <c r="BI64" i="31"/>
  <c r="BI65" i="31"/>
  <c r="BI66" i="31"/>
  <c r="BI67" i="31"/>
  <c r="BI68" i="31"/>
  <c r="BI69" i="31"/>
  <c r="BI70" i="31"/>
  <c r="BI71" i="31"/>
  <c r="BI72" i="31"/>
  <c r="BI73" i="31"/>
  <c r="BI74" i="31"/>
  <c r="BI75" i="31"/>
  <c r="BI76" i="31"/>
  <c r="BI77" i="31"/>
  <c r="BI78" i="31"/>
  <c r="BI79" i="31"/>
  <c r="BI80" i="31"/>
  <c r="BI81" i="31"/>
  <c r="BI82" i="31"/>
  <c r="BI83" i="31"/>
  <c r="BI84" i="31"/>
  <c r="BI85" i="31"/>
  <c r="BI86" i="31"/>
  <c r="BI87" i="31"/>
  <c r="BI88" i="31"/>
  <c r="BI89" i="31"/>
  <c r="BI90" i="31"/>
  <c r="BL48" i="31"/>
  <c r="BI48" i="31"/>
  <c r="BJ4" i="31"/>
  <c r="BK4" i="31"/>
  <c r="BJ5" i="31"/>
  <c r="BK5" i="31"/>
  <c r="BJ6" i="31"/>
  <c r="BK6" i="31"/>
  <c r="BJ7" i="31"/>
  <c r="BK7" i="31"/>
  <c r="BJ8" i="31"/>
  <c r="BK8" i="31"/>
  <c r="BJ9" i="31"/>
  <c r="BK9" i="31"/>
  <c r="BJ10" i="31"/>
  <c r="BK10" i="31"/>
  <c r="BJ11" i="31"/>
  <c r="BK11" i="31"/>
  <c r="BJ12" i="31"/>
  <c r="BK12" i="31"/>
  <c r="BJ13" i="31"/>
  <c r="BK13" i="31"/>
  <c r="BJ14" i="31"/>
  <c r="BK14" i="31"/>
  <c r="BJ15" i="31"/>
  <c r="BK15" i="31"/>
  <c r="BJ16" i="31"/>
  <c r="BK16" i="31"/>
  <c r="BJ17" i="31"/>
  <c r="BK17" i="31"/>
  <c r="BJ18" i="31"/>
  <c r="BK18" i="31"/>
  <c r="BJ19" i="31"/>
  <c r="BK19" i="31"/>
  <c r="BJ20" i="31"/>
  <c r="BK20" i="31"/>
  <c r="BJ21" i="31"/>
  <c r="BK21" i="31"/>
  <c r="BJ22" i="31"/>
  <c r="BK22" i="31"/>
  <c r="BJ23" i="31"/>
  <c r="BK23" i="31"/>
  <c r="BJ24" i="31"/>
  <c r="BK24" i="31"/>
  <c r="BJ25" i="31"/>
  <c r="BK25" i="31"/>
  <c r="BJ26" i="31"/>
  <c r="BK26" i="31"/>
  <c r="BJ27" i="31"/>
  <c r="BK27" i="31"/>
  <c r="BJ28" i="31"/>
  <c r="BK28" i="31"/>
  <c r="BJ29" i="31"/>
  <c r="BK29" i="31"/>
  <c r="BJ30" i="31"/>
  <c r="BK30" i="31"/>
  <c r="BJ31" i="31"/>
  <c r="BK31" i="31"/>
  <c r="BJ32" i="31"/>
  <c r="BK32" i="31"/>
  <c r="BJ33" i="31"/>
  <c r="BK33" i="31"/>
  <c r="BJ34" i="31"/>
  <c r="BK34" i="31"/>
  <c r="BJ35" i="31"/>
  <c r="BK35" i="31"/>
  <c r="BJ36" i="31"/>
  <c r="BK36" i="31"/>
  <c r="BJ37" i="31"/>
  <c r="BK37" i="31"/>
  <c r="BJ38" i="31"/>
  <c r="BK38" i="31"/>
  <c r="BJ39" i="31"/>
  <c r="BK39" i="31"/>
  <c r="BJ40" i="31"/>
  <c r="BK40" i="31"/>
  <c r="BJ41" i="31"/>
  <c r="BK41" i="31"/>
  <c r="BJ42" i="31"/>
  <c r="BK42" i="31"/>
  <c r="BJ43" i="31"/>
  <c r="BK43" i="31"/>
  <c r="BJ44" i="31"/>
  <c r="BK44" i="31"/>
  <c r="BJ45" i="31"/>
  <c r="BK45" i="31"/>
  <c r="BK3" i="31"/>
  <c r="BJ3" i="31"/>
  <c r="BG4" i="31"/>
  <c r="BH4" i="31"/>
  <c r="BG5" i="31"/>
  <c r="BH5" i="31"/>
  <c r="BG6" i="31"/>
  <c r="BH6" i="31"/>
  <c r="BG7" i="31"/>
  <c r="BH7" i="31"/>
  <c r="BG8" i="31"/>
  <c r="BH8" i="31"/>
  <c r="BG9" i="31"/>
  <c r="BH9" i="31"/>
  <c r="BG10" i="31"/>
  <c r="BH10" i="31"/>
  <c r="BG11" i="31"/>
  <c r="BH11" i="31"/>
  <c r="BG12" i="31"/>
  <c r="BH12" i="31"/>
  <c r="BG13" i="31"/>
  <c r="BH13" i="31"/>
  <c r="BG14" i="31"/>
  <c r="BH14" i="31"/>
  <c r="BG15" i="31"/>
  <c r="BH15" i="31"/>
  <c r="BG16" i="31"/>
  <c r="BH16" i="31"/>
  <c r="BG17" i="31"/>
  <c r="BH17" i="31"/>
  <c r="BG18" i="31"/>
  <c r="BH18" i="31"/>
  <c r="BG19" i="31"/>
  <c r="BH19" i="31"/>
  <c r="BG20" i="31"/>
  <c r="BH20" i="31"/>
  <c r="BG21" i="31"/>
  <c r="BH21" i="31"/>
  <c r="BG22" i="31"/>
  <c r="BH22" i="31"/>
  <c r="BG23" i="31"/>
  <c r="BH23" i="31"/>
  <c r="BG24" i="31"/>
  <c r="BH24" i="31"/>
  <c r="BG25" i="31"/>
  <c r="BH25" i="31"/>
  <c r="BG26" i="31"/>
  <c r="BH26" i="31"/>
  <c r="BG27" i="31"/>
  <c r="BH27" i="31"/>
  <c r="BG28" i="31"/>
  <c r="BH28" i="31"/>
  <c r="BG29" i="31"/>
  <c r="BH29" i="31"/>
  <c r="BG30" i="31"/>
  <c r="BH30" i="31"/>
  <c r="BG31" i="31"/>
  <c r="BH31" i="31"/>
  <c r="BG32" i="31"/>
  <c r="BH32" i="31"/>
  <c r="BG33" i="31"/>
  <c r="BH33" i="31"/>
  <c r="BG34" i="31"/>
  <c r="BH34" i="31"/>
  <c r="BG35" i="31"/>
  <c r="BH35" i="31"/>
  <c r="BG36" i="31"/>
  <c r="BH36" i="31"/>
  <c r="BG37" i="31"/>
  <c r="BH37" i="31"/>
  <c r="BG38" i="31"/>
  <c r="BH38" i="31"/>
  <c r="BG39" i="31"/>
  <c r="BH39" i="31"/>
  <c r="BG40" i="31"/>
  <c r="BH40" i="31"/>
  <c r="BG41" i="31"/>
  <c r="BH41" i="31"/>
  <c r="BG42" i="31"/>
  <c r="BH42" i="31"/>
  <c r="BG43" i="31"/>
  <c r="BH43" i="31"/>
  <c r="BG44" i="31"/>
  <c r="BH44" i="31"/>
  <c r="BG45" i="31"/>
  <c r="BH45" i="31"/>
  <c r="BH3" i="31"/>
  <c r="BG3" i="31"/>
  <c r="BC49" i="31"/>
  <c r="BC50" i="31"/>
  <c r="BC51" i="31"/>
  <c r="BC52" i="31"/>
  <c r="BC53" i="31"/>
  <c r="BC54" i="31"/>
  <c r="BC55" i="31"/>
  <c r="BC56" i="31"/>
  <c r="BC57" i="31"/>
  <c r="BC58" i="31"/>
  <c r="BC59" i="31"/>
  <c r="BC60" i="31"/>
  <c r="BC61" i="31"/>
  <c r="BC62" i="31"/>
  <c r="BC63" i="31"/>
  <c r="BC64" i="31"/>
  <c r="BC65" i="31"/>
  <c r="BC66" i="31"/>
  <c r="BC67" i="31"/>
  <c r="BC68" i="31"/>
  <c r="BC69" i="31"/>
  <c r="BC70" i="31"/>
  <c r="BC71" i="31"/>
  <c r="BC72" i="31"/>
  <c r="BC73" i="31"/>
  <c r="BC74" i="31"/>
  <c r="BC75" i="31"/>
  <c r="BC76" i="31"/>
  <c r="BC77" i="31"/>
  <c r="BC78" i="31"/>
  <c r="BC79" i="31"/>
  <c r="BC80" i="31"/>
  <c r="BC81" i="31"/>
  <c r="BC82" i="31"/>
  <c r="BC83" i="31"/>
  <c r="BC84" i="31"/>
  <c r="BC85" i="31"/>
  <c r="BC86" i="31"/>
  <c r="BC87" i="31"/>
  <c r="BC88" i="31"/>
  <c r="BC89" i="31"/>
  <c r="BC90" i="31"/>
  <c r="BC48" i="31"/>
  <c r="BA4" i="31"/>
  <c r="BB4" i="31"/>
  <c r="BA5" i="31"/>
  <c r="BB5" i="31"/>
  <c r="BA6" i="31"/>
  <c r="BB6" i="31"/>
  <c r="BA7" i="31"/>
  <c r="BB7" i="31"/>
  <c r="BA8" i="31"/>
  <c r="BB8" i="31"/>
  <c r="BA9" i="31"/>
  <c r="BB9" i="31"/>
  <c r="BA10" i="31"/>
  <c r="BB10" i="31"/>
  <c r="BA11" i="31"/>
  <c r="BB11" i="31"/>
  <c r="BA12" i="31"/>
  <c r="BB12" i="31"/>
  <c r="BA13" i="31"/>
  <c r="BB13" i="31"/>
  <c r="BA14" i="31"/>
  <c r="BB14" i="31"/>
  <c r="BA15" i="31"/>
  <c r="BB15" i="31"/>
  <c r="BA16" i="31"/>
  <c r="BB16" i="31"/>
  <c r="BA17" i="31"/>
  <c r="BB17" i="31"/>
  <c r="BA18" i="31"/>
  <c r="BB18" i="31"/>
  <c r="BA19" i="31"/>
  <c r="BB19" i="31"/>
  <c r="BA20" i="31"/>
  <c r="BB20" i="31"/>
  <c r="BA21" i="31"/>
  <c r="BB21" i="31"/>
  <c r="BA22" i="31"/>
  <c r="BB22" i="31"/>
  <c r="BA23" i="31"/>
  <c r="BB23" i="31"/>
  <c r="BA24" i="31"/>
  <c r="BB24" i="31"/>
  <c r="BA25" i="31"/>
  <c r="BB25" i="31"/>
  <c r="BA26" i="31"/>
  <c r="BB26" i="31"/>
  <c r="BA27" i="31"/>
  <c r="BB27" i="31"/>
  <c r="BA28" i="31"/>
  <c r="BB28" i="31"/>
  <c r="BA29" i="31"/>
  <c r="BB29" i="31"/>
  <c r="BA30" i="31"/>
  <c r="BB30" i="31"/>
  <c r="BA31" i="31"/>
  <c r="BB31" i="31"/>
  <c r="BA32" i="31"/>
  <c r="BB32" i="31"/>
  <c r="BA33" i="31"/>
  <c r="BB33" i="31"/>
  <c r="BA34" i="31"/>
  <c r="BB34" i="31"/>
  <c r="BA35" i="31"/>
  <c r="BB35" i="31"/>
  <c r="BA36" i="31"/>
  <c r="BB36" i="31"/>
  <c r="BA37" i="31"/>
  <c r="BB37" i="31"/>
  <c r="BA38" i="31"/>
  <c r="BB38" i="31"/>
  <c r="BA39" i="31"/>
  <c r="BB39" i="31"/>
  <c r="BA40" i="31"/>
  <c r="BB40" i="31"/>
  <c r="BA41" i="31"/>
  <c r="BB41" i="31"/>
  <c r="BA42" i="31"/>
  <c r="BB42" i="31"/>
  <c r="BA43" i="31"/>
  <c r="BB43" i="31"/>
  <c r="BA44" i="31"/>
  <c r="BB44" i="31"/>
  <c r="BA45" i="31"/>
  <c r="BB45" i="31"/>
  <c r="BA3" i="31"/>
  <c r="BB3" i="31"/>
  <c r="BE3" i="31"/>
  <c r="AB3" i="14"/>
  <c r="AZ27" i="14"/>
  <c r="BD12" i="31"/>
  <c r="BD4" i="31"/>
  <c r="BE4" i="31"/>
  <c r="BD5" i="31"/>
  <c r="BE5" i="31"/>
  <c r="BD6" i="31"/>
  <c r="BE6" i="31"/>
  <c r="BD7" i="31"/>
  <c r="BE7" i="31"/>
  <c r="BD8" i="31"/>
  <c r="BE8" i="31"/>
  <c r="BD9" i="31"/>
  <c r="BE9" i="31"/>
  <c r="BD10" i="31"/>
  <c r="BE10" i="31"/>
  <c r="BD11" i="31"/>
  <c r="BE11" i="31"/>
  <c r="BE12" i="31"/>
  <c r="BD13" i="31"/>
  <c r="BE13" i="31"/>
  <c r="BD14" i="31"/>
  <c r="BE14" i="31"/>
  <c r="BD15" i="31"/>
  <c r="BE15" i="31"/>
  <c r="BD16" i="31"/>
  <c r="BE16" i="31"/>
  <c r="BD17" i="31"/>
  <c r="BE17" i="31"/>
  <c r="BD18" i="31"/>
  <c r="BE18" i="31"/>
  <c r="BD19" i="31"/>
  <c r="BE19" i="31"/>
  <c r="BD20" i="31"/>
  <c r="BE20" i="31"/>
  <c r="BD21" i="31"/>
  <c r="BE21" i="31"/>
  <c r="BD22" i="31"/>
  <c r="BE22" i="31"/>
  <c r="BD23" i="31"/>
  <c r="BE23" i="31"/>
  <c r="BD24" i="31"/>
  <c r="BE24" i="31"/>
  <c r="BD25" i="31"/>
  <c r="BE25" i="31"/>
  <c r="BD26" i="31"/>
  <c r="BE26" i="31"/>
  <c r="BD27" i="31"/>
  <c r="BE27" i="31"/>
  <c r="BD28" i="31"/>
  <c r="BE28" i="31"/>
  <c r="BD29" i="31"/>
  <c r="BE29" i="31"/>
  <c r="BD30" i="31"/>
  <c r="BE30" i="31"/>
  <c r="BD31" i="31"/>
  <c r="BE31" i="31"/>
  <c r="BD32" i="31"/>
  <c r="BE32" i="31"/>
  <c r="BD33" i="31"/>
  <c r="BE33" i="31"/>
  <c r="BD34" i="31"/>
  <c r="BE34" i="31"/>
  <c r="BD35" i="31"/>
  <c r="BE35" i="31"/>
  <c r="BD36" i="31"/>
  <c r="BE36" i="31"/>
  <c r="BD37" i="31"/>
  <c r="BE37" i="31"/>
  <c r="BD38" i="31"/>
  <c r="BE38" i="31"/>
  <c r="BD39" i="31"/>
  <c r="BE39" i="31"/>
  <c r="BD40" i="31"/>
  <c r="BE40" i="31"/>
  <c r="BD41" i="31"/>
  <c r="BE41" i="31"/>
  <c r="BD42" i="31"/>
  <c r="BE42" i="31"/>
  <c r="BD43" i="31"/>
  <c r="BE43" i="31"/>
  <c r="BD44" i="31"/>
  <c r="BE44" i="31"/>
  <c r="BD45" i="31"/>
  <c r="BE45" i="31"/>
  <c r="AM3" i="31"/>
  <c r="BC3" i="31"/>
  <c r="BF3" i="25"/>
  <c r="X3" i="2"/>
  <c r="X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X2" i="2"/>
  <c r="V2" i="2"/>
  <c r="AM393" i="14"/>
  <c r="AM394" i="14"/>
  <c r="BO394" i="14" a="1"/>
  <c r="BO394" i="14"/>
  <c r="AL393" i="14"/>
  <c r="AL394" i="14"/>
  <c r="BN394" i="14" a="1"/>
  <c r="BN394" i="14"/>
  <c r="BM394" i="14"/>
  <c r="AH393" i="14"/>
  <c r="AH394" i="14"/>
  <c r="BL394" i="14" a="1"/>
  <c r="BL394" i="14"/>
  <c r="AG393" i="14"/>
  <c r="AG394" i="14"/>
  <c r="BK394" i="14" a="1"/>
  <c r="BK394" i="14"/>
  <c r="BJ394" i="14"/>
  <c r="AC393" i="14"/>
  <c r="AC394" i="14"/>
  <c r="BI394" i="14" a="1"/>
  <c r="BI394" i="14"/>
  <c r="AB393" i="14"/>
  <c r="AB394" i="14"/>
  <c r="BH394" i="14" a="1"/>
  <c r="BH394" i="14"/>
  <c r="BG394" i="14"/>
  <c r="X393" i="14"/>
  <c r="X394" i="14"/>
  <c r="BF394" i="14" a="1"/>
  <c r="BF394" i="14"/>
  <c r="W393" i="14"/>
  <c r="W394" i="14"/>
  <c r="BE394" i="14" a="1"/>
  <c r="BE394" i="14"/>
  <c r="BD394" i="14"/>
  <c r="BC394" i="14" a="1"/>
  <c r="BC394" i="14"/>
  <c r="BB394" i="14"/>
  <c r="BA394" i="14" a="1"/>
  <c r="BA394" i="14"/>
  <c r="AZ394" i="14"/>
  <c r="AY394" i="14" a="1"/>
  <c r="AY394" i="14"/>
  <c r="AX394" i="14"/>
  <c r="AW394" i="14" a="1"/>
  <c r="AW394" i="14"/>
  <c r="AV394" i="14"/>
  <c r="AU394" i="14" a="1"/>
  <c r="AU394" i="14"/>
  <c r="AT394" i="14"/>
  <c r="AS394" i="14" a="1"/>
  <c r="AS394" i="14"/>
  <c r="AR394" i="14"/>
  <c r="AQ394" i="14" a="1"/>
  <c r="AQ394" i="14"/>
  <c r="AP394" i="14"/>
  <c r="AO394" i="14" a="1"/>
  <c r="AO394" i="14"/>
  <c r="AN394" i="14"/>
  <c r="AM389" i="14"/>
  <c r="AM390" i="14"/>
  <c r="AM391" i="14"/>
  <c r="AM392" i="14"/>
  <c r="BO392" i="14" a="1"/>
  <c r="BO392" i="14"/>
  <c r="AL389" i="14"/>
  <c r="AL390" i="14"/>
  <c r="AL391" i="14"/>
  <c r="AL392" i="14"/>
  <c r="BN392" i="14" a="1"/>
  <c r="BN392" i="14"/>
  <c r="BM392" i="14"/>
  <c r="AH389" i="14"/>
  <c r="AH390" i="14"/>
  <c r="AH391" i="14"/>
  <c r="AH392" i="14"/>
  <c r="BL392" i="14" a="1"/>
  <c r="BL392" i="14"/>
  <c r="AG389" i="14"/>
  <c r="AG390" i="14"/>
  <c r="AG391" i="14"/>
  <c r="AG392" i="14"/>
  <c r="BK392" i="14" a="1"/>
  <c r="BK392" i="14"/>
  <c r="BJ392" i="14"/>
  <c r="AC389" i="14"/>
  <c r="AC390" i="14"/>
  <c r="AC391" i="14"/>
  <c r="AC392" i="14"/>
  <c r="BI392" i="14" a="1"/>
  <c r="BI392" i="14"/>
  <c r="AB389" i="14"/>
  <c r="AB390" i="14"/>
  <c r="AB391" i="14"/>
  <c r="AB392" i="14"/>
  <c r="BH392" i="14" a="1"/>
  <c r="BH392" i="14"/>
  <c r="BG392" i="14"/>
  <c r="X389" i="14"/>
  <c r="X390" i="14"/>
  <c r="X391" i="14"/>
  <c r="X392" i="14"/>
  <c r="BF392" i="14" a="1"/>
  <c r="BF392" i="14"/>
  <c r="W389" i="14"/>
  <c r="W390" i="14"/>
  <c r="W391" i="14"/>
  <c r="W392" i="14"/>
  <c r="BE392" i="14" a="1"/>
  <c r="BE392" i="14"/>
  <c r="BD392" i="14"/>
  <c r="BC392" i="14" a="1"/>
  <c r="BC392" i="14"/>
  <c r="BB392" i="14"/>
  <c r="BA392" i="14" a="1"/>
  <c r="BA392" i="14"/>
  <c r="AZ392" i="14"/>
  <c r="AY392" i="14" a="1"/>
  <c r="AY392" i="14"/>
  <c r="AX392" i="14"/>
  <c r="AW392" i="14" a="1"/>
  <c r="AW392" i="14"/>
  <c r="AV392" i="14"/>
  <c r="AU392" i="14" a="1"/>
  <c r="AU392" i="14"/>
  <c r="AT392" i="14"/>
  <c r="AS392" i="14" a="1"/>
  <c r="AS392" i="14"/>
  <c r="AR392" i="14"/>
  <c r="AQ392" i="14" a="1"/>
  <c r="AQ392" i="14"/>
  <c r="AP392" i="14"/>
  <c r="AO392" i="14" a="1"/>
  <c r="AO392" i="14"/>
  <c r="AN392" i="14"/>
  <c r="BO391" i="14" a="1"/>
  <c r="BO391" i="14"/>
  <c r="BN391" i="14" a="1"/>
  <c r="BN391" i="14"/>
  <c r="BM391" i="14"/>
  <c r="BL391" i="14" a="1"/>
  <c r="BL391" i="14"/>
  <c r="BK391" i="14" a="1"/>
  <c r="BK391" i="14"/>
  <c r="BJ391" i="14"/>
  <c r="BI391" i="14" a="1"/>
  <c r="BI391" i="14"/>
  <c r="BH391" i="14" a="1"/>
  <c r="BH391" i="14"/>
  <c r="BG391" i="14"/>
  <c r="BF391" i="14" a="1"/>
  <c r="BF391" i="14"/>
  <c r="BE391" i="14" a="1"/>
  <c r="BE391" i="14"/>
  <c r="BD391" i="14"/>
  <c r="BC391" i="14" a="1"/>
  <c r="BC391" i="14"/>
  <c r="BB391" i="14"/>
  <c r="BA391" i="14" a="1"/>
  <c r="BA391" i="14"/>
  <c r="AZ391" i="14"/>
  <c r="AY391" i="14" a="1"/>
  <c r="AY391" i="14"/>
  <c r="AX391" i="14"/>
  <c r="AW391" i="14" a="1"/>
  <c r="AW391" i="14"/>
  <c r="AV391" i="14"/>
  <c r="AU391" i="14" a="1"/>
  <c r="AU391" i="14"/>
  <c r="AT391" i="14"/>
  <c r="AS391" i="14" a="1"/>
  <c r="AS391" i="14"/>
  <c r="AR391" i="14"/>
  <c r="AQ391" i="14" a="1"/>
  <c r="AQ391" i="14"/>
  <c r="AP391" i="14"/>
  <c r="AO391" i="14" a="1"/>
  <c r="AO391" i="14"/>
  <c r="AN391" i="14"/>
  <c r="AM388" i="14"/>
  <c r="BO388" i="14"/>
  <c r="AL388" i="14"/>
  <c r="BN388" i="14"/>
  <c r="BM388" i="14"/>
  <c r="AH388" i="14"/>
  <c r="BL388" i="14"/>
  <c r="AG388" i="14"/>
  <c r="BK388" i="14"/>
  <c r="BJ388" i="14"/>
  <c r="AC388" i="14"/>
  <c r="BI388" i="14"/>
  <c r="AB388" i="14"/>
  <c r="BH388" i="14"/>
  <c r="BG388" i="14"/>
  <c r="X388" i="14"/>
  <c r="BF388" i="14"/>
  <c r="W388" i="14"/>
  <c r="BE388" i="14"/>
  <c r="BD388" i="14"/>
  <c r="BC388" i="14"/>
  <c r="BB388" i="14"/>
  <c r="BA388" i="14"/>
  <c r="AZ388" i="14"/>
  <c r="AY388" i="14"/>
  <c r="AX388" i="14"/>
  <c r="AW388" i="14"/>
  <c r="AV388" i="14"/>
  <c r="AU388" i="14"/>
  <c r="AT388" i="14"/>
  <c r="AS388" i="14"/>
  <c r="AR388" i="14"/>
  <c r="AQ388" i="14"/>
  <c r="AP388" i="14"/>
  <c r="AO388" i="14"/>
  <c r="AN388" i="14"/>
  <c r="AM371" i="14"/>
  <c r="AM372" i="14"/>
  <c r="AM373" i="14"/>
  <c r="AM374" i="14"/>
  <c r="AM375" i="14"/>
  <c r="AM376" i="14"/>
  <c r="AM377" i="14"/>
  <c r="AM378" i="14"/>
  <c r="AM379" i="14"/>
  <c r="AM380" i="14"/>
  <c r="AM381" i="14"/>
  <c r="AM382" i="14"/>
  <c r="AM383" i="14"/>
  <c r="AM384" i="14"/>
  <c r="AM385" i="14"/>
  <c r="AM386" i="14"/>
  <c r="AM387" i="14"/>
  <c r="BO387" i="14" a="1"/>
  <c r="BO387" i="14"/>
  <c r="AL371" i="14"/>
  <c r="AL372" i="14"/>
  <c r="AL373" i="14"/>
  <c r="AL374" i="14"/>
  <c r="AL375" i="14"/>
  <c r="AL376" i="14"/>
  <c r="AL377" i="14"/>
  <c r="AL378" i="14"/>
  <c r="AL379" i="14"/>
  <c r="AL380" i="14"/>
  <c r="AL381" i="14"/>
  <c r="AL382" i="14"/>
  <c r="AL383" i="14"/>
  <c r="AL384" i="14"/>
  <c r="AL385" i="14"/>
  <c r="AL386" i="14"/>
  <c r="AL387" i="14"/>
  <c r="BN387" i="14" a="1"/>
  <c r="BN387" i="14"/>
  <c r="BM387" i="14"/>
  <c r="AH371" i="14"/>
  <c r="AH372" i="14"/>
  <c r="AH373" i="14"/>
  <c r="AH374" i="14"/>
  <c r="AH375" i="14"/>
  <c r="AH376" i="14"/>
  <c r="AH377" i="14"/>
  <c r="AH378" i="14"/>
  <c r="AH379" i="14"/>
  <c r="AH380" i="14"/>
  <c r="AH381" i="14"/>
  <c r="AH382" i="14"/>
  <c r="AH383" i="14"/>
  <c r="AH384" i="14"/>
  <c r="AH385" i="14"/>
  <c r="AH386" i="14"/>
  <c r="AH387" i="14"/>
  <c r="BL387" i="14" a="1"/>
  <c r="BL387" i="14"/>
  <c r="AG371" i="14"/>
  <c r="AG372" i="14"/>
  <c r="AG373" i="14"/>
  <c r="AG374" i="14"/>
  <c r="AG375" i="14"/>
  <c r="AG376" i="14"/>
  <c r="AG377" i="14"/>
  <c r="AG378" i="14"/>
  <c r="AG379" i="14"/>
  <c r="AG380" i="14"/>
  <c r="AG381" i="14"/>
  <c r="AG382" i="14"/>
  <c r="AG383" i="14"/>
  <c r="AG384" i="14"/>
  <c r="AG385" i="14"/>
  <c r="AG386" i="14"/>
  <c r="AG387" i="14"/>
  <c r="BK387" i="14" a="1"/>
  <c r="BK387" i="14"/>
  <c r="BJ387" i="14"/>
  <c r="AC371" i="14"/>
  <c r="AC372" i="14"/>
  <c r="AC373" i="14"/>
  <c r="AC374" i="14"/>
  <c r="AC375" i="14"/>
  <c r="AC376" i="14"/>
  <c r="AC377" i="14"/>
  <c r="AC378" i="14"/>
  <c r="AC379" i="14"/>
  <c r="AC380" i="14"/>
  <c r="AC381" i="14"/>
  <c r="AC382" i="14"/>
  <c r="AC383" i="14"/>
  <c r="AC384" i="14"/>
  <c r="AC385" i="14"/>
  <c r="AC386" i="14"/>
  <c r="AC387" i="14"/>
  <c r="BI387" i="14" a="1"/>
  <c r="BI387" i="14"/>
  <c r="AB371" i="14"/>
  <c r="AB372" i="14"/>
  <c r="AB373" i="14"/>
  <c r="AB374" i="14"/>
  <c r="AB375" i="14"/>
  <c r="AB376" i="14"/>
  <c r="AB377" i="14"/>
  <c r="AB378" i="14"/>
  <c r="AB379" i="14"/>
  <c r="AB380" i="14"/>
  <c r="AB381" i="14"/>
  <c r="AB382" i="14"/>
  <c r="AB383" i="14"/>
  <c r="AB384" i="14"/>
  <c r="AB385" i="14"/>
  <c r="AB386" i="14"/>
  <c r="AB387" i="14"/>
  <c r="BH387" i="14" a="1"/>
  <c r="BH387" i="14"/>
  <c r="BG387" i="14"/>
  <c r="X371" i="14"/>
  <c r="X372" i="14"/>
  <c r="X373" i="14"/>
  <c r="X374" i="14"/>
  <c r="X375" i="14"/>
  <c r="X376" i="14"/>
  <c r="X377" i="14"/>
  <c r="X378" i="14"/>
  <c r="X379" i="14"/>
  <c r="X380" i="14"/>
  <c r="X381" i="14"/>
  <c r="X382" i="14"/>
  <c r="X383" i="14"/>
  <c r="X384" i="14"/>
  <c r="X385" i="14"/>
  <c r="X386" i="14"/>
  <c r="X387" i="14"/>
  <c r="BF387" i="14" a="1"/>
  <c r="BF387" i="14"/>
  <c r="W371" i="14"/>
  <c r="W372" i="14"/>
  <c r="W373" i="14"/>
  <c r="W374" i="14"/>
  <c r="W375" i="14"/>
  <c r="W376" i="14"/>
  <c r="W377" i="14"/>
  <c r="W378" i="14"/>
  <c r="W379" i="14"/>
  <c r="W380" i="14"/>
  <c r="W381" i="14"/>
  <c r="W382" i="14"/>
  <c r="W383" i="14"/>
  <c r="W384" i="14"/>
  <c r="W385" i="14"/>
  <c r="W386" i="14"/>
  <c r="W387" i="14"/>
  <c r="BE387" i="14" a="1"/>
  <c r="BE387" i="14"/>
  <c r="BD387" i="14"/>
  <c r="BC387" i="14" a="1"/>
  <c r="BC387" i="14"/>
  <c r="BB387" i="14"/>
  <c r="BA387" i="14" a="1"/>
  <c r="BA387" i="14"/>
  <c r="AZ387" i="14"/>
  <c r="AY387" i="14" a="1"/>
  <c r="AY387" i="14"/>
  <c r="AX387" i="14"/>
  <c r="AW387" i="14" a="1"/>
  <c r="AW387" i="14"/>
  <c r="AV387" i="14"/>
  <c r="AU387" i="14" a="1"/>
  <c r="AU387" i="14"/>
  <c r="AT387" i="14"/>
  <c r="AS387" i="14" a="1"/>
  <c r="AS387" i="14"/>
  <c r="AR387" i="14"/>
  <c r="AQ387" i="14" a="1"/>
  <c r="AQ387" i="14"/>
  <c r="AP387" i="14"/>
  <c r="AO387" i="14" a="1"/>
  <c r="AO387" i="14"/>
  <c r="AN387" i="14"/>
  <c r="BO386" i="14" a="1"/>
  <c r="BO386" i="14"/>
  <c r="BN386" i="14" a="1"/>
  <c r="BN386" i="14"/>
  <c r="BM386" i="14"/>
  <c r="BL386" i="14" a="1"/>
  <c r="BL386" i="14"/>
  <c r="BK386" i="14" a="1"/>
  <c r="BK386" i="14"/>
  <c r="BJ386" i="14"/>
  <c r="BI386" i="14" a="1"/>
  <c r="BI386" i="14"/>
  <c r="BH386" i="14" a="1"/>
  <c r="BH386" i="14"/>
  <c r="BG386" i="14"/>
  <c r="BF386" i="14" a="1"/>
  <c r="BF386" i="14"/>
  <c r="BE386" i="14" a="1"/>
  <c r="BE386" i="14"/>
  <c r="BD386" i="14"/>
  <c r="BC386" i="14" a="1"/>
  <c r="BC386" i="14"/>
  <c r="BB386" i="14"/>
  <c r="BA386" i="14" a="1"/>
  <c r="BA386" i="14"/>
  <c r="AZ386" i="14"/>
  <c r="AY386" i="14" a="1"/>
  <c r="AY386" i="14"/>
  <c r="AX386" i="14"/>
  <c r="AW386" i="14" a="1"/>
  <c r="AW386" i="14"/>
  <c r="AV386" i="14"/>
  <c r="AU386" i="14" a="1"/>
  <c r="AU386" i="14"/>
  <c r="AT386" i="14"/>
  <c r="AS386" i="14" a="1"/>
  <c r="AS386" i="14"/>
  <c r="AR386" i="14"/>
  <c r="AQ386" i="14" a="1"/>
  <c r="AQ386" i="14"/>
  <c r="AP386" i="14"/>
  <c r="AO386" i="14" a="1"/>
  <c r="AO386" i="14"/>
  <c r="AN386" i="14"/>
  <c r="AM357" i="14"/>
  <c r="AM358" i="14"/>
  <c r="AM359" i="14"/>
  <c r="AM360" i="14"/>
  <c r="AM361" i="14"/>
  <c r="AM362" i="14"/>
  <c r="AM363" i="14"/>
  <c r="AM364" i="14"/>
  <c r="AM365" i="14"/>
  <c r="AM366" i="14"/>
  <c r="AM367" i="14"/>
  <c r="AM368" i="14"/>
  <c r="AM369" i="14"/>
  <c r="AM370" i="14"/>
  <c r="BO370" i="14" a="1"/>
  <c r="BO370" i="14"/>
  <c r="AL357" i="14"/>
  <c r="AL358" i="14"/>
  <c r="AL359" i="14"/>
  <c r="AL360" i="14"/>
  <c r="AL361" i="14"/>
  <c r="AL362" i="14"/>
  <c r="AL363" i="14"/>
  <c r="AL364" i="14"/>
  <c r="AL365" i="14"/>
  <c r="AL366" i="14"/>
  <c r="AL367" i="14"/>
  <c r="AL368" i="14"/>
  <c r="AL369" i="14"/>
  <c r="AL370" i="14"/>
  <c r="BN370" i="14" a="1"/>
  <c r="BN370" i="14"/>
  <c r="BM370" i="14"/>
  <c r="AH357" i="14"/>
  <c r="AH358" i="14"/>
  <c r="AH359" i="14"/>
  <c r="AH360" i="14"/>
  <c r="AH361" i="14"/>
  <c r="AH362" i="14"/>
  <c r="AH363" i="14"/>
  <c r="AH364" i="14"/>
  <c r="AH365" i="14"/>
  <c r="AH366" i="14"/>
  <c r="AH367" i="14"/>
  <c r="AH368" i="14"/>
  <c r="AH369" i="14"/>
  <c r="AH370" i="14"/>
  <c r="BL370" i="14" a="1"/>
  <c r="BL370" i="14"/>
  <c r="AG357" i="14"/>
  <c r="AG358" i="14"/>
  <c r="AG359" i="14"/>
  <c r="AG360" i="14"/>
  <c r="AG361" i="14"/>
  <c r="AG362" i="14"/>
  <c r="AG363" i="14"/>
  <c r="AG364" i="14"/>
  <c r="AG365" i="14"/>
  <c r="AG366" i="14"/>
  <c r="AG367" i="14"/>
  <c r="AG368" i="14"/>
  <c r="AG369" i="14"/>
  <c r="AG370" i="14"/>
  <c r="BK370" i="14" a="1"/>
  <c r="BK370" i="14"/>
  <c r="BJ370" i="14"/>
  <c r="AC357" i="14"/>
  <c r="AC358" i="14"/>
  <c r="AC359" i="14"/>
  <c r="AC360" i="14"/>
  <c r="AC361" i="14"/>
  <c r="AC362" i="14"/>
  <c r="AC363" i="14"/>
  <c r="AC364" i="14"/>
  <c r="AC365" i="14"/>
  <c r="AC366" i="14"/>
  <c r="AC367" i="14"/>
  <c r="AC368" i="14"/>
  <c r="AC369" i="14"/>
  <c r="AC370" i="14"/>
  <c r="BI370" i="14" a="1"/>
  <c r="BI370" i="14"/>
  <c r="AB357" i="14"/>
  <c r="AB358" i="14"/>
  <c r="AB359" i="14"/>
  <c r="AB360" i="14"/>
  <c r="AB361" i="14"/>
  <c r="AB362" i="14"/>
  <c r="AB363" i="14"/>
  <c r="AB364" i="14"/>
  <c r="AB365" i="14"/>
  <c r="AB366" i="14"/>
  <c r="AB367" i="14"/>
  <c r="AB368" i="14"/>
  <c r="AB369" i="14"/>
  <c r="AB370" i="14"/>
  <c r="BH370" i="14" a="1"/>
  <c r="BH370" i="14"/>
  <c r="BG370" i="14"/>
  <c r="X357" i="14"/>
  <c r="X358" i="14"/>
  <c r="X359" i="14"/>
  <c r="X360" i="14"/>
  <c r="X361" i="14"/>
  <c r="X362" i="14"/>
  <c r="X363" i="14"/>
  <c r="X364" i="14"/>
  <c r="X365" i="14"/>
  <c r="X366" i="14"/>
  <c r="X367" i="14"/>
  <c r="X368" i="14"/>
  <c r="X369" i="14"/>
  <c r="X370" i="14"/>
  <c r="BF370" i="14" a="1"/>
  <c r="BF370" i="14"/>
  <c r="W357" i="14"/>
  <c r="W358" i="14"/>
  <c r="W359" i="14"/>
  <c r="W360" i="14"/>
  <c r="W361" i="14"/>
  <c r="W362" i="14"/>
  <c r="W363" i="14"/>
  <c r="W364" i="14"/>
  <c r="W365" i="14"/>
  <c r="W366" i="14"/>
  <c r="W367" i="14"/>
  <c r="W368" i="14"/>
  <c r="W369" i="14"/>
  <c r="W370" i="14"/>
  <c r="BE370" i="14" a="1"/>
  <c r="BE370" i="14"/>
  <c r="BD370" i="14"/>
  <c r="BC370" i="14" a="1"/>
  <c r="BC370" i="14"/>
  <c r="BB370" i="14"/>
  <c r="BA370" i="14" a="1"/>
  <c r="BA370" i="14"/>
  <c r="AZ370" i="14"/>
  <c r="AY370" i="14" a="1"/>
  <c r="AY370" i="14"/>
  <c r="AX370" i="14"/>
  <c r="AW370" i="14" a="1"/>
  <c r="AW370" i="14"/>
  <c r="AV370" i="14"/>
  <c r="AU370" i="14" a="1"/>
  <c r="AU370" i="14"/>
  <c r="AT370" i="14"/>
  <c r="AS370" i="14" a="1"/>
  <c r="AS370" i="14"/>
  <c r="AR370" i="14"/>
  <c r="AQ370" i="14" a="1"/>
  <c r="AQ370" i="14"/>
  <c r="AP370" i="14"/>
  <c r="AO370" i="14" a="1"/>
  <c r="AO370" i="14"/>
  <c r="AN370" i="14"/>
  <c r="BO369" i="14" a="1"/>
  <c r="BO369" i="14"/>
  <c r="BN369" i="14" a="1"/>
  <c r="BN369" i="14"/>
  <c r="BM369" i="14"/>
  <c r="BL369" i="14" a="1"/>
  <c r="BL369" i="14"/>
  <c r="BK369" i="14" a="1"/>
  <c r="BK369" i="14"/>
  <c r="BJ369" i="14"/>
  <c r="BI369" i="14" a="1"/>
  <c r="BI369" i="14"/>
  <c r="BH369" i="14" a="1"/>
  <c r="BH369" i="14"/>
  <c r="BG369" i="14"/>
  <c r="BF369" i="14" a="1"/>
  <c r="BF369" i="14"/>
  <c r="BE369" i="14" a="1"/>
  <c r="BE369" i="14"/>
  <c r="BD369" i="14"/>
  <c r="BC369" i="14" a="1"/>
  <c r="BC369" i="14"/>
  <c r="BB369" i="14"/>
  <c r="BA369" i="14" a="1"/>
  <c r="BA369" i="14"/>
  <c r="AZ369" i="14"/>
  <c r="AY369" i="14" a="1"/>
  <c r="AY369" i="14"/>
  <c r="AX369" i="14"/>
  <c r="AW369" i="14" a="1"/>
  <c r="AW369" i="14"/>
  <c r="AV369" i="14"/>
  <c r="AU369" i="14" a="1"/>
  <c r="AU369" i="14"/>
  <c r="AT369" i="14"/>
  <c r="AS369" i="14" a="1"/>
  <c r="AS369" i="14"/>
  <c r="AR369" i="14"/>
  <c r="AQ369" i="14" a="1"/>
  <c r="AQ369" i="14"/>
  <c r="AP369" i="14"/>
  <c r="AO369" i="14" a="1"/>
  <c r="AO369" i="14"/>
  <c r="AN369" i="14"/>
  <c r="AM356" i="14"/>
  <c r="BO356" i="14"/>
  <c r="AL356" i="14"/>
  <c r="BN356" i="14"/>
  <c r="BM356" i="14"/>
  <c r="AH356" i="14"/>
  <c r="BL356" i="14"/>
  <c r="AG356" i="14"/>
  <c r="BK356" i="14"/>
  <c r="BJ356" i="14"/>
  <c r="AC356" i="14"/>
  <c r="BI356" i="14"/>
  <c r="AB356" i="14"/>
  <c r="BH356" i="14"/>
  <c r="BG356" i="14"/>
  <c r="X356" i="14"/>
  <c r="BF356" i="14"/>
  <c r="W356" i="14"/>
  <c r="BE356" i="14"/>
  <c r="BD356" i="14"/>
  <c r="BC356" i="14"/>
  <c r="BB356" i="14"/>
  <c r="BA356" i="14"/>
  <c r="AZ356" i="14"/>
  <c r="AY356" i="14"/>
  <c r="AX356" i="14"/>
  <c r="AW356" i="14"/>
  <c r="AV356" i="14"/>
  <c r="AU356" i="14"/>
  <c r="AT356" i="14"/>
  <c r="AS356" i="14"/>
  <c r="AR356" i="14"/>
  <c r="AQ356" i="14"/>
  <c r="AP356" i="14"/>
  <c r="AO356" i="14"/>
  <c r="AN356" i="14"/>
  <c r="AM348" i="14"/>
  <c r="AM349" i="14"/>
  <c r="AM350" i="14"/>
  <c r="AM351" i="14"/>
  <c r="AM352" i="14"/>
  <c r="AM353" i="14"/>
  <c r="AM354" i="14"/>
  <c r="AM355" i="14"/>
  <c r="BO355" i="14" a="1"/>
  <c r="BO355" i="14"/>
  <c r="AL348" i="14"/>
  <c r="AL349" i="14"/>
  <c r="AL350" i="14"/>
  <c r="AL351" i="14"/>
  <c r="AL352" i="14"/>
  <c r="AL353" i="14"/>
  <c r="AL354" i="14"/>
  <c r="AL355" i="14"/>
  <c r="BN355" i="14" a="1"/>
  <c r="BN355" i="14"/>
  <c r="BM355" i="14"/>
  <c r="AH348" i="14"/>
  <c r="AH349" i="14"/>
  <c r="AH350" i="14"/>
  <c r="AH351" i="14"/>
  <c r="AH352" i="14"/>
  <c r="AH353" i="14"/>
  <c r="AH354" i="14"/>
  <c r="AH355" i="14"/>
  <c r="BL355" i="14" a="1"/>
  <c r="BL355" i="14"/>
  <c r="AG348" i="14"/>
  <c r="AG349" i="14"/>
  <c r="AG350" i="14"/>
  <c r="AG351" i="14"/>
  <c r="AG352" i="14"/>
  <c r="AG353" i="14"/>
  <c r="AG354" i="14"/>
  <c r="AG355" i="14"/>
  <c r="BK355" i="14" a="1"/>
  <c r="BK355" i="14"/>
  <c r="BJ355" i="14"/>
  <c r="AC348" i="14"/>
  <c r="AC349" i="14"/>
  <c r="AC350" i="14"/>
  <c r="AC351" i="14"/>
  <c r="AC352" i="14"/>
  <c r="AC353" i="14"/>
  <c r="AC354" i="14"/>
  <c r="AC355" i="14"/>
  <c r="BI355" i="14" a="1"/>
  <c r="BI355" i="14"/>
  <c r="AB348" i="14"/>
  <c r="AB349" i="14"/>
  <c r="AB350" i="14"/>
  <c r="AB351" i="14"/>
  <c r="AB352" i="14"/>
  <c r="AB353" i="14"/>
  <c r="AB354" i="14"/>
  <c r="AB355" i="14"/>
  <c r="BH355" i="14" a="1"/>
  <c r="BH355" i="14"/>
  <c r="BG355" i="14"/>
  <c r="X348" i="14"/>
  <c r="X349" i="14"/>
  <c r="X350" i="14"/>
  <c r="X351" i="14"/>
  <c r="X352" i="14"/>
  <c r="X353" i="14"/>
  <c r="X354" i="14"/>
  <c r="X355" i="14"/>
  <c r="BF355" i="14" a="1"/>
  <c r="BF355" i="14"/>
  <c r="W348" i="14"/>
  <c r="W349" i="14"/>
  <c r="W350" i="14"/>
  <c r="W351" i="14"/>
  <c r="W352" i="14"/>
  <c r="W353" i="14"/>
  <c r="W354" i="14"/>
  <c r="W355" i="14"/>
  <c r="BE355" i="14" a="1"/>
  <c r="BE355" i="14"/>
  <c r="BD355" i="14"/>
  <c r="BC355" i="14" a="1"/>
  <c r="BC355" i="14"/>
  <c r="BB355" i="14"/>
  <c r="BA355" i="14" a="1"/>
  <c r="BA355" i="14"/>
  <c r="AZ355" i="14"/>
  <c r="AY355" i="14" a="1"/>
  <c r="AY355" i="14"/>
  <c r="AX355" i="14"/>
  <c r="AW355" i="14" a="1"/>
  <c r="AW355" i="14"/>
  <c r="AV355" i="14"/>
  <c r="AU355" i="14" a="1"/>
  <c r="AU355" i="14"/>
  <c r="AT355" i="14"/>
  <c r="AS355" i="14" a="1"/>
  <c r="AS355" i="14"/>
  <c r="AR355" i="14"/>
  <c r="AQ355" i="14" a="1"/>
  <c r="AQ355" i="14"/>
  <c r="AP355" i="14"/>
  <c r="AO355" i="14" a="1"/>
  <c r="AO355" i="14"/>
  <c r="AN355" i="14"/>
  <c r="BO354" i="14" a="1"/>
  <c r="BO354" i="14"/>
  <c r="BN354" i="14" a="1"/>
  <c r="BN354" i="14"/>
  <c r="BM354" i="14"/>
  <c r="BL354" i="14" a="1"/>
  <c r="BL354" i="14"/>
  <c r="BK354" i="14" a="1"/>
  <c r="BK354" i="14"/>
  <c r="BJ354" i="14"/>
  <c r="BI354" i="14" a="1"/>
  <c r="BI354" i="14"/>
  <c r="BH354" i="14" a="1"/>
  <c r="BH354" i="14"/>
  <c r="BG354" i="14"/>
  <c r="BF354" i="14" a="1"/>
  <c r="BF354" i="14"/>
  <c r="BE354" i="14" a="1"/>
  <c r="BE354" i="14"/>
  <c r="BD354" i="14"/>
  <c r="BC354" i="14" a="1"/>
  <c r="BC354" i="14"/>
  <c r="BB354" i="14"/>
  <c r="BA354" i="14" a="1"/>
  <c r="BA354" i="14"/>
  <c r="AZ354" i="14"/>
  <c r="AY354" i="14" a="1"/>
  <c r="AY354" i="14"/>
  <c r="AX354" i="14"/>
  <c r="AW354" i="14" a="1"/>
  <c r="AW354" i="14"/>
  <c r="AV354" i="14"/>
  <c r="AU354" i="14" a="1"/>
  <c r="AU354" i="14"/>
  <c r="AT354" i="14"/>
  <c r="AS354" i="14" a="1"/>
  <c r="AS354" i="14"/>
  <c r="AR354" i="14"/>
  <c r="AQ354" i="14" a="1"/>
  <c r="AQ354" i="14"/>
  <c r="AP354" i="14"/>
  <c r="AO354" i="14" a="1"/>
  <c r="AO354" i="14"/>
  <c r="AN354" i="14"/>
  <c r="AM331" i="14"/>
  <c r="AM332" i="14"/>
  <c r="AM333" i="14"/>
  <c r="AM334" i="14"/>
  <c r="AM335" i="14"/>
  <c r="AM336" i="14"/>
  <c r="AM337" i="14"/>
  <c r="AM338" i="14"/>
  <c r="AM339" i="14"/>
  <c r="AM340" i="14"/>
  <c r="AM341" i="14"/>
  <c r="AM342" i="14"/>
  <c r="AM343" i="14"/>
  <c r="AM344" i="14"/>
  <c r="AM345" i="14"/>
  <c r="AM346" i="14"/>
  <c r="AM347" i="14"/>
  <c r="BO347" i="14" a="1"/>
  <c r="BO347" i="14"/>
  <c r="AL331" i="14"/>
  <c r="AL332" i="14"/>
  <c r="AL333" i="14"/>
  <c r="AL334" i="14"/>
  <c r="AL335" i="14"/>
  <c r="AL336" i="14"/>
  <c r="AL337" i="14"/>
  <c r="AL338" i="14"/>
  <c r="AL339" i="14"/>
  <c r="AL340" i="14"/>
  <c r="AL341" i="14"/>
  <c r="AL342" i="14"/>
  <c r="AL343" i="14"/>
  <c r="AL344" i="14"/>
  <c r="AL345" i="14"/>
  <c r="AL346" i="14"/>
  <c r="AL347" i="14"/>
  <c r="BN347" i="14" a="1"/>
  <c r="BN347" i="14"/>
  <c r="BM347" i="14"/>
  <c r="AH331" i="14"/>
  <c r="AH332" i="14"/>
  <c r="AH333" i="14"/>
  <c r="AH334" i="14"/>
  <c r="AH335" i="14"/>
  <c r="AH336" i="14"/>
  <c r="AH337" i="14"/>
  <c r="AH338" i="14"/>
  <c r="AH339" i="14"/>
  <c r="AH340" i="14"/>
  <c r="AH341" i="14"/>
  <c r="AH342" i="14"/>
  <c r="AH343" i="14"/>
  <c r="AH344" i="14"/>
  <c r="AH345" i="14"/>
  <c r="AH346" i="14"/>
  <c r="AH347" i="14"/>
  <c r="BL347" i="14" a="1"/>
  <c r="BL347" i="14"/>
  <c r="AG331" i="14"/>
  <c r="AG332" i="14"/>
  <c r="AG333" i="14"/>
  <c r="AG334" i="14"/>
  <c r="AG335" i="14"/>
  <c r="AG336" i="14"/>
  <c r="AG337" i="14"/>
  <c r="AG338" i="14"/>
  <c r="AG339" i="14"/>
  <c r="AG340" i="14"/>
  <c r="AG341" i="14"/>
  <c r="AG342" i="14"/>
  <c r="AG343" i="14"/>
  <c r="AG344" i="14"/>
  <c r="AG345" i="14"/>
  <c r="AG346" i="14"/>
  <c r="AG347" i="14"/>
  <c r="BK347" i="14" a="1"/>
  <c r="BK347" i="14"/>
  <c r="BJ347" i="14"/>
  <c r="AC331" i="14"/>
  <c r="AC332" i="14"/>
  <c r="AC333" i="14"/>
  <c r="AC334" i="14"/>
  <c r="AC335" i="14"/>
  <c r="AC336" i="14"/>
  <c r="AC337" i="14"/>
  <c r="AC338" i="14"/>
  <c r="AC339" i="14"/>
  <c r="AC340" i="14"/>
  <c r="AC341" i="14"/>
  <c r="AC342" i="14"/>
  <c r="AC343" i="14"/>
  <c r="AC344" i="14"/>
  <c r="AC345" i="14"/>
  <c r="AC346" i="14"/>
  <c r="AC347" i="14"/>
  <c r="BI347" i="14" a="1"/>
  <c r="BI347" i="14"/>
  <c r="AB331" i="14"/>
  <c r="AB332" i="14"/>
  <c r="AB333" i="14"/>
  <c r="AB334" i="14"/>
  <c r="AB335" i="14"/>
  <c r="AB336" i="14"/>
  <c r="AB337" i="14"/>
  <c r="AB338" i="14"/>
  <c r="AB339" i="14"/>
  <c r="AB340" i="14"/>
  <c r="AB341" i="14"/>
  <c r="AB342" i="14"/>
  <c r="AB343" i="14"/>
  <c r="AB344" i="14"/>
  <c r="AB345" i="14"/>
  <c r="AB346" i="14"/>
  <c r="AB347" i="14"/>
  <c r="BH347" i="14" a="1"/>
  <c r="BH347" i="14"/>
  <c r="BG347" i="14"/>
  <c r="X331" i="14"/>
  <c r="X332" i="14"/>
  <c r="X333" i="14"/>
  <c r="X334" i="14"/>
  <c r="X335" i="14"/>
  <c r="X336" i="14"/>
  <c r="X337" i="14"/>
  <c r="X338" i="14"/>
  <c r="X339" i="14"/>
  <c r="X340" i="14"/>
  <c r="X341" i="14"/>
  <c r="X342" i="14"/>
  <c r="X343" i="14"/>
  <c r="X344" i="14"/>
  <c r="X345" i="14"/>
  <c r="X346" i="14"/>
  <c r="X347" i="14"/>
  <c r="BF347" i="14" a="1"/>
  <c r="BF347" i="14"/>
  <c r="W331" i="14"/>
  <c r="W332" i="14"/>
  <c r="W333" i="14"/>
  <c r="W334" i="14"/>
  <c r="W335" i="14"/>
  <c r="W336" i="14"/>
  <c r="W337" i="14"/>
  <c r="W338" i="14"/>
  <c r="W339" i="14"/>
  <c r="W340" i="14"/>
  <c r="W341" i="14"/>
  <c r="W342" i="14"/>
  <c r="W343" i="14"/>
  <c r="W344" i="14"/>
  <c r="W345" i="14"/>
  <c r="W346" i="14"/>
  <c r="W347" i="14"/>
  <c r="BE347" i="14" a="1"/>
  <c r="BE347" i="14"/>
  <c r="BD347" i="14"/>
  <c r="BC347" i="14" a="1"/>
  <c r="BC347" i="14"/>
  <c r="BB347" i="14"/>
  <c r="BA347" i="14" a="1"/>
  <c r="BA347" i="14"/>
  <c r="AZ347" i="14"/>
  <c r="AY347" i="14" a="1"/>
  <c r="AY347" i="14"/>
  <c r="AX347" i="14"/>
  <c r="AW347" i="14" a="1"/>
  <c r="AW347" i="14"/>
  <c r="AV347" i="14"/>
  <c r="AU347" i="14" a="1"/>
  <c r="AU347" i="14"/>
  <c r="AT347" i="14"/>
  <c r="AS347" i="14" a="1"/>
  <c r="AS347" i="14"/>
  <c r="AR347" i="14"/>
  <c r="AQ347" i="14" a="1"/>
  <c r="AQ347" i="14"/>
  <c r="AP347" i="14"/>
  <c r="AO347" i="14" a="1"/>
  <c r="AO347" i="14"/>
  <c r="AN347" i="14"/>
  <c r="BO346" i="14" a="1"/>
  <c r="BO346" i="14"/>
  <c r="BN346" i="14" a="1"/>
  <c r="BN346" i="14"/>
  <c r="BM346" i="14"/>
  <c r="BL346" i="14" a="1"/>
  <c r="BL346" i="14"/>
  <c r="BK346" i="14" a="1"/>
  <c r="BK346" i="14"/>
  <c r="BJ346" i="14"/>
  <c r="BI346" i="14" a="1"/>
  <c r="BI346" i="14"/>
  <c r="BH346" i="14" a="1"/>
  <c r="BH346" i="14"/>
  <c r="BG346" i="14"/>
  <c r="BF346" i="14" a="1"/>
  <c r="BF346" i="14"/>
  <c r="BE346" i="14" a="1"/>
  <c r="BE346" i="14"/>
  <c r="BD346" i="14"/>
  <c r="BC346" i="14" a="1"/>
  <c r="BC346" i="14"/>
  <c r="BB346" i="14"/>
  <c r="BA346" i="14" a="1"/>
  <c r="BA346" i="14"/>
  <c r="AZ346" i="14"/>
  <c r="AY346" i="14" a="1"/>
  <c r="AY346" i="14"/>
  <c r="AX346" i="14"/>
  <c r="AW346" i="14" a="1"/>
  <c r="AW346" i="14"/>
  <c r="AV346" i="14"/>
  <c r="AU346" i="14" a="1"/>
  <c r="AU346" i="14"/>
  <c r="AT346" i="14"/>
  <c r="AS346" i="14" a="1"/>
  <c r="AS346" i="14"/>
  <c r="AR346" i="14"/>
  <c r="AQ346" i="14" a="1"/>
  <c r="AQ346" i="14"/>
  <c r="AP346" i="14"/>
  <c r="AO346" i="14" a="1"/>
  <c r="AO346" i="14"/>
  <c r="AN346" i="14"/>
  <c r="AM313" i="14"/>
  <c r="AM314" i="14"/>
  <c r="AM315" i="14"/>
  <c r="AM316" i="14"/>
  <c r="AM317" i="14"/>
  <c r="AM318" i="14"/>
  <c r="AM319" i="14"/>
  <c r="AM320" i="14"/>
  <c r="AM321" i="14"/>
  <c r="AM322" i="14"/>
  <c r="AM323" i="14"/>
  <c r="AM324" i="14"/>
  <c r="AM325" i="14"/>
  <c r="AM326" i="14"/>
  <c r="AM327" i="14"/>
  <c r="AM328" i="14"/>
  <c r="AM329" i="14"/>
  <c r="AM330" i="14"/>
  <c r="BO330" i="14" a="1"/>
  <c r="BO330" i="14"/>
  <c r="AL313" i="14"/>
  <c r="AL314" i="14"/>
  <c r="AL315" i="14"/>
  <c r="AL316" i="14"/>
  <c r="AL317" i="14"/>
  <c r="AL318" i="14"/>
  <c r="AL319" i="14"/>
  <c r="AL320" i="14"/>
  <c r="AL321" i="14"/>
  <c r="AL322" i="14"/>
  <c r="AL323" i="14"/>
  <c r="AL324" i="14"/>
  <c r="AL325" i="14"/>
  <c r="AL326" i="14"/>
  <c r="AL327" i="14"/>
  <c r="AL328" i="14"/>
  <c r="AL329" i="14"/>
  <c r="AL330" i="14"/>
  <c r="BN330" i="14" a="1"/>
  <c r="BN330" i="14"/>
  <c r="BM330" i="14"/>
  <c r="AH313" i="14"/>
  <c r="AH314" i="14"/>
  <c r="AH315" i="14"/>
  <c r="AH316" i="14"/>
  <c r="AH317" i="14"/>
  <c r="AH318" i="14"/>
  <c r="AH319" i="14"/>
  <c r="AH320" i="14"/>
  <c r="AH321" i="14"/>
  <c r="AH322" i="14"/>
  <c r="AH323" i="14"/>
  <c r="AH324" i="14"/>
  <c r="AH325" i="14"/>
  <c r="AH326" i="14"/>
  <c r="AH327" i="14"/>
  <c r="AH328" i="14"/>
  <c r="AH329" i="14"/>
  <c r="AH330" i="14"/>
  <c r="BL330" i="14" a="1"/>
  <c r="BL330" i="14"/>
  <c r="AG313" i="14"/>
  <c r="AG314" i="14"/>
  <c r="AG315" i="14"/>
  <c r="AG316" i="14"/>
  <c r="AG317" i="14"/>
  <c r="AG318" i="14"/>
  <c r="AG319" i="14"/>
  <c r="AG320" i="14"/>
  <c r="AG321" i="14"/>
  <c r="AG322" i="14"/>
  <c r="AG323" i="14"/>
  <c r="AG324" i="14"/>
  <c r="AG325" i="14"/>
  <c r="AG326" i="14"/>
  <c r="AG327" i="14"/>
  <c r="AG328" i="14"/>
  <c r="AG329" i="14"/>
  <c r="AG330" i="14"/>
  <c r="BK330" i="14" a="1"/>
  <c r="BK330" i="14"/>
  <c r="BJ330" i="14"/>
  <c r="AC313" i="14"/>
  <c r="AC314" i="14"/>
  <c r="AC315" i="14"/>
  <c r="AC316" i="14"/>
  <c r="AC317" i="14"/>
  <c r="AC318" i="14"/>
  <c r="AC319" i="14"/>
  <c r="AC320" i="14"/>
  <c r="AC321" i="14"/>
  <c r="AC322" i="14"/>
  <c r="AC323" i="14"/>
  <c r="AC324" i="14"/>
  <c r="AC325" i="14"/>
  <c r="AC326" i="14"/>
  <c r="AC327" i="14"/>
  <c r="AC328" i="14"/>
  <c r="AC329" i="14"/>
  <c r="AC330" i="14"/>
  <c r="BI330" i="14" a="1"/>
  <c r="BI330" i="14"/>
  <c r="AB313" i="14"/>
  <c r="AB314" i="14"/>
  <c r="AB315" i="14"/>
  <c r="AB316" i="14"/>
  <c r="AB317" i="14"/>
  <c r="AB318" i="14"/>
  <c r="AB319" i="14"/>
  <c r="AB320" i="14"/>
  <c r="AB321" i="14"/>
  <c r="AB322" i="14"/>
  <c r="AB323" i="14"/>
  <c r="AB324" i="14"/>
  <c r="AB325" i="14"/>
  <c r="AB326" i="14"/>
  <c r="AB327" i="14"/>
  <c r="AB328" i="14"/>
  <c r="AB329" i="14"/>
  <c r="AB330" i="14"/>
  <c r="BH330" i="14" a="1"/>
  <c r="BH330" i="14"/>
  <c r="BG330" i="14"/>
  <c r="X313" i="14"/>
  <c r="X314" i="14"/>
  <c r="X315" i="14"/>
  <c r="X316" i="14"/>
  <c r="X317" i="14"/>
  <c r="X318" i="14"/>
  <c r="X319" i="14"/>
  <c r="X320" i="14"/>
  <c r="X321" i="14"/>
  <c r="X322" i="14"/>
  <c r="X323" i="14"/>
  <c r="X324" i="14"/>
  <c r="X325" i="14"/>
  <c r="X326" i="14"/>
  <c r="X327" i="14"/>
  <c r="X328" i="14"/>
  <c r="X329" i="14"/>
  <c r="X330" i="14"/>
  <c r="BF330" i="14" a="1"/>
  <c r="BF330" i="14"/>
  <c r="W313" i="14"/>
  <c r="W314" i="14"/>
  <c r="W315" i="14"/>
  <c r="W316" i="14"/>
  <c r="W317" i="14"/>
  <c r="W318" i="14"/>
  <c r="W319" i="14"/>
  <c r="W320" i="14"/>
  <c r="W321" i="14"/>
  <c r="W322" i="14"/>
  <c r="W323" i="14"/>
  <c r="W324" i="14"/>
  <c r="W325" i="14"/>
  <c r="W326" i="14"/>
  <c r="W327" i="14"/>
  <c r="W328" i="14"/>
  <c r="W329" i="14"/>
  <c r="W330" i="14"/>
  <c r="BE330" i="14" a="1"/>
  <c r="BE330" i="14"/>
  <c r="BD330" i="14"/>
  <c r="BC330" i="14" a="1"/>
  <c r="BC330" i="14"/>
  <c r="BB330" i="14"/>
  <c r="BA330" i="14" a="1"/>
  <c r="BA330" i="14"/>
  <c r="AZ330" i="14"/>
  <c r="AY330" i="14" a="1"/>
  <c r="AY330" i="14"/>
  <c r="AX330" i="14"/>
  <c r="AW330" i="14" a="1"/>
  <c r="AW330" i="14"/>
  <c r="AV330" i="14"/>
  <c r="AU330" i="14" a="1"/>
  <c r="AU330" i="14"/>
  <c r="AT330" i="14"/>
  <c r="AS330" i="14" a="1"/>
  <c r="AS330" i="14"/>
  <c r="AR330" i="14"/>
  <c r="AQ330" i="14" a="1"/>
  <c r="AQ330" i="14"/>
  <c r="AP330" i="14"/>
  <c r="AO330" i="14" a="1"/>
  <c r="AO330" i="14"/>
  <c r="AN330" i="14"/>
  <c r="AM311" i="14"/>
  <c r="AM312" i="14"/>
  <c r="BO312" i="14" a="1"/>
  <c r="BO312" i="14"/>
  <c r="AL311" i="14"/>
  <c r="AL312" i="14"/>
  <c r="BN312" i="14" a="1"/>
  <c r="BN312" i="14"/>
  <c r="BM312" i="14"/>
  <c r="AH311" i="14"/>
  <c r="AH312" i="14"/>
  <c r="BL312" i="14" a="1"/>
  <c r="BL312" i="14"/>
  <c r="AG311" i="14"/>
  <c r="AG312" i="14"/>
  <c r="BK312" i="14" a="1"/>
  <c r="BK312" i="14"/>
  <c r="BJ312" i="14"/>
  <c r="AC311" i="14"/>
  <c r="AC312" i="14"/>
  <c r="BI312" i="14" a="1"/>
  <c r="BI312" i="14"/>
  <c r="AB311" i="14"/>
  <c r="AB312" i="14"/>
  <c r="BH312" i="14" a="1"/>
  <c r="BH312" i="14"/>
  <c r="BG312" i="14"/>
  <c r="X311" i="14"/>
  <c r="X312" i="14"/>
  <c r="BF312" i="14" a="1"/>
  <c r="BF312" i="14"/>
  <c r="W311" i="14"/>
  <c r="W312" i="14"/>
  <c r="BE312" i="14" a="1"/>
  <c r="BE312" i="14"/>
  <c r="BD312" i="14"/>
  <c r="BC312" i="14" a="1"/>
  <c r="BC312" i="14"/>
  <c r="BB312" i="14"/>
  <c r="BA312" i="14" a="1"/>
  <c r="BA312" i="14"/>
  <c r="AZ312" i="14"/>
  <c r="AY312" i="14" a="1"/>
  <c r="AY312" i="14"/>
  <c r="AX312" i="14"/>
  <c r="AW312" i="14" a="1"/>
  <c r="AW312" i="14"/>
  <c r="AV312" i="14"/>
  <c r="AU312" i="14" a="1"/>
  <c r="AU312" i="14"/>
  <c r="AT312" i="14"/>
  <c r="AS312" i="14" a="1"/>
  <c r="AS312" i="14"/>
  <c r="AR312" i="14"/>
  <c r="AQ312" i="14" a="1"/>
  <c r="AQ312" i="14"/>
  <c r="AP312" i="14"/>
  <c r="AO312" i="14" a="1"/>
  <c r="AO312" i="14"/>
  <c r="AN312" i="14"/>
  <c r="AM301" i="14"/>
  <c r="AM302" i="14"/>
  <c r="AM303" i="14"/>
  <c r="AM304" i="14"/>
  <c r="AM305" i="14"/>
  <c r="AM306" i="14"/>
  <c r="AM307" i="14"/>
  <c r="AM308" i="14"/>
  <c r="AM309" i="14"/>
  <c r="AM310" i="14"/>
  <c r="BO310" i="14" a="1"/>
  <c r="BO310" i="14"/>
  <c r="AL301" i="14"/>
  <c r="AL302" i="14"/>
  <c r="AL303" i="14"/>
  <c r="AL304" i="14"/>
  <c r="AL305" i="14"/>
  <c r="AL306" i="14"/>
  <c r="AL307" i="14"/>
  <c r="AL308" i="14"/>
  <c r="AL309" i="14"/>
  <c r="AL310" i="14"/>
  <c r="BN310" i="14" a="1"/>
  <c r="BN310" i="14"/>
  <c r="BM310" i="14"/>
  <c r="AH301" i="14"/>
  <c r="AH302" i="14"/>
  <c r="AH303" i="14"/>
  <c r="AH304" i="14"/>
  <c r="AH305" i="14"/>
  <c r="AH306" i="14"/>
  <c r="AH307" i="14"/>
  <c r="AH308" i="14"/>
  <c r="AH309" i="14"/>
  <c r="AH310" i="14"/>
  <c r="BL310" i="14" a="1"/>
  <c r="BL310" i="14"/>
  <c r="AG301" i="14"/>
  <c r="AG302" i="14"/>
  <c r="AG303" i="14"/>
  <c r="AG304" i="14"/>
  <c r="AG305" i="14"/>
  <c r="AG306" i="14"/>
  <c r="AG307" i="14"/>
  <c r="AG308" i="14"/>
  <c r="AG309" i="14"/>
  <c r="AG310" i="14"/>
  <c r="BK310" i="14" a="1"/>
  <c r="BK310" i="14"/>
  <c r="BJ310" i="14"/>
  <c r="AC301" i="14"/>
  <c r="AC302" i="14"/>
  <c r="AC303" i="14"/>
  <c r="AC304" i="14"/>
  <c r="AC305" i="14"/>
  <c r="AC306" i="14"/>
  <c r="AC307" i="14"/>
  <c r="AC308" i="14"/>
  <c r="AC309" i="14"/>
  <c r="AC310" i="14"/>
  <c r="BI310" i="14" a="1"/>
  <c r="BI310" i="14"/>
  <c r="AB301" i="14"/>
  <c r="AB302" i="14"/>
  <c r="AB303" i="14"/>
  <c r="AB304" i="14"/>
  <c r="AB305" i="14"/>
  <c r="AB306" i="14"/>
  <c r="AB307" i="14"/>
  <c r="AB308" i="14"/>
  <c r="AB309" i="14"/>
  <c r="AB310" i="14"/>
  <c r="BH310" i="14" a="1"/>
  <c r="BH310" i="14"/>
  <c r="BG310" i="14"/>
  <c r="X301" i="14"/>
  <c r="X302" i="14"/>
  <c r="X303" i="14"/>
  <c r="X304" i="14"/>
  <c r="X305" i="14"/>
  <c r="X306" i="14"/>
  <c r="X307" i="14"/>
  <c r="X308" i="14"/>
  <c r="X309" i="14"/>
  <c r="X310" i="14"/>
  <c r="BF310" i="14" a="1"/>
  <c r="BF310" i="14"/>
  <c r="W301" i="14"/>
  <c r="W302" i="14"/>
  <c r="W303" i="14"/>
  <c r="W304" i="14"/>
  <c r="W305" i="14"/>
  <c r="W306" i="14"/>
  <c r="W307" i="14"/>
  <c r="W308" i="14"/>
  <c r="W309" i="14"/>
  <c r="W310" i="14"/>
  <c r="BE310" i="14" a="1"/>
  <c r="BE310" i="14"/>
  <c r="BD310" i="14"/>
  <c r="BC310" i="14" a="1"/>
  <c r="BC310" i="14"/>
  <c r="BB310" i="14"/>
  <c r="BA310" i="14" a="1"/>
  <c r="BA310" i="14"/>
  <c r="AZ310" i="14"/>
  <c r="AY310" i="14" a="1"/>
  <c r="AY310" i="14"/>
  <c r="AX310" i="14"/>
  <c r="AW310" i="14" a="1"/>
  <c r="AW310" i="14"/>
  <c r="AV310" i="14"/>
  <c r="AU310" i="14" a="1"/>
  <c r="AU310" i="14"/>
  <c r="AT310" i="14"/>
  <c r="AS310" i="14" a="1"/>
  <c r="AS310" i="14"/>
  <c r="AR310" i="14"/>
  <c r="AQ310" i="14" a="1"/>
  <c r="AQ310" i="14"/>
  <c r="AP310" i="14"/>
  <c r="AO310" i="14" a="1"/>
  <c r="AO310" i="14"/>
  <c r="AN310" i="14"/>
  <c r="AM300" i="14"/>
  <c r="BO300" i="14"/>
  <c r="AL300" i="14"/>
  <c r="BN300" i="14"/>
  <c r="BM300" i="14"/>
  <c r="AH300" i="14"/>
  <c r="BL300" i="14"/>
  <c r="AG300" i="14"/>
  <c r="BK300" i="14"/>
  <c r="BJ300" i="14"/>
  <c r="AC300" i="14"/>
  <c r="BI300" i="14"/>
  <c r="AB300" i="14"/>
  <c r="BH300" i="14"/>
  <c r="BG300" i="14"/>
  <c r="X300" i="14"/>
  <c r="BF300" i="14"/>
  <c r="W300" i="14"/>
  <c r="BE300" i="14"/>
  <c r="BD300" i="14"/>
  <c r="BC300" i="14"/>
  <c r="BB300" i="14"/>
  <c r="BA300" i="14"/>
  <c r="AZ300" i="14"/>
  <c r="AY300" i="14"/>
  <c r="AX300" i="14"/>
  <c r="AW300" i="14"/>
  <c r="AV300" i="14"/>
  <c r="AU300" i="14"/>
  <c r="AT300" i="14"/>
  <c r="AS300" i="14"/>
  <c r="AR300" i="14"/>
  <c r="AQ300" i="14"/>
  <c r="AP300" i="14"/>
  <c r="AO300" i="14"/>
  <c r="AN300" i="14"/>
  <c r="AM299" i="14"/>
  <c r="BO299" i="14"/>
  <c r="AL299" i="14"/>
  <c r="BN299" i="14"/>
  <c r="BM299" i="14"/>
  <c r="AH299" i="14"/>
  <c r="BL299" i="14"/>
  <c r="AG299" i="14"/>
  <c r="BK299" i="14"/>
  <c r="BJ299" i="14"/>
  <c r="AC299" i="14"/>
  <c r="BI299" i="14"/>
  <c r="AB299" i="14"/>
  <c r="BH299" i="14"/>
  <c r="BG299" i="14"/>
  <c r="X299" i="14"/>
  <c r="BF299" i="14"/>
  <c r="W299" i="14"/>
  <c r="BE299" i="14"/>
  <c r="BD299" i="14"/>
  <c r="BC299" i="14"/>
  <c r="BB299" i="14"/>
  <c r="BA299" i="14"/>
  <c r="AZ299" i="14"/>
  <c r="AY299" i="14"/>
  <c r="AX299" i="14"/>
  <c r="AW299" i="14"/>
  <c r="AV299" i="14"/>
  <c r="AU299" i="14"/>
  <c r="AT299" i="14"/>
  <c r="AS299" i="14"/>
  <c r="AR299" i="14"/>
  <c r="AQ299" i="14"/>
  <c r="AP299" i="14"/>
  <c r="AO299" i="14"/>
  <c r="AN299" i="14"/>
  <c r="AM298" i="14"/>
  <c r="BO298" i="14"/>
  <c r="AL298" i="14"/>
  <c r="BN298" i="14"/>
  <c r="BM298" i="14"/>
  <c r="AH298" i="14"/>
  <c r="BL298" i="14"/>
  <c r="AG298" i="14"/>
  <c r="BK298" i="14"/>
  <c r="BJ298" i="14"/>
  <c r="AC298" i="14"/>
  <c r="BI298" i="14"/>
  <c r="AB298" i="14"/>
  <c r="BH298" i="14"/>
  <c r="BG298" i="14"/>
  <c r="X298" i="14"/>
  <c r="BF298" i="14"/>
  <c r="W298" i="14"/>
  <c r="BE298" i="14"/>
  <c r="BD298" i="14"/>
  <c r="BC298" i="14"/>
  <c r="BB298" i="14"/>
  <c r="BA298" i="14"/>
  <c r="AZ298" i="14"/>
  <c r="AY298" i="14"/>
  <c r="AX298" i="14"/>
  <c r="AW298" i="14"/>
  <c r="AV298" i="14"/>
  <c r="AU298" i="14"/>
  <c r="AT298" i="14"/>
  <c r="AS298" i="14"/>
  <c r="AR298" i="14"/>
  <c r="AQ298" i="14"/>
  <c r="AP298" i="14"/>
  <c r="AO298" i="14"/>
  <c r="AN298" i="14"/>
  <c r="AM293" i="14"/>
  <c r="AM294" i="14"/>
  <c r="AM295" i="14"/>
  <c r="AM296" i="14"/>
  <c r="AM297" i="14"/>
  <c r="BO297" i="14" a="1"/>
  <c r="BO297" i="14"/>
  <c r="AL293" i="14"/>
  <c r="AL294" i="14"/>
  <c r="AL295" i="14"/>
  <c r="AL296" i="14"/>
  <c r="AL297" i="14"/>
  <c r="BN297" i="14" a="1"/>
  <c r="BN297" i="14"/>
  <c r="BM297" i="14"/>
  <c r="AH293" i="14"/>
  <c r="AH294" i="14"/>
  <c r="AH295" i="14"/>
  <c r="AH296" i="14"/>
  <c r="AH297" i="14"/>
  <c r="BL297" i="14" a="1"/>
  <c r="BL297" i="14"/>
  <c r="AG293" i="14"/>
  <c r="AG294" i="14"/>
  <c r="AG295" i="14"/>
  <c r="AG296" i="14"/>
  <c r="AG297" i="14"/>
  <c r="BK297" i="14" a="1"/>
  <c r="BK297" i="14"/>
  <c r="BJ297" i="14"/>
  <c r="AC293" i="14"/>
  <c r="AC294" i="14"/>
  <c r="AC295" i="14"/>
  <c r="AC296" i="14"/>
  <c r="AC297" i="14"/>
  <c r="BI297" i="14" a="1"/>
  <c r="BI297" i="14"/>
  <c r="AB293" i="14"/>
  <c r="AB294" i="14"/>
  <c r="AB295" i="14"/>
  <c r="AB296" i="14"/>
  <c r="AB297" i="14"/>
  <c r="BH297" i="14" a="1"/>
  <c r="BH297" i="14"/>
  <c r="BG297" i="14"/>
  <c r="X293" i="14"/>
  <c r="X294" i="14"/>
  <c r="X295" i="14"/>
  <c r="X296" i="14"/>
  <c r="X297" i="14"/>
  <c r="BF297" i="14" a="1"/>
  <c r="BF297" i="14"/>
  <c r="W293" i="14"/>
  <c r="W294" i="14"/>
  <c r="W295" i="14"/>
  <c r="W296" i="14"/>
  <c r="W297" i="14"/>
  <c r="BE297" i="14" a="1"/>
  <c r="BE297" i="14"/>
  <c r="BD297" i="14"/>
  <c r="BC297" i="14" a="1"/>
  <c r="BC297" i="14"/>
  <c r="BB297" i="14"/>
  <c r="BA297" i="14" a="1"/>
  <c r="BA297" i="14"/>
  <c r="AZ297" i="14"/>
  <c r="AY297" i="14" a="1"/>
  <c r="AY297" i="14"/>
  <c r="AX297" i="14"/>
  <c r="AW297" i="14" a="1"/>
  <c r="AW297" i="14"/>
  <c r="AV297" i="14"/>
  <c r="AU297" i="14" a="1"/>
  <c r="AU297" i="14"/>
  <c r="AT297" i="14"/>
  <c r="AS297" i="14" a="1"/>
  <c r="AS297" i="14"/>
  <c r="AR297" i="14"/>
  <c r="AQ297" i="14" a="1"/>
  <c r="AQ297" i="14"/>
  <c r="AP297" i="14"/>
  <c r="AO297" i="14" a="1"/>
  <c r="AO297" i="14"/>
  <c r="AN297" i="14"/>
  <c r="AM290" i="14"/>
  <c r="AM291" i="14"/>
  <c r="AM292" i="14"/>
  <c r="BO292" i="14" a="1"/>
  <c r="BO292" i="14"/>
  <c r="AL290" i="14"/>
  <c r="AL291" i="14"/>
  <c r="AL292" i="14"/>
  <c r="BN292" i="14" a="1"/>
  <c r="BN292" i="14"/>
  <c r="BM292" i="14"/>
  <c r="AH290" i="14"/>
  <c r="AH291" i="14"/>
  <c r="AH292" i="14"/>
  <c r="BL292" i="14" a="1"/>
  <c r="BL292" i="14"/>
  <c r="AG290" i="14"/>
  <c r="AG291" i="14"/>
  <c r="AG292" i="14"/>
  <c r="BK292" i="14" a="1"/>
  <c r="BK292" i="14"/>
  <c r="BJ292" i="14"/>
  <c r="AC290" i="14"/>
  <c r="AC291" i="14"/>
  <c r="AC292" i="14"/>
  <c r="BI292" i="14" a="1"/>
  <c r="BI292" i="14"/>
  <c r="AB290" i="14"/>
  <c r="AB291" i="14"/>
  <c r="AB292" i="14"/>
  <c r="BH292" i="14" a="1"/>
  <c r="BH292" i="14"/>
  <c r="BG292" i="14"/>
  <c r="X290" i="14"/>
  <c r="X291" i="14"/>
  <c r="X292" i="14"/>
  <c r="BF292" i="14" a="1"/>
  <c r="BF292" i="14"/>
  <c r="W290" i="14"/>
  <c r="W291" i="14"/>
  <c r="W292" i="14"/>
  <c r="BE292" i="14" a="1"/>
  <c r="BE292" i="14"/>
  <c r="BD292" i="14"/>
  <c r="BC292" i="14" a="1"/>
  <c r="BC292" i="14"/>
  <c r="BB292" i="14"/>
  <c r="BA292" i="14" a="1"/>
  <c r="BA292" i="14"/>
  <c r="AZ292" i="14"/>
  <c r="AY292" i="14" a="1"/>
  <c r="AY292" i="14"/>
  <c r="AX292" i="14"/>
  <c r="AW292" i="14" a="1"/>
  <c r="AW292" i="14"/>
  <c r="AV292" i="14"/>
  <c r="AU292" i="14" a="1"/>
  <c r="AU292" i="14"/>
  <c r="AT292" i="14"/>
  <c r="AS292" i="14" a="1"/>
  <c r="AS292" i="14"/>
  <c r="AR292" i="14"/>
  <c r="AQ292" i="14" a="1"/>
  <c r="AQ292" i="14"/>
  <c r="AP292" i="14"/>
  <c r="AO292" i="14" a="1"/>
  <c r="AO292" i="14"/>
  <c r="AN292" i="14"/>
  <c r="AM284" i="14"/>
  <c r="AM285" i="14"/>
  <c r="AM286" i="14"/>
  <c r="AM287" i="14"/>
  <c r="AM288" i="14"/>
  <c r="AM289" i="14"/>
  <c r="BO289" i="14" a="1"/>
  <c r="BO289" i="14"/>
  <c r="AL284" i="14"/>
  <c r="AL285" i="14"/>
  <c r="AL286" i="14"/>
  <c r="AL287" i="14"/>
  <c r="AL288" i="14"/>
  <c r="AL289" i="14"/>
  <c r="BN289" i="14" a="1"/>
  <c r="BN289" i="14"/>
  <c r="BM289" i="14"/>
  <c r="AH284" i="14"/>
  <c r="AH285" i="14"/>
  <c r="AH286" i="14"/>
  <c r="AH287" i="14"/>
  <c r="AH288" i="14"/>
  <c r="AH289" i="14"/>
  <c r="BL289" i="14" a="1"/>
  <c r="BL289" i="14"/>
  <c r="AG284" i="14"/>
  <c r="AG285" i="14"/>
  <c r="AG286" i="14"/>
  <c r="AG287" i="14"/>
  <c r="AG288" i="14"/>
  <c r="AG289" i="14"/>
  <c r="BK289" i="14" a="1"/>
  <c r="BK289" i="14"/>
  <c r="BJ289" i="14"/>
  <c r="AC284" i="14"/>
  <c r="AC285" i="14"/>
  <c r="AC286" i="14"/>
  <c r="AC287" i="14"/>
  <c r="AC288" i="14"/>
  <c r="AC289" i="14"/>
  <c r="BI289" i="14" a="1"/>
  <c r="BI289" i="14"/>
  <c r="AB284" i="14"/>
  <c r="AB285" i="14"/>
  <c r="AB286" i="14"/>
  <c r="AB287" i="14"/>
  <c r="AB288" i="14"/>
  <c r="AB289" i="14"/>
  <c r="BH289" i="14" a="1"/>
  <c r="BH289" i="14"/>
  <c r="BG289" i="14"/>
  <c r="X284" i="14"/>
  <c r="X285" i="14"/>
  <c r="X286" i="14"/>
  <c r="X287" i="14"/>
  <c r="X288" i="14"/>
  <c r="X289" i="14"/>
  <c r="BF289" i="14" a="1"/>
  <c r="BF289" i="14"/>
  <c r="W284" i="14"/>
  <c r="W285" i="14"/>
  <c r="W286" i="14"/>
  <c r="W287" i="14"/>
  <c r="W288" i="14"/>
  <c r="W289" i="14"/>
  <c r="BE289" i="14" a="1"/>
  <c r="BE289" i="14"/>
  <c r="BD289" i="14"/>
  <c r="BC289" i="14" a="1"/>
  <c r="BC289" i="14"/>
  <c r="BB289" i="14"/>
  <c r="BA289" i="14" a="1"/>
  <c r="BA289" i="14"/>
  <c r="AZ289" i="14"/>
  <c r="AY289" i="14" a="1"/>
  <c r="AY289" i="14"/>
  <c r="AX289" i="14"/>
  <c r="AW289" i="14" a="1"/>
  <c r="AW289" i="14"/>
  <c r="AV289" i="14"/>
  <c r="AU289" i="14" a="1"/>
  <c r="AU289" i="14"/>
  <c r="AT289" i="14"/>
  <c r="AS289" i="14" a="1"/>
  <c r="AS289" i="14"/>
  <c r="AR289" i="14"/>
  <c r="AQ289" i="14" a="1"/>
  <c r="AQ289" i="14"/>
  <c r="AP289" i="14"/>
  <c r="AO289" i="14" a="1"/>
  <c r="AO289" i="14"/>
  <c r="AN289" i="14"/>
  <c r="BO288" i="14" a="1"/>
  <c r="BO288" i="14"/>
  <c r="BN288" i="14" a="1"/>
  <c r="BN288" i="14"/>
  <c r="BM288" i="14"/>
  <c r="BL288" i="14" a="1"/>
  <c r="BL288" i="14"/>
  <c r="BK288" i="14" a="1"/>
  <c r="BK288" i="14"/>
  <c r="BJ288" i="14"/>
  <c r="BI288" i="14" a="1"/>
  <c r="BI288" i="14"/>
  <c r="BH288" i="14" a="1"/>
  <c r="BH288" i="14"/>
  <c r="BG288" i="14"/>
  <c r="BF288" i="14" a="1"/>
  <c r="BF288" i="14"/>
  <c r="BE288" i="14" a="1"/>
  <c r="BE288" i="14"/>
  <c r="BD288" i="14"/>
  <c r="BC288" i="14" a="1"/>
  <c r="BC288" i="14"/>
  <c r="BB288" i="14"/>
  <c r="BA288" i="14" a="1"/>
  <c r="BA288" i="14"/>
  <c r="AZ288" i="14"/>
  <c r="AY288" i="14" a="1"/>
  <c r="AY288" i="14"/>
  <c r="AX288" i="14"/>
  <c r="AW288" i="14" a="1"/>
  <c r="AW288" i="14"/>
  <c r="AV288" i="14"/>
  <c r="AU288" i="14" a="1"/>
  <c r="AU288" i="14"/>
  <c r="AT288" i="14"/>
  <c r="AS288" i="14" a="1"/>
  <c r="AS288" i="14"/>
  <c r="AR288" i="14"/>
  <c r="AQ288" i="14" a="1"/>
  <c r="AQ288" i="14"/>
  <c r="AP288" i="14"/>
  <c r="AO288" i="14" a="1"/>
  <c r="AO288" i="14"/>
  <c r="AN288" i="14"/>
  <c r="AM280" i="14"/>
  <c r="AM281" i="14"/>
  <c r="AM282" i="14"/>
  <c r="AM283" i="14"/>
  <c r="BO283" i="14" a="1"/>
  <c r="BO283" i="14"/>
  <c r="AL280" i="14"/>
  <c r="AL281" i="14"/>
  <c r="AL282" i="14"/>
  <c r="AL283" i="14"/>
  <c r="BN283" i="14" a="1"/>
  <c r="BN283" i="14"/>
  <c r="BM283" i="14"/>
  <c r="AH280" i="14"/>
  <c r="AH281" i="14"/>
  <c r="AH282" i="14"/>
  <c r="AH283" i="14"/>
  <c r="BL283" i="14" a="1"/>
  <c r="BL283" i="14"/>
  <c r="AG280" i="14"/>
  <c r="AG281" i="14"/>
  <c r="AG282" i="14"/>
  <c r="AG283" i="14"/>
  <c r="BK283" i="14" a="1"/>
  <c r="BK283" i="14"/>
  <c r="BJ283" i="14"/>
  <c r="AC280" i="14"/>
  <c r="AC281" i="14"/>
  <c r="AC282" i="14"/>
  <c r="AC283" i="14"/>
  <c r="BI283" i="14" a="1"/>
  <c r="BI283" i="14"/>
  <c r="AB280" i="14"/>
  <c r="AB281" i="14"/>
  <c r="AB282" i="14"/>
  <c r="AB283" i="14"/>
  <c r="BH283" i="14" a="1"/>
  <c r="BH283" i="14"/>
  <c r="BG283" i="14"/>
  <c r="X280" i="14"/>
  <c r="X281" i="14"/>
  <c r="X282" i="14"/>
  <c r="X283" i="14"/>
  <c r="BF283" i="14" a="1"/>
  <c r="BF283" i="14"/>
  <c r="W280" i="14"/>
  <c r="W281" i="14"/>
  <c r="W282" i="14"/>
  <c r="W283" i="14"/>
  <c r="BE283" i="14" a="1"/>
  <c r="BE283" i="14"/>
  <c r="BD283" i="14"/>
  <c r="BC283" i="14" a="1"/>
  <c r="BC283" i="14"/>
  <c r="BB283" i="14"/>
  <c r="BA283" i="14" a="1"/>
  <c r="BA283" i="14"/>
  <c r="AZ283" i="14"/>
  <c r="AY283" i="14" a="1"/>
  <c r="AY283" i="14"/>
  <c r="AX283" i="14"/>
  <c r="AW283" i="14" a="1"/>
  <c r="AW283" i="14"/>
  <c r="AV283" i="14"/>
  <c r="AU283" i="14" a="1"/>
  <c r="AU283" i="14"/>
  <c r="AT283" i="14"/>
  <c r="AS283" i="14" a="1"/>
  <c r="AS283" i="14"/>
  <c r="AR283" i="14"/>
  <c r="AQ283" i="14" a="1"/>
  <c r="AQ283" i="14"/>
  <c r="AP283" i="14"/>
  <c r="AO283" i="14" a="1"/>
  <c r="AO283" i="14"/>
  <c r="AN283" i="14"/>
  <c r="BO282" i="14" a="1"/>
  <c r="BO282" i="14"/>
  <c r="BN282" i="14" a="1"/>
  <c r="BN282" i="14"/>
  <c r="BM282" i="14"/>
  <c r="BL282" i="14" a="1"/>
  <c r="BL282" i="14"/>
  <c r="BK282" i="14" a="1"/>
  <c r="BK282" i="14"/>
  <c r="BJ282" i="14"/>
  <c r="BI282" i="14" a="1"/>
  <c r="BI282" i="14"/>
  <c r="BH282" i="14" a="1"/>
  <c r="BH282" i="14"/>
  <c r="BG282" i="14"/>
  <c r="BF282" i="14" a="1"/>
  <c r="BF282" i="14"/>
  <c r="BE282" i="14" a="1"/>
  <c r="BE282" i="14"/>
  <c r="BD282" i="14"/>
  <c r="BC282" i="14" a="1"/>
  <c r="BC282" i="14"/>
  <c r="BB282" i="14"/>
  <c r="BA282" i="14" a="1"/>
  <c r="BA282" i="14"/>
  <c r="AZ282" i="14"/>
  <c r="AY282" i="14" a="1"/>
  <c r="AY282" i="14"/>
  <c r="AX282" i="14"/>
  <c r="AW282" i="14" a="1"/>
  <c r="AW282" i="14"/>
  <c r="AV282" i="14"/>
  <c r="AU282" i="14" a="1"/>
  <c r="AU282" i="14"/>
  <c r="AT282" i="14"/>
  <c r="AS282" i="14" a="1"/>
  <c r="AS282" i="14"/>
  <c r="AR282" i="14"/>
  <c r="AQ282" i="14" a="1"/>
  <c r="AQ282" i="14"/>
  <c r="AP282" i="14"/>
  <c r="AO282" i="14" a="1"/>
  <c r="AO282" i="14"/>
  <c r="AN282" i="14"/>
  <c r="AM279" i="14"/>
  <c r="BO279" i="14"/>
  <c r="AL279" i="14"/>
  <c r="BN279" i="14"/>
  <c r="BM279" i="14"/>
  <c r="AH279" i="14"/>
  <c r="BL279" i="14"/>
  <c r="AG279" i="14"/>
  <c r="BK279" i="14"/>
  <c r="BJ279" i="14"/>
  <c r="AC279" i="14"/>
  <c r="BI279" i="14"/>
  <c r="AB279" i="14"/>
  <c r="BH279" i="14"/>
  <c r="BG279" i="14"/>
  <c r="X279" i="14"/>
  <c r="BF279" i="14"/>
  <c r="W279" i="14"/>
  <c r="BE279" i="14"/>
  <c r="BD279" i="14"/>
  <c r="BC279" i="14"/>
  <c r="BB279" i="14"/>
  <c r="BA279" i="14"/>
  <c r="AZ279" i="14"/>
  <c r="AY279" i="14"/>
  <c r="AX279" i="14"/>
  <c r="AW279" i="14"/>
  <c r="AV279" i="14"/>
  <c r="AU279" i="14"/>
  <c r="AT279" i="14"/>
  <c r="AS279" i="14"/>
  <c r="AR279" i="14"/>
  <c r="AQ279" i="14"/>
  <c r="AP279" i="14"/>
  <c r="AO279" i="14"/>
  <c r="AN279" i="14"/>
  <c r="AM271" i="14"/>
  <c r="AM272" i="14"/>
  <c r="AM273" i="14"/>
  <c r="AM274" i="14"/>
  <c r="AM275" i="14"/>
  <c r="AM276" i="14"/>
  <c r="AM277" i="14"/>
  <c r="AM278" i="14"/>
  <c r="BO278" i="14" a="1"/>
  <c r="BO278" i="14"/>
  <c r="AL271" i="14"/>
  <c r="AL272" i="14"/>
  <c r="AL273" i="14"/>
  <c r="AL274" i="14"/>
  <c r="AL275" i="14"/>
  <c r="AL276" i="14"/>
  <c r="AL277" i="14"/>
  <c r="AL278" i="14"/>
  <c r="BN278" i="14" a="1"/>
  <c r="BN278" i="14"/>
  <c r="BM278" i="14"/>
  <c r="AH271" i="14"/>
  <c r="AH272" i="14"/>
  <c r="AH273" i="14"/>
  <c r="AH274" i="14"/>
  <c r="AH275" i="14"/>
  <c r="AH276" i="14"/>
  <c r="AH277" i="14"/>
  <c r="AH278" i="14"/>
  <c r="BL278" i="14" a="1"/>
  <c r="BL278" i="14"/>
  <c r="AG271" i="14"/>
  <c r="AG272" i="14"/>
  <c r="AG273" i="14"/>
  <c r="AG274" i="14"/>
  <c r="AG275" i="14"/>
  <c r="AG276" i="14"/>
  <c r="AG277" i="14"/>
  <c r="AG278" i="14"/>
  <c r="BK278" i="14" a="1"/>
  <c r="BK278" i="14"/>
  <c r="BJ278" i="14"/>
  <c r="AC271" i="14"/>
  <c r="AC272" i="14"/>
  <c r="AC273" i="14"/>
  <c r="AC274" i="14"/>
  <c r="AC275" i="14"/>
  <c r="AC276" i="14"/>
  <c r="AC277" i="14"/>
  <c r="AC278" i="14"/>
  <c r="BI278" i="14" a="1"/>
  <c r="BI278" i="14"/>
  <c r="AB271" i="14"/>
  <c r="AB272" i="14"/>
  <c r="AB273" i="14"/>
  <c r="AB274" i="14"/>
  <c r="AB275" i="14"/>
  <c r="AB276" i="14"/>
  <c r="AB277" i="14"/>
  <c r="AB278" i="14"/>
  <c r="BH278" i="14" a="1"/>
  <c r="BH278" i="14"/>
  <c r="BG278" i="14"/>
  <c r="X271" i="14"/>
  <c r="X272" i="14"/>
  <c r="X273" i="14"/>
  <c r="X274" i="14"/>
  <c r="X275" i="14"/>
  <c r="X276" i="14"/>
  <c r="X277" i="14"/>
  <c r="X278" i="14"/>
  <c r="BF278" i="14" a="1"/>
  <c r="BF278" i="14"/>
  <c r="W271" i="14"/>
  <c r="W272" i="14"/>
  <c r="W273" i="14"/>
  <c r="W274" i="14"/>
  <c r="W275" i="14"/>
  <c r="W276" i="14"/>
  <c r="W277" i="14"/>
  <c r="W278" i="14"/>
  <c r="BE278" i="14" a="1"/>
  <c r="BE278" i="14"/>
  <c r="BD278" i="14"/>
  <c r="BC278" i="14" a="1"/>
  <c r="BC278" i="14"/>
  <c r="BB278" i="14"/>
  <c r="BA278" i="14" a="1"/>
  <c r="BA278" i="14"/>
  <c r="AZ278" i="14"/>
  <c r="AY278" i="14" a="1"/>
  <c r="AY278" i="14"/>
  <c r="AX278" i="14"/>
  <c r="AW278" i="14" a="1"/>
  <c r="AW278" i="14"/>
  <c r="AV278" i="14"/>
  <c r="AU278" i="14" a="1"/>
  <c r="AU278" i="14"/>
  <c r="AT278" i="14"/>
  <c r="AS278" i="14" a="1"/>
  <c r="AS278" i="14"/>
  <c r="AR278" i="14"/>
  <c r="AQ278" i="14" a="1"/>
  <c r="AQ278" i="14"/>
  <c r="AP278" i="14"/>
  <c r="AO278" i="14" a="1"/>
  <c r="AO278" i="14"/>
  <c r="AN278" i="14"/>
  <c r="BO277" i="14" a="1"/>
  <c r="BO277" i="14"/>
  <c r="BN277" i="14" a="1"/>
  <c r="BN277" i="14"/>
  <c r="BM277" i="14"/>
  <c r="BL277" i="14" a="1"/>
  <c r="BL277" i="14"/>
  <c r="BK277" i="14" a="1"/>
  <c r="BK277" i="14"/>
  <c r="BJ277" i="14"/>
  <c r="BI277" i="14" a="1"/>
  <c r="BI277" i="14"/>
  <c r="BH277" i="14" a="1"/>
  <c r="BH277" i="14"/>
  <c r="BG277" i="14"/>
  <c r="BF277" i="14" a="1"/>
  <c r="BF277" i="14"/>
  <c r="BE277" i="14" a="1"/>
  <c r="BE277" i="14"/>
  <c r="BD277" i="14"/>
  <c r="BC277" i="14" a="1"/>
  <c r="BC277" i="14"/>
  <c r="BB277" i="14"/>
  <c r="BA277" i="14" a="1"/>
  <c r="BA277" i="14"/>
  <c r="AZ277" i="14"/>
  <c r="AY277" i="14" a="1"/>
  <c r="AY277" i="14"/>
  <c r="AX277" i="14"/>
  <c r="AW277" i="14" a="1"/>
  <c r="AW277" i="14"/>
  <c r="AV277" i="14"/>
  <c r="AU277" i="14" a="1"/>
  <c r="AU277" i="14"/>
  <c r="AT277" i="14"/>
  <c r="AS277" i="14" a="1"/>
  <c r="AS277" i="14"/>
  <c r="AR277" i="14"/>
  <c r="AQ277" i="14" a="1"/>
  <c r="AQ277" i="14"/>
  <c r="AP277" i="14"/>
  <c r="AO277" i="14" a="1"/>
  <c r="AO277" i="14"/>
  <c r="AN277" i="14"/>
  <c r="AM246" i="14"/>
  <c r="AM247" i="14"/>
  <c r="AM248" i="14"/>
  <c r="AM249" i="14"/>
  <c r="AM250" i="14"/>
  <c r="AM251" i="14"/>
  <c r="AM252" i="14"/>
  <c r="AM253" i="14"/>
  <c r="AM254" i="14"/>
  <c r="AM255" i="14"/>
  <c r="AM256" i="14"/>
  <c r="AM257" i="14"/>
  <c r="AM258" i="14"/>
  <c r="AM259" i="14"/>
  <c r="AM260" i="14"/>
  <c r="AM261" i="14"/>
  <c r="AM262" i="14"/>
  <c r="AM263" i="14"/>
  <c r="AM264" i="14"/>
  <c r="AM265" i="14"/>
  <c r="AM266" i="14"/>
  <c r="AM267" i="14"/>
  <c r="AM268" i="14"/>
  <c r="AM269" i="14"/>
  <c r="AM270" i="14"/>
  <c r="BO270" i="14" a="1"/>
  <c r="BO270" i="14"/>
  <c r="AL246" i="14"/>
  <c r="AL247" i="14"/>
  <c r="AL248" i="14"/>
  <c r="AL249" i="14"/>
  <c r="AL250" i="14"/>
  <c r="AL251" i="14"/>
  <c r="AL252" i="14"/>
  <c r="AL253" i="14"/>
  <c r="AL254" i="14"/>
  <c r="AL255" i="14"/>
  <c r="AL256" i="14"/>
  <c r="AL257" i="14"/>
  <c r="AL258" i="14"/>
  <c r="AL259" i="14"/>
  <c r="AL260" i="14"/>
  <c r="AL261" i="14"/>
  <c r="AL262" i="14"/>
  <c r="AL263" i="14"/>
  <c r="AL264" i="14"/>
  <c r="AL265" i="14"/>
  <c r="AL266" i="14"/>
  <c r="AL267" i="14"/>
  <c r="AL268" i="14"/>
  <c r="AL269" i="14"/>
  <c r="AL270" i="14"/>
  <c r="BN270" i="14" a="1"/>
  <c r="BN270" i="14"/>
  <c r="BM270" i="14"/>
  <c r="AH246" i="14"/>
  <c r="AH247" i="14"/>
  <c r="AH248" i="14"/>
  <c r="AH249" i="14"/>
  <c r="AH250" i="14"/>
  <c r="AH251" i="14"/>
  <c r="AH252" i="14"/>
  <c r="AH253" i="14"/>
  <c r="AH254" i="14"/>
  <c r="AH255" i="14"/>
  <c r="AH256" i="14"/>
  <c r="AH257" i="14"/>
  <c r="AH258" i="14"/>
  <c r="AH259" i="14"/>
  <c r="AH260" i="14"/>
  <c r="AH261" i="14"/>
  <c r="AH262" i="14"/>
  <c r="AH263" i="14"/>
  <c r="AH264" i="14"/>
  <c r="AH265" i="14"/>
  <c r="AH266" i="14"/>
  <c r="AH267" i="14"/>
  <c r="AH268" i="14"/>
  <c r="AH269" i="14"/>
  <c r="AH270" i="14"/>
  <c r="BL270" i="14" a="1"/>
  <c r="BL270" i="14"/>
  <c r="AG246" i="14"/>
  <c r="AG247" i="14"/>
  <c r="AG248" i="14"/>
  <c r="AG249" i="14"/>
  <c r="AG250" i="14"/>
  <c r="AG251" i="14"/>
  <c r="AG252" i="14"/>
  <c r="AG253" i="14"/>
  <c r="AG254" i="14"/>
  <c r="AG255" i="14"/>
  <c r="AG256" i="14"/>
  <c r="AG257" i="14"/>
  <c r="AG258" i="14"/>
  <c r="AG259" i="14"/>
  <c r="AG260" i="14"/>
  <c r="AG261" i="14"/>
  <c r="AG262" i="14"/>
  <c r="AG263" i="14"/>
  <c r="AG264" i="14"/>
  <c r="AG265" i="14"/>
  <c r="AG266" i="14"/>
  <c r="AG267" i="14"/>
  <c r="AG268" i="14"/>
  <c r="AG269" i="14"/>
  <c r="AG270" i="14"/>
  <c r="BK270" i="14" a="1"/>
  <c r="BK270" i="14"/>
  <c r="BJ270" i="14"/>
  <c r="AC246" i="14"/>
  <c r="AC247" i="14"/>
  <c r="AC248" i="14"/>
  <c r="AC249" i="14"/>
  <c r="AC250" i="14"/>
  <c r="AC251" i="14"/>
  <c r="AC252" i="14"/>
  <c r="AC253" i="14"/>
  <c r="AC254" i="14"/>
  <c r="AC255" i="14"/>
  <c r="AC256" i="14"/>
  <c r="AC257" i="14"/>
  <c r="AC258" i="14"/>
  <c r="AC259" i="14"/>
  <c r="AC260" i="14"/>
  <c r="AC261" i="14"/>
  <c r="AC262" i="14"/>
  <c r="AC263" i="14"/>
  <c r="AC264" i="14"/>
  <c r="AC265" i="14"/>
  <c r="AC266" i="14"/>
  <c r="AC267" i="14"/>
  <c r="AC268" i="14"/>
  <c r="AC269" i="14"/>
  <c r="AC270" i="14"/>
  <c r="BI270" i="14" a="1"/>
  <c r="BI270" i="14"/>
  <c r="AB246" i="14"/>
  <c r="AB247" i="14"/>
  <c r="AB248" i="14"/>
  <c r="AB249" i="14"/>
  <c r="AB250" i="14"/>
  <c r="AB251" i="14"/>
  <c r="AB252" i="14"/>
  <c r="AB253" i="14"/>
  <c r="AB254" i="14"/>
  <c r="AB255" i="14"/>
  <c r="AB256" i="14"/>
  <c r="AB257" i="14"/>
  <c r="AB258" i="14"/>
  <c r="AB259" i="14"/>
  <c r="AB260" i="14"/>
  <c r="AB261" i="14"/>
  <c r="AB262" i="14"/>
  <c r="AB263" i="14"/>
  <c r="AB264" i="14"/>
  <c r="AB265" i="14"/>
  <c r="AB266" i="14"/>
  <c r="AB267" i="14"/>
  <c r="AB268" i="14"/>
  <c r="AB269" i="14"/>
  <c r="AB270" i="14"/>
  <c r="BH270" i="14" a="1"/>
  <c r="BH270" i="14"/>
  <c r="BG270" i="14"/>
  <c r="X246" i="14"/>
  <c r="X247" i="14"/>
  <c r="X248" i="14"/>
  <c r="X249" i="14"/>
  <c r="X250" i="14"/>
  <c r="X251" i="14"/>
  <c r="X252" i="14"/>
  <c r="X253" i="14"/>
  <c r="X254" i="14"/>
  <c r="X255" i="14"/>
  <c r="X256" i="14"/>
  <c r="X257" i="14"/>
  <c r="X258" i="14"/>
  <c r="X259" i="14"/>
  <c r="X260" i="14"/>
  <c r="X261" i="14"/>
  <c r="X262" i="14"/>
  <c r="X263" i="14"/>
  <c r="X264" i="14"/>
  <c r="X265" i="14"/>
  <c r="X266" i="14"/>
  <c r="X267" i="14"/>
  <c r="X268" i="14"/>
  <c r="X269" i="14"/>
  <c r="X270" i="14"/>
  <c r="BF270" i="14" a="1"/>
  <c r="BF270" i="14"/>
  <c r="W246" i="14"/>
  <c r="W247" i="14"/>
  <c r="W248" i="14"/>
  <c r="W249" i="14"/>
  <c r="W250" i="14"/>
  <c r="W251" i="14"/>
  <c r="W252" i="14"/>
  <c r="W253" i="14"/>
  <c r="W254" i="14"/>
  <c r="W255" i="14"/>
  <c r="W256" i="14"/>
  <c r="W257" i="14"/>
  <c r="W258" i="14"/>
  <c r="W259" i="14"/>
  <c r="W260" i="14"/>
  <c r="W261" i="14"/>
  <c r="W262" i="14"/>
  <c r="W263" i="14"/>
  <c r="W264" i="14"/>
  <c r="W265" i="14"/>
  <c r="W266" i="14"/>
  <c r="W267" i="14"/>
  <c r="W268" i="14"/>
  <c r="W269" i="14"/>
  <c r="W270" i="14"/>
  <c r="BE270" i="14" a="1"/>
  <c r="BE270" i="14"/>
  <c r="BD270" i="14"/>
  <c r="BC270" i="14" a="1"/>
  <c r="BC270" i="14"/>
  <c r="BB270" i="14"/>
  <c r="BA270" i="14" a="1"/>
  <c r="BA270" i="14"/>
  <c r="AZ270" i="14"/>
  <c r="AY270" i="14" a="1"/>
  <c r="AY270" i="14"/>
  <c r="AX270" i="14"/>
  <c r="AW270" i="14" a="1"/>
  <c r="AW270" i="14"/>
  <c r="AV270" i="14"/>
  <c r="AU270" i="14" a="1"/>
  <c r="AU270" i="14"/>
  <c r="AT270" i="14"/>
  <c r="AS270" i="14" a="1"/>
  <c r="AS270" i="14"/>
  <c r="AR270" i="14"/>
  <c r="AQ270" i="14" a="1"/>
  <c r="AQ270" i="14"/>
  <c r="AP270" i="14"/>
  <c r="AO270" i="14" a="1"/>
  <c r="AO270" i="14"/>
  <c r="AN270" i="14"/>
  <c r="BO269" i="14" a="1"/>
  <c r="BO269" i="14"/>
  <c r="BN269" i="14" a="1"/>
  <c r="BN269" i="14"/>
  <c r="BM269" i="14"/>
  <c r="BL269" i="14" a="1"/>
  <c r="BL269" i="14"/>
  <c r="BK269" i="14" a="1"/>
  <c r="BK269" i="14"/>
  <c r="BJ269" i="14"/>
  <c r="BI269" i="14" a="1"/>
  <c r="BI269" i="14"/>
  <c r="BH269" i="14" a="1"/>
  <c r="BH269" i="14"/>
  <c r="BG269" i="14"/>
  <c r="BF269" i="14" a="1"/>
  <c r="BF269" i="14"/>
  <c r="BE269" i="14" a="1"/>
  <c r="BE269" i="14"/>
  <c r="BD269" i="14"/>
  <c r="BC269" i="14" a="1"/>
  <c r="BC269" i="14"/>
  <c r="BB269" i="14"/>
  <c r="BA269" i="14" a="1"/>
  <c r="BA269" i="14"/>
  <c r="AZ269" i="14"/>
  <c r="AY269" i="14" a="1"/>
  <c r="AY269" i="14"/>
  <c r="AX269" i="14"/>
  <c r="AW269" i="14" a="1"/>
  <c r="AW269" i="14"/>
  <c r="AV269" i="14"/>
  <c r="AU269" i="14" a="1"/>
  <c r="AU269" i="14"/>
  <c r="AT269" i="14"/>
  <c r="AS269" i="14" a="1"/>
  <c r="AS269" i="14"/>
  <c r="AR269" i="14"/>
  <c r="AQ269" i="14" a="1"/>
  <c r="AQ269" i="14"/>
  <c r="AP269" i="14"/>
  <c r="AO269" i="14" a="1"/>
  <c r="AO269" i="14"/>
  <c r="AN269" i="14"/>
  <c r="AM240" i="14"/>
  <c r="AM241" i="14"/>
  <c r="AM242" i="14"/>
  <c r="AM243" i="14"/>
  <c r="AM244" i="14"/>
  <c r="AM245" i="14"/>
  <c r="BO245" i="14" a="1"/>
  <c r="BO245" i="14"/>
  <c r="AL240" i="14"/>
  <c r="AL241" i="14"/>
  <c r="AL242" i="14"/>
  <c r="AL243" i="14"/>
  <c r="AL244" i="14"/>
  <c r="AL245" i="14"/>
  <c r="BN245" i="14" a="1"/>
  <c r="BN245" i="14"/>
  <c r="BM245" i="14"/>
  <c r="AH240" i="14"/>
  <c r="AH241" i="14"/>
  <c r="AH242" i="14"/>
  <c r="AH243" i="14"/>
  <c r="AH244" i="14"/>
  <c r="AH245" i="14"/>
  <c r="BL245" i="14" a="1"/>
  <c r="BL245" i="14"/>
  <c r="AG240" i="14"/>
  <c r="AG241" i="14"/>
  <c r="AG242" i="14"/>
  <c r="AG243" i="14"/>
  <c r="AG244" i="14"/>
  <c r="AG245" i="14"/>
  <c r="BK245" i="14" a="1"/>
  <c r="BK245" i="14"/>
  <c r="BJ245" i="14"/>
  <c r="AC240" i="14"/>
  <c r="AC241" i="14"/>
  <c r="AC242" i="14"/>
  <c r="AC243" i="14"/>
  <c r="AC244" i="14"/>
  <c r="AC245" i="14"/>
  <c r="BI245" i="14" a="1"/>
  <c r="BI245" i="14"/>
  <c r="AB240" i="14"/>
  <c r="AB241" i="14"/>
  <c r="AB242" i="14"/>
  <c r="AB243" i="14"/>
  <c r="AB244" i="14"/>
  <c r="AB245" i="14"/>
  <c r="BH245" i="14" a="1"/>
  <c r="BH245" i="14"/>
  <c r="BG245" i="14"/>
  <c r="X240" i="14"/>
  <c r="X241" i="14"/>
  <c r="X242" i="14"/>
  <c r="X243" i="14"/>
  <c r="X244" i="14"/>
  <c r="X245" i="14"/>
  <c r="BF245" i="14" a="1"/>
  <c r="BF245" i="14"/>
  <c r="W240" i="14"/>
  <c r="W241" i="14"/>
  <c r="W242" i="14"/>
  <c r="W243" i="14"/>
  <c r="W244" i="14"/>
  <c r="W245" i="14"/>
  <c r="BE245" i="14" a="1"/>
  <c r="BE245" i="14"/>
  <c r="BD245" i="14"/>
  <c r="BC245" i="14" a="1"/>
  <c r="BC245" i="14"/>
  <c r="BB245" i="14"/>
  <c r="BA245" i="14" a="1"/>
  <c r="BA245" i="14"/>
  <c r="AZ245" i="14"/>
  <c r="AY245" i="14" a="1"/>
  <c r="AY245" i="14"/>
  <c r="AX245" i="14"/>
  <c r="AW245" i="14" a="1"/>
  <c r="AW245" i="14"/>
  <c r="AV245" i="14"/>
  <c r="AU245" i="14" a="1"/>
  <c r="AU245" i="14"/>
  <c r="AT245" i="14"/>
  <c r="AS245" i="14" a="1"/>
  <c r="AS245" i="14"/>
  <c r="AR245" i="14"/>
  <c r="AQ245" i="14" a="1"/>
  <c r="AQ245" i="14"/>
  <c r="AP245" i="14"/>
  <c r="AO245" i="14" a="1"/>
  <c r="AO245" i="14"/>
  <c r="AN245" i="14"/>
  <c r="BO244" i="14" a="1"/>
  <c r="BO244" i="14"/>
  <c r="BN244" i="14" a="1"/>
  <c r="BN244" i="14"/>
  <c r="BM244" i="14"/>
  <c r="BL244" i="14" a="1"/>
  <c r="BL244" i="14"/>
  <c r="BK244" i="14" a="1"/>
  <c r="BK244" i="14"/>
  <c r="BJ244" i="14"/>
  <c r="BI244" i="14" a="1"/>
  <c r="BI244" i="14"/>
  <c r="BH244" i="14" a="1"/>
  <c r="BH244" i="14"/>
  <c r="BG244" i="14"/>
  <c r="BF244" i="14" a="1"/>
  <c r="BF244" i="14"/>
  <c r="BE244" i="14" a="1"/>
  <c r="BE244" i="14"/>
  <c r="BD244" i="14"/>
  <c r="BC244" i="14" a="1"/>
  <c r="BC244" i="14"/>
  <c r="BB244" i="14"/>
  <c r="BA244" i="14" a="1"/>
  <c r="BA244" i="14"/>
  <c r="AZ244" i="14"/>
  <c r="AY244" i="14" a="1"/>
  <c r="AY244" i="14"/>
  <c r="AX244" i="14"/>
  <c r="AW244" i="14" a="1"/>
  <c r="AW244" i="14"/>
  <c r="AV244" i="14"/>
  <c r="AU244" i="14" a="1"/>
  <c r="AU244" i="14"/>
  <c r="AT244" i="14"/>
  <c r="AS244" i="14" a="1"/>
  <c r="AS244" i="14"/>
  <c r="AR244" i="14"/>
  <c r="AQ244" i="14" a="1"/>
  <c r="AQ244" i="14"/>
  <c r="AP244" i="14"/>
  <c r="AO244" i="14" a="1"/>
  <c r="AO244" i="14"/>
  <c r="AN244" i="14"/>
  <c r="AM239" i="14"/>
  <c r="BO239" i="14"/>
  <c r="AL239" i="14"/>
  <c r="BN239" i="14"/>
  <c r="BM239" i="14"/>
  <c r="AH239" i="14"/>
  <c r="BL239" i="14"/>
  <c r="AG239" i="14"/>
  <c r="BK239" i="14"/>
  <c r="BJ239" i="14"/>
  <c r="AC239" i="14"/>
  <c r="BI239" i="14"/>
  <c r="AB239" i="14"/>
  <c r="BH239" i="14"/>
  <c r="BG239" i="14"/>
  <c r="X239" i="14"/>
  <c r="BF239" i="14"/>
  <c r="W239" i="14"/>
  <c r="BE239" i="14"/>
  <c r="BD239" i="14"/>
  <c r="BC239" i="14"/>
  <c r="BB239" i="14"/>
  <c r="BA239" i="14"/>
  <c r="AZ239" i="14"/>
  <c r="AY239" i="14"/>
  <c r="AX239" i="14"/>
  <c r="AW239" i="14"/>
  <c r="AV239" i="14"/>
  <c r="AU239" i="14"/>
  <c r="AT239" i="14"/>
  <c r="AS239" i="14"/>
  <c r="AR239" i="14"/>
  <c r="AQ239" i="14"/>
  <c r="AP239" i="14"/>
  <c r="AO239" i="14"/>
  <c r="AN239" i="14"/>
  <c r="AM224" i="14"/>
  <c r="AM225" i="14"/>
  <c r="AM226" i="14"/>
  <c r="AM227" i="14"/>
  <c r="AM228" i="14"/>
  <c r="AM229" i="14"/>
  <c r="AM230" i="14"/>
  <c r="AM231" i="14"/>
  <c r="AM232" i="14"/>
  <c r="AM233" i="14"/>
  <c r="AM234" i="14"/>
  <c r="AM235" i="14"/>
  <c r="AM236" i="14"/>
  <c r="AM237" i="14"/>
  <c r="AM238" i="14"/>
  <c r="BO237" i="14" a="1"/>
  <c r="BO237" i="14"/>
  <c r="AL224" i="14"/>
  <c r="AL225" i="14"/>
  <c r="AL226" i="14"/>
  <c r="AL227" i="14"/>
  <c r="AL228" i="14"/>
  <c r="AL229" i="14"/>
  <c r="AL230" i="14"/>
  <c r="AL231" i="14"/>
  <c r="AL232" i="14"/>
  <c r="AL233" i="14"/>
  <c r="AL234" i="14"/>
  <c r="AL235" i="14"/>
  <c r="AL236" i="14"/>
  <c r="AL237" i="14"/>
  <c r="AL238" i="14"/>
  <c r="BN237" i="14" a="1"/>
  <c r="BN237" i="14"/>
  <c r="BM237" i="14"/>
  <c r="AH224" i="14"/>
  <c r="AH225" i="14"/>
  <c r="AH226" i="14"/>
  <c r="AH227" i="14"/>
  <c r="AH228" i="14"/>
  <c r="AH229" i="14"/>
  <c r="AH230" i="14"/>
  <c r="AH231" i="14"/>
  <c r="AH232" i="14"/>
  <c r="AH233" i="14"/>
  <c r="AH234" i="14"/>
  <c r="AH235" i="14"/>
  <c r="AH236" i="14"/>
  <c r="AH237" i="14"/>
  <c r="AH238" i="14"/>
  <c r="BL237" i="14" a="1"/>
  <c r="BL237" i="14"/>
  <c r="AG224" i="14"/>
  <c r="AG225" i="14"/>
  <c r="AG226" i="14"/>
  <c r="AG227" i="14"/>
  <c r="AG228" i="14"/>
  <c r="AG229" i="14"/>
  <c r="AG230" i="14"/>
  <c r="AG231" i="14"/>
  <c r="AG232" i="14"/>
  <c r="AG233" i="14"/>
  <c r="AG234" i="14"/>
  <c r="AG235" i="14"/>
  <c r="AG236" i="14"/>
  <c r="AG237" i="14"/>
  <c r="AG238" i="14"/>
  <c r="BK237" i="14" a="1"/>
  <c r="BK237" i="14"/>
  <c r="BJ237" i="14"/>
  <c r="AC224" i="14"/>
  <c r="AC225" i="14"/>
  <c r="AC226" i="14"/>
  <c r="AC227" i="14"/>
  <c r="AC228" i="14"/>
  <c r="AC229" i="14"/>
  <c r="AC230" i="14"/>
  <c r="AC231" i="14"/>
  <c r="AC232" i="14"/>
  <c r="AC233" i="14"/>
  <c r="AC234" i="14"/>
  <c r="AC235" i="14"/>
  <c r="AC236" i="14"/>
  <c r="AC237" i="14"/>
  <c r="AC238" i="14"/>
  <c r="BI237" i="14" a="1"/>
  <c r="BI237" i="14"/>
  <c r="AB224" i="14"/>
  <c r="AB225" i="14"/>
  <c r="AB226" i="14"/>
  <c r="AB227" i="14"/>
  <c r="AB228" i="14"/>
  <c r="AB229" i="14"/>
  <c r="AB230" i="14"/>
  <c r="AB231" i="14"/>
  <c r="AB232" i="14"/>
  <c r="AB233" i="14"/>
  <c r="AB234" i="14"/>
  <c r="AB235" i="14"/>
  <c r="AB236" i="14"/>
  <c r="AB237" i="14"/>
  <c r="AB238" i="14"/>
  <c r="BH237" i="14" a="1"/>
  <c r="BH237" i="14"/>
  <c r="BG237" i="14"/>
  <c r="X224" i="14"/>
  <c r="X225" i="14"/>
  <c r="X226" i="14"/>
  <c r="X227" i="14"/>
  <c r="X228" i="14"/>
  <c r="X229" i="14"/>
  <c r="X230" i="14"/>
  <c r="X231" i="14"/>
  <c r="X232" i="14"/>
  <c r="X233" i="14"/>
  <c r="X234" i="14"/>
  <c r="X235" i="14"/>
  <c r="X236" i="14"/>
  <c r="X237" i="14"/>
  <c r="X238" i="14"/>
  <c r="BF237" i="14" a="1"/>
  <c r="BF237" i="14"/>
  <c r="W224" i="14"/>
  <c r="W225" i="14"/>
  <c r="W226" i="14"/>
  <c r="W227" i="14"/>
  <c r="W228" i="14"/>
  <c r="W229" i="14"/>
  <c r="W230" i="14"/>
  <c r="W231" i="14"/>
  <c r="W232" i="14"/>
  <c r="W233" i="14"/>
  <c r="W234" i="14"/>
  <c r="W235" i="14"/>
  <c r="W236" i="14"/>
  <c r="W237" i="14"/>
  <c r="W238" i="14"/>
  <c r="BE237" i="14" a="1"/>
  <c r="BE237" i="14"/>
  <c r="BD237" i="14"/>
  <c r="BC237" i="14" a="1"/>
  <c r="BC237" i="14"/>
  <c r="BB237" i="14"/>
  <c r="BA237" i="14" a="1"/>
  <c r="BA237" i="14"/>
  <c r="AZ237" i="14"/>
  <c r="AY237" i="14" a="1"/>
  <c r="AY237" i="14"/>
  <c r="AX237" i="14"/>
  <c r="AW237" i="14" a="1"/>
  <c r="AW237" i="14"/>
  <c r="AV237" i="14"/>
  <c r="AU237" i="14" a="1"/>
  <c r="AU237" i="14"/>
  <c r="AT237" i="14"/>
  <c r="AS237" i="14" a="1"/>
  <c r="AS237" i="14"/>
  <c r="AR237" i="14"/>
  <c r="AQ237" i="14" a="1"/>
  <c r="AQ237" i="14"/>
  <c r="AP237" i="14"/>
  <c r="AO237" i="14" a="1"/>
  <c r="AO237" i="14"/>
  <c r="AN237" i="14"/>
  <c r="AM223" i="14"/>
  <c r="BO223" i="14"/>
  <c r="AL223" i="14"/>
  <c r="BN223" i="14"/>
  <c r="BM223" i="14"/>
  <c r="AH223" i="14"/>
  <c r="BL223" i="14"/>
  <c r="AG223" i="14"/>
  <c r="BK223" i="14"/>
  <c r="BJ223" i="14"/>
  <c r="AC223" i="14"/>
  <c r="BI223" i="14"/>
  <c r="AB223" i="14"/>
  <c r="BH223" i="14"/>
  <c r="BG223" i="14"/>
  <c r="X223" i="14"/>
  <c r="BF223" i="14"/>
  <c r="W223" i="14"/>
  <c r="BE223" i="14"/>
  <c r="BD223" i="14"/>
  <c r="BC223" i="14"/>
  <c r="BB223" i="14"/>
  <c r="BA223" i="14"/>
  <c r="AZ223" i="14"/>
  <c r="AY223" i="14"/>
  <c r="AX223" i="14"/>
  <c r="AW223" i="14"/>
  <c r="AV223" i="14"/>
  <c r="AU223" i="14"/>
  <c r="AT223" i="14"/>
  <c r="AS223" i="14"/>
  <c r="AR223" i="14"/>
  <c r="AQ223" i="14"/>
  <c r="AP223" i="14"/>
  <c r="AO223" i="14"/>
  <c r="AN223" i="14"/>
  <c r="AM221" i="14"/>
  <c r="AM222" i="14"/>
  <c r="BO222" i="14" a="1"/>
  <c r="BO222" i="14"/>
  <c r="AL221" i="14"/>
  <c r="AL222" i="14"/>
  <c r="BN222" i="14" a="1"/>
  <c r="BN222" i="14"/>
  <c r="BM222" i="14"/>
  <c r="AH221" i="14"/>
  <c r="AH222" i="14"/>
  <c r="BL222" i="14" a="1"/>
  <c r="BL222" i="14"/>
  <c r="AG221" i="14"/>
  <c r="AG222" i="14"/>
  <c r="BK222" i="14" a="1"/>
  <c r="BK222" i="14"/>
  <c r="BJ222" i="14"/>
  <c r="AC221" i="14"/>
  <c r="AC222" i="14"/>
  <c r="BI222" i="14" a="1"/>
  <c r="BI222" i="14"/>
  <c r="AB221" i="14"/>
  <c r="AB222" i="14"/>
  <c r="BH222" i="14" a="1"/>
  <c r="BH222" i="14"/>
  <c r="BG222" i="14"/>
  <c r="X221" i="14"/>
  <c r="X222" i="14"/>
  <c r="BF222" i="14" a="1"/>
  <c r="BF222" i="14"/>
  <c r="W221" i="14"/>
  <c r="W222" i="14"/>
  <c r="BE222" i="14" a="1"/>
  <c r="BE222" i="14"/>
  <c r="BD222" i="14"/>
  <c r="BC222" i="14" a="1"/>
  <c r="BC222" i="14"/>
  <c r="BB222" i="14"/>
  <c r="BA222" i="14" a="1"/>
  <c r="BA222" i="14"/>
  <c r="AZ222" i="14"/>
  <c r="AY222" i="14" a="1"/>
  <c r="AY222" i="14"/>
  <c r="AX222" i="14"/>
  <c r="AW222" i="14" a="1"/>
  <c r="AW222" i="14"/>
  <c r="AV222" i="14"/>
  <c r="AU222" i="14" a="1"/>
  <c r="AU222" i="14"/>
  <c r="AT222" i="14"/>
  <c r="AS222" i="14" a="1"/>
  <c r="AS222" i="14"/>
  <c r="AR222" i="14"/>
  <c r="AQ222" i="14" a="1"/>
  <c r="AQ222" i="14"/>
  <c r="AP222" i="14"/>
  <c r="AO222" i="14" a="1"/>
  <c r="AO222" i="14"/>
  <c r="AN222" i="14"/>
  <c r="AM218" i="14"/>
  <c r="AM219" i="14"/>
  <c r="AM220" i="14"/>
  <c r="BO220" i="14" a="1"/>
  <c r="BO220" i="14"/>
  <c r="AL218" i="14"/>
  <c r="AL219" i="14"/>
  <c r="AL220" i="14"/>
  <c r="BN220" i="14" a="1"/>
  <c r="BN220" i="14"/>
  <c r="BM220" i="14"/>
  <c r="AH218" i="14"/>
  <c r="AH219" i="14"/>
  <c r="AH220" i="14"/>
  <c r="BL220" i="14" a="1"/>
  <c r="BL220" i="14"/>
  <c r="AG218" i="14"/>
  <c r="AG219" i="14"/>
  <c r="AG220" i="14"/>
  <c r="BK220" i="14" a="1"/>
  <c r="BK220" i="14"/>
  <c r="BJ220" i="14"/>
  <c r="AC218" i="14"/>
  <c r="AC219" i="14"/>
  <c r="AC220" i="14"/>
  <c r="BI220" i="14" a="1"/>
  <c r="BI220" i="14"/>
  <c r="AB218" i="14"/>
  <c r="AB219" i="14"/>
  <c r="AB220" i="14"/>
  <c r="BH220" i="14" a="1"/>
  <c r="BH220" i="14"/>
  <c r="BG220" i="14"/>
  <c r="X218" i="14"/>
  <c r="X219" i="14"/>
  <c r="X220" i="14"/>
  <c r="BF220" i="14" a="1"/>
  <c r="BF220" i="14"/>
  <c r="W218" i="14"/>
  <c r="W219" i="14"/>
  <c r="W220" i="14"/>
  <c r="BE220" i="14" a="1"/>
  <c r="BE220" i="14"/>
  <c r="BD220" i="14"/>
  <c r="BC220" i="14" a="1"/>
  <c r="BC220" i="14"/>
  <c r="BB220" i="14"/>
  <c r="BA220" i="14" a="1"/>
  <c r="BA220" i="14"/>
  <c r="AZ220" i="14"/>
  <c r="AY220" i="14" a="1"/>
  <c r="AY220" i="14"/>
  <c r="AX220" i="14"/>
  <c r="AW220" i="14" a="1"/>
  <c r="AW220" i="14"/>
  <c r="AV220" i="14"/>
  <c r="AU220" i="14" a="1"/>
  <c r="AU220" i="14"/>
  <c r="AT220" i="14"/>
  <c r="AS220" i="14" a="1"/>
  <c r="AS220" i="14"/>
  <c r="AR220" i="14"/>
  <c r="AQ220" i="14" a="1"/>
  <c r="AQ220" i="14"/>
  <c r="AP220" i="14"/>
  <c r="AO220" i="14" a="1"/>
  <c r="AO220" i="14"/>
  <c r="AN220" i="14"/>
  <c r="AM211" i="14"/>
  <c r="AM212" i="14"/>
  <c r="AM213" i="14"/>
  <c r="AM214" i="14"/>
  <c r="AM215" i="14"/>
  <c r="AM216" i="14"/>
  <c r="AM217" i="14"/>
  <c r="BO218" i="14" a="1"/>
  <c r="BO218" i="14"/>
  <c r="AL211" i="14"/>
  <c r="AL212" i="14"/>
  <c r="AL213" i="14"/>
  <c r="AL214" i="14"/>
  <c r="AL215" i="14"/>
  <c r="AL216" i="14"/>
  <c r="AL217" i="14"/>
  <c r="BN218" i="14" a="1"/>
  <c r="BN218" i="14"/>
  <c r="BM218" i="14"/>
  <c r="AH211" i="14"/>
  <c r="AH212" i="14"/>
  <c r="AH213" i="14"/>
  <c r="AH214" i="14"/>
  <c r="AH215" i="14"/>
  <c r="AH216" i="14"/>
  <c r="AH217" i="14"/>
  <c r="BL218" i="14" a="1"/>
  <c r="BL218" i="14"/>
  <c r="AG211" i="14"/>
  <c r="AG212" i="14"/>
  <c r="AG213" i="14"/>
  <c r="AG214" i="14"/>
  <c r="AG215" i="14"/>
  <c r="AG216" i="14"/>
  <c r="AG217" i="14"/>
  <c r="BK218" i="14" a="1"/>
  <c r="BK218" i="14"/>
  <c r="BJ218" i="14"/>
  <c r="AC211" i="14"/>
  <c r="AC212" i="14"/>
  <c r="AC213" i="14"/>
  <c r="AC214" i="14"/>
  <c r="AC215" i="14"/>
  <c r="AC216" i="14"/>
  <c r="AC217" i="14"/>
  <c r="BI218" i="14" a="1"/>
  <c r="BI218" i="14"/>
  <c r="AB211" i="14"/>
  <c r="AB212" i="14"/>
  <c r="AB213" i="14"/>
  <c r="AB214" i="14"/>
  <c r="AB215" i="14"/>
  <c r="AB216" i="14"/>
  <c r="AB217" i="14"/>
  <c r="BH218" i="14" a="1"/>
  <c r="BH218" i="14"/>
  <c r="BG218" i="14"/>
  <c r="X211" i="14"/>
  <c r="X212" i="14"/>
  <c r="X213" i="14"/>
  <c r="X214" i="14"/>
  <c r="X215" i="14"/>
  <c r="X216" i="14"/>
  <c r="X217" i="14"/>
  <c r="BF218" i="14" a="1"/>
  <c r="BF218" i="14"/>
  <c r="W211" i="14"/>
  <c r="W212" i="14"/>
  <c r="W213" i="14"/>
  <c r="W214" i="14"/>
  <c r="W215" i="14"/>
  <c r="W216" i="14"/>
  <c r="W217" i="14"/>
  <c r="BE218" i="14" a="1"/>
  <c r="BE218" i="14"/>
  <c r="BD218" i="14"/>
  <c r="BC218" i="14" a="1"/>
  <c r="BC218" i="14"/>
  <c r="BB218" i="14"/>
  <c r="BA218" i="14" a="1"/>
  <c r="BA218" i="14"/>
  <c r="AZ218" i="14"/>
  <c r="AY218" i="14" a="1"/>
  <c r="AY218" i="14"/>
  <c r="AX218" i="14"/>
  <c r="AW218" i="14" a="1"/>
  <c r="AW218" i="14"/>
  <c r="AV218" i="14"/>
  <c r="AU218" i="14" a="1"/>
  <c r="AU218" i="14"/>
  <c r="AT218" i="14"/>
  <c r="AS218" i="14" a="1"/>
  <c r="AS218" i="14"/>
  <c r="AR218" i="14"/>
  <c r="AQ218" i="14" a="1"/>
  <c r="AQ218" i="14"/>
  <c r="AP218" i="14"/>
  <c r="AO218" i="14" a="1"/>
  <c r="AO218" i="14"/>
  <c r="AN218" i="14"/>
  <c r="BO217" i="14" a="1"/>
  <c r="BO217" i="14"/>
  <c r="BN217" i="14" a="1"/>
  <c r="BN217" i="14"/>
  <c r="BM217" i="14"/>
  <c r="BL217" i="14" a="1"/>
  <c r="BL217" i="14"/>
  <c r="BK217" i="14" a="1"/>
  <c r="BK217" i="14"/>
  <c r="BJ217" i="14"/>
  <c r="BI217" i="14" a="1"/>
  <c r="BI217" i="14"/>
  <c r="BH217" i="14" a="1"/>
  <c r="BH217" i="14"/>
  <c r="BG217" i="14"/>
  <c r="BF217" i="14" a="1"/>
  <c r="BF217" i="14"/>
  <c r="BE217" i="14" a="1"/>
  <c r="BE217" i="14"/>
  <c r="BD217" i="14"/>
  <c r="BC217" i="14" a="1"/>
  <c r="BC217" i="14"/>
  <c r="BB217" i="14"/>
  <c r="BA217" i="14" a="1"/>
  <c r="BA217" i="14"/>
  <c r="AZ217" i="14"/>
  <c r="AY217" i="14" a="1"/>
  <c r="AY217" i="14"/>
  <c r="AX217" i="14"/>
  <c r="AW217" i="14" a="1"/>
  <c r="AW217" i="14"/>
  <c r="AV217" i="14"/>
  <c r="AU217" i="14" a="1"/>
  <c r="AU217" i="14"/>
  <c r="AT217" i="14"/>
  <c r="AS217" i="14" a="1"/>
  <c r="AS217" i="14"/>
  <c r="AR217" i="14"/>
  <c r="AQ217" i="14" a="1"/>
  <c r="AQ217" i="14"/>
  <c r="AP217" i="14"/>
  <c r="AO217" i="14" a="1"/>
  <c r="AO217" i="14"/>
  <c r="AN217" i="14"/>
  <c r="AM196" i="14"/>
  <c r="AM197" i="14"/>
  <c r="AM198" i="14"/>
  <c r="AM199" i="14"/>
  <c r="AM200" i="14"/>
  <c r="AM201" i="14"/>
  <c r="AM202" i="14"/>
  <c r="AM203" i="14"/>
  <c r="AM204" i="14"/>
  <c r="AM205" i="14"/>
  <c r="AM206" i="14"/>
  <c r="AM207" i="14"/>
  <c r="AM208" i="14"/>
  <c r="AM209" i="14"/>
  <c r="AM210" i="14"/>
  <c r="BO211" i="14" a="1"/>
  <c r="BO211" i="14"/>
  <c r="AL196" i="14"/>
  <c r="AL197" i="14"/>
  <c r="AL198" i="14"/>
  <c r="AL199" i="14"/>
  <c r="AL200" i="14"/>
  <c r="AL201" i="14"/>
  <c r="AL202" i="14"/>
  <c r="AL203" i="14"/>
  <c r="AL204" i="14"/>
  <c r="AL205" i="14"/>
  <c r="AL206" i="14"/>
  <c r="AL207" i="14"/>
  <c r="AL208" i="14"/>
  <c r="AL209" i="14"/>
  <c r="AL210" i="14"/>
  <c r="BN211" i="14" a="1"/>
  <c r="BN211" i="14"/>
  <c r="BM211" i="14"/>
  <c r="AH196" i="14"/>
  <c r="AH197" i="14"/>
  <c r="AH198" i="14"/>
  <c r="AH199" i="14"/>
  <c r="AH200" i="14"/>
  <c r="AH201" i="14"/>
  <c r="AH202" i="14"/>
  <c r="AH203" i="14"/>
  <c r="AH204" i="14"/>
  <c r="AH205" i="14"/>
  <c r="AH206" i="14"/>
  <c r="AH207" i="14"/>
  <c r="AH208" i="14"/>
  <c r="AH209" i="14"/>
  <c r="AH210" i="14"/>
  <c r="BL211" i="14" a="1"/>
  <c r="BL211" i="14"/>
  <c r="AG196" i="14"/>
  <c r="AG197" i="14"/>
  <c r="AG198" i="14"/>
  <c r="AG199" i="14"/>
  <c r="AG200" i="14"/>
  <c r="AG201" i="14"/>
  <c r="AG202" i="14"/>
  <c r="AG203" i="14"/>
  <c r="AG204" i="14"/>
  <c r="AG205" i="14"/>
  <c r="AG206" i="14"/>
  <c r="AG207" i="14"/>
  <c r="AG208" i="14"/>
  <c r="AG209" i="14"/>
  <c r="AG210" i="14"/>
  <c r="BK211" i="14" a="1"/>
  <c r="BK211" i="14"/>
  <c r="BJ211" i="14"/>
  <c r="AC196" i="14"/>
  <c r="AC197" i="14"/>
  <c r="AC198" i="14"/>
  <c r="AC199" i="14"/>
  <c r="AC200" i="14"/>
  <c r="AC201" i="14"/>
  <c r="AC202" i="14"/>
  <c r="AC203" i="14"/>
  <c r="AC204" i="14"/>
  <c r="AC205" i="14"/>
  <c r="AC206" i="14"/>
  <c r="AC207" i="14"/>
  <c r="AC208" i="14"/>
  <c r="AC209" i="14"/>
  <c r="AC210" i="14"/>
  <c r="BI211" i="14" a="1"/>
  <c r="BI211" i="14"/>
  <c r="AB196" i="14"/>
  <c r="AB197" i="14"/>
  <c r="AB198" i="14"/>
  <c r="AB199" i="14"/>
  <c r="AB200" i="14"/>
  <c r="AB201" i="14"/>
  <c r="AB202" i="14"/>
  <c r="AB203" i="14"/>
  <c r="AB204" i="14"/>
  <c r="AB205" i="14"/>
  <c r="AB206" i="14"/>
  <c r="AB207" i="14"/>
  <c r="AB208" i="14"/>
  <c r="AB209" i="14"/>
  <c r="AB210" i="14"/>
  <c r="BH211" i="14" a="1"/>
  <c r="BH211" i="14"/>
  <c r="BG211" i="14"/>
  <c r="X196" i="14"/>
  <c r="X197" i="14"/>
  <c r="X198" i="14"/>
  <c r="X199" i="14"/>
  <c r="X200" i="14"/>
  <c r="X201" i="14"/>
  <c r="X202" i="14"/>
  <c r="X203" i="14"/>
  <c r="X204" i="14"/>
  <c r="X205" i="14"/>
  <c r="X206" i="14"/>
  <c r="X207" i="14"/>
  <c r="X208" i="14"/>
  <c r="X209" i="14"/>
  <c r="X210" i="14"/>
  <c r="BF211" i="14" a="1"/>
  <c r="BF211" i="14"/>
  <c r="W196" i="14"/>
  <c r="W197" i="14"/>
  <c r="W198" i="14"/>
  <c r="W199" i="14"/>
  <c r="W200" i="14"/>
  <c r="W201" i="14"/>
  <c r="W202" i="14"/>
  <c r="W203" i="14"/>
  <c r="W204" i="14"/>
  <c r="W205" i="14"/>
  <c r="W206" i="14"/>
  <c r="W207" i="14"/>
  <c r="W208" i="14"/>
  <c r="W209" i="14"/>
  <c r="W210" i="14"/>
  <c r="BE211" i="14" a="1"/>
  <c r="BE211" i="14"/>
  <c r="BD211" i="14"/>
  <c r="BC211" i="14" a="1"/>
  <c r="BC211" i="14"/>
  <c r="BB211" i="14"/>
  <c r="BA211" i="14" a="1"/>
  <c r="BA211" i="14"/>
  <c r="AZ211" i="14"/>
  <c r="AY211" i="14" a="1"/>
  <c r="AY211" i="14"/>
  <c r="AX211" i="14"/>
  <c r="AW211" i="14" a="1"/>
  <c r="AW211" i="14"/>
  <c r="AV211" i="14"/>
  <c r="AU211" i="14" a="1"/>
  <c r="AU211" i="14"/>
  <c r="AT211" i="14"/>
  <c r="AS211" i="14" a="1"/>
  <c r="AS211" i="14"/>
  <c r="AR211" i="14"/>
  <c r="AQ211" i="14" a="1"/>
  <c r="AQ211" i="14"/>
  <c r="AP211" i="14"/>
  <c r="AO211" i="14" a="1"/>
  <c r="AO211" i="14"/>
  <c r="AN211" i="14"/>
  <c r="BO210" i="14" a="1"/>
  <c r="BO210" i="14"/>
  <c r="BN210" i="14" a="1"/>
  <c r="BN210" i="14"/>
  <c r="BM210" i="14"/>
  <c r="BL210" i="14" a="1"/>
  <c r="BL210" i="14"/>
  <c r="BK210" i="14" a="1"/>
  <c r="BK210" i="14"/>
  <c r="BJ210" i="14"/>
  <c r="BI210" i="14" a="1"/>
  <c r="BI210" i="14"/>
  <c r="BH210" i="14" a="1"/>
  <c r="BH210" i="14"/>
  <c r="BG210" i="14"/>
  <c r="BF210" i="14" a="1"/>
  <c r="BF210" i="14"/>
  <c r="BE210" i="14" a="1"/>
  <c r="BE210" i="14"/>
  <c r="BD210" i="14"/>
  <c r="BC210" i="14" a="1"/>
  <c r="BC210" i="14"/>
  <c r="BB210" i="14"/>
  <c r="BA210" i="14" a="1"/>
  <c r="BA210" i="14"/>
  <c r="AZ210" i="14"/>
  <c r="AY210" i="14" a="1"/>
  <c r="AY210" i="14"/>
  <c r="AX210" i="14"/>
  <c r="AW210" i="14" a="1"/>
  <c r="AW210" i="14"/>
  <c r="AV210" i="14"/>
  <c r="AU210" i="14" a="1"/>
  <c r="AU210" i="14"/>
  <c r="AT210" i="14"/>
  <c r="AS210" i="14" a="1"/>
  <c r="AS210" i="14"/>
  <c r="AR210" i="14"/>
  <c r="AQ210" i="14" a="1"/>
  <c r="AQ210" i="14"/>
  <c r="AP210" i="14"/>
  <c r="AO210" i="14" a="1"/>
  <c r="AO210" i="14"/>
  <c r="AN210" i="14"/>
  <c r="AM191" i="14"/>
  <c r="AM192" i="14"/>
  <c r="AM193" i="14"/>
  <c r="AM194" i="14"/>
  <c r="AM195" i="14"/>
  <c r="BO195" i="14" a="1"/>
  <c r="BO195" i="14"/>
  <c r="AL191" i="14"/>
  <c r="AL192" i="14"/>
  <c r="AL193" i="14"/>
  <c r="AL194" i="14"/>
  <c r="AL195" i="14"/>
  <c r="BN195" i="14" a="1"/>
  <c r="BN195" i="14"/>
  <c r="BM195" i="14"/>
  <c r="AH191" i="14"/>
  <c r="AH192" i="14"/>
  <c r="AH193" i="14"/>
  <c r="AH194" i="14"/>
  <c r="AH195" i="14"/>
  <c r="BL195" i="14" a="1"/>
  <c r="BL195" i="14"/>
  <c r="AG191" i="14"/>
  <c r="AG192" i="14"/>
  <c r="AG193" i="14"/>
  <c r="AG194" i="14"/>
  <c r="AG195" i="14"/>
  <c r="BK195" i="14" a="1"/>
  <c r="BK195" i="14"/>
  <c r="BJ195" i="14"/>
  <c r="AC191" i="14"/>
  <c r="AC192" i="14"/>
  <c r="AC193" i="14"/>
  <c r="AC194" i="14"/>
  <c r="AC195" i="14"/>
  <c r="BI195" i="14" a="1"/>
  <c r="BI195" i="14"/>
  <c r="AB191" i="14"/>
  <c r="AB192" i="14"/>
  <c r="AB193" i="14"/>
  <c r="AB194" i="14"/>
  <c r="AB195" i="14"/>
  <c r="BH195" i="14" a="1"/>
  <c r="BH195" i="14"/>
  <c r="BG195" i="14"/>
  <c r="X191" i="14"/>
  <c r="X192" i="14"/>
  <c r="X193" i="14"/>
  <c r="X194" i="14"/>
  <c r="X195" i="14"/>
  <c r="BF195" i="14" a="1"/>
  <c r="BF195" i="14"/>
  <c r="W191" i="14"/>
  <c r="W192" i="14"/>
  <c r="W193" i="14"/>
  <c r="W194" i="14"/>
  <c r="W195" i="14"/>
  <c r="BE195" i="14" a="1"/>
  <c r="BE195" i="14"/>
  <c r="BD195" i="14"/>
  <c r="BC195" i="14" a="1"/>
  <c r="BC195" i="14"/>
  <c r="BB195" i="14"/>
  <c r="BA195" i="14" a="1"/>
  <c r="BA195" i="14"/>
  <c r="AZ195" i="14"/>
  <c r="AY195" i="14" a="1"/>
  <c r="AY195" i="14"/>
  <c r="AX195" i="14"/>
  <c r="AW195" i="14" a="1"/>
  <c r="AW195" i="14"/>
  <c r="AV195" i="14"/>
  <c r="AU195" i="14" a="1"/>
  <c r="AU195" i="14"/>
  <c r="AT195" i="14"/>
  <c r="AS195" i="14" a="1"/>
  <c r="AS195" i="14"/>
  <c r="AR195" i="14"/>
  <c r="AQ195" i="14" a="1"/>
  <c r="AQ195" i="14"/>
  <c r="AP195" i="14"/>
  <c r="AO195" i="14" a="1"/>
  <c r="AO195" i="14"/>
  <c r="AN195" i="14"/>
  <c r="BO194" i="14" a="1"/>
  <c r="BO194" i="14"/>
  <c r="BN194" i="14" a="1"/>
  <c r="BN194" i="14"/>
  <c r="BM194" i="14"/>
  <c r="BL194" i="14" a="1"/>
  <c r="BL194" i="14"/>
  <c r="BK194" i="14" a="1"/>
  <c r="BK194" i="14"/>
  <c r="BJ194" i="14"/>
  <c r="BI194" i="14" a="1"/>
  <c r="BI194" i="14"/>
  <c r="BH194" i="14" a="1"/>
  <c r="BH194" i="14"/>
  <c r="BG194" i="14"/>
  <c r="BF194" i="14" a="1"/>
  <c r="BF194" i="14"/>
  <c r="BE194" i="14" a="1"/>
  <c r="BE194" i="14"/>
  <c r="BD194" i="14"/>
  <c r="BC194" i="14" a="1"/>
  <c r="BC194" i="14"/>
  <c r="BB194" i="14"/>
  <c r="BA194" i="14" a="1"/>
  <c r="BA194" i="14"/>
  <c r="AZ194" i="14"/>
  <c r="AY194" i="14" a="1"/>
  <c r="AY194" i="14"/>
  <c r="AX194" i="14"/>
  <c r="AW194" i="14" a="1"/>
  <c r="AW194" i="14"/>
  <c r="AV194" i="14"/>
  <c r="AU194" i="14" a="1"/>
  <c r="AU194" i="14"/>
  <c r="AT194" i="14"/>
  <c r="AS194" i="14" a="1"/>
  <c r="AS194" i="14"/>
  <c r="AR194" i="14"/>
  <c r="AQ194" i="14" a="1"/>
  <c r="AQ194" i="14"/>
  <c r="AP194" i="14"/>
  <c r="AO194" i="14" a="1"/>
  <c r="AO194" i="14"/>
  <c r="AN194" i="14"/>
  <c r="AM134" i="14"/>
  <c r="AM135" i="14"/>
  <c r="AM136" i="14"/>
  <c r="AM137" i="14"/>
  <c r="AM138" i="14"/>
  <c r="AM139" i="14"/>
  <c r="AM140" i="14"/>
  <c r="AM141" i="14"/>
  <c r="AM142" i="14"/>
  <c r="AM143" i="14"/>
  <c r="AM144" i="14"/>
  <c r="AM145" i="14"/>
  <c r="AM146" i="14"/>
  <c r="AM147" i="14"/>
  <c r="AM148" i="14"/>
  <c r="AM149" i="14"/>
  <c r="AM150" i="14"/>
  <c r="AM151" i="14"/>
  <c r="AM152" i="14"/>
  <c r="AM153" i="14"/>
  <c r="AM154" i="14"/>
  <c r="AM155" i="14"/>
  <c r="AM156" i="14"/>
  <c r="AM157" i="14"/>
  <c r="AM158" i="14"/>
  <c r="AM159" i="14"/>
  <c r="AM160" i="14"/>
  <c r="AM161" i="14"/>
  <c r="AM162" i="14"/>
  <c r="AM163" i="14"/>
  <c r="AM164" i="14"/>
  <c r="AM165" i="14"/>
  <c r="AM166" i="14"/>
  <c r="AM167" i="14"/>
  <c r="AM168" i="14"/>
  <c r="AM169" i="14"/>
  <c r="AM170" i="14"/>
  <c r="AM171" i="14"/>
  <c r="AM172" i="14"/>
  <c r="AM173" i="14"/>
  <c r="AM174" i="14"/>
  <c r="AM175" i="14"/>
  <c r="AM176" i="14"/>
  <c r="AM177" i="14"/>
  <c r="AM178" i="14"/>
  <c r="AM179" i="14"/>
  <c r="AM180" i="14"/>
  <c r="AM181" i="14"/>
  <c r="AM182" i="14"/>
  <c r="AM183" i="14"/>
  <c r="AM184" i="14"/>
  <c r="AM185" i="14"/>
  <c r="AM186" i="14"/>
  <c r="AM187" i="14"/>
  <c r="AM188" i="14"/>
  <c r="AM189" i="14"/>
  <c r="AM190" i="14"/>
  <c r="BO190" i="14" a="1"/>
  <c r="BO190" i="14"/>
  <c r="AL134" i="14"/>
  <c r="AL135" i="14"/>
  <c r="AL136" i="14"/>
  <c r="AL137" i="14"/>
  <c r="AL138" i="14"/>
  <c r="AL139" i="14"/>
  <c r="AL140" i="14"/>
  <c r="AL141" i="14"/>
  <c r="AL142" i="14"/>
  <c r="AL143" i="14"/>
  <c r="AL144" i="14"/>
  <c r="AL145" i="14"/>
  <c r="AL146" i="14"/>
  <c r="AL147" i="14"/>
  <c r="AL148" i="14"/>
  <c r="AL149" i="14"/>
  <c r="AL150" i="14"/>
  <c r="AL151" i="14"/>
  <c r="AL152" i="14"/>
  <c r="AL153" i="14"/>
  <c r="AL154" i="14"/>
  <c r="AL155" i="14"/>
  <c r="AL156" i="14"/>
  <c r="AL157" i="14"/>
  <c r="AL158" i="14"/>
  <c r="AL159" i="14"/>
  <c r="AL160" i="14"/>
  <c r="AL161" i="14"/>
  <c r="AL162" i="14"/>
  <c r="AL163" i="14"/>
  <c r="AL164" i="14"/>
  <c r="AL165" i="14"/>
  <c r="AL166" i="14"/>
  <c r="AL167" i="14"/>
  <c r="AL168" i="14"/>
  <c r="AL169" i="14"/>
  <c r="AL170" i="14"/>
  <c r="AL171" i="14"/>
  <c r="AL172" i="14"/>
  <c r="AL173" i="14"/>
  <c r="AL174" i="14"/>
  <c r="AL175" i="14"/>
  <c r="AL176" i="14"/>
  <c r="AL177" i="14"/>
  <c r="AL178" i="14"/>
  <c r="AL179" i="14"/>
  <c r="AL180" i="14"/>
  <c r="AL181" i="14"/>
  <c r="AL182" i="14"/>
  <c r="AL183" i="14"/>
  <c r="AL184" i="14"/>
  <c r="AL185" i="14"/>
  <c r="AL186" i="14"/>
  <c r="AL187" i="14"/>
  <c r="AL188" i="14"/>
  <c r="AL189" i="14"/>
  <c r="AL190" i="14"/>
  <c r="BN190" i="14" a="1"/>
  <c r="BN190" i="14"/>
  <c r="BM190" i="14"/>
  <c r="AH134" i="14"/>
  <c r="AH135" i="14"/>
  <c r="AH136" i="14"/>
  <c r="AH137" i="14"/>
  <c r="AH138" i="14"/>
  <c r="AH139" i="14"/>
  <c r="AH140" i="14"/>
  <c r="AH141" i="14"/>
  <c r="AH142" i="14"/>
  <c r="AH143" i="14"/>
  <c r="AH144" i="14"/>
  <c r="AH145" i="14"/>
  <c r="AH146" i="14"/>
  <c r="AH147" i="14"/>
  <c r="AH148" i="14"/>
  <c r="AH149" i="14"/>
  <c r="AH150" i="14"/>
  <c r="AH151" i="14"/>
  <c r="AH152" i="14"/>
  <c r="AH153" i="14"/>
  <c r="AH154" i="14"/>
  <c r="AH155" i="14"/>
  <c r="AH156" i="14"/>
  <c r="AH157" i="14"/>
  <c r="AH158" i="14"/>
  <c r="AH159" i="14"/>
  <c r="AH160" i="14"/>
  <c r="AH161" i="14"/>
  <c r="AH162" i="14"/>
  <c r="AH163" i="14"/>
  <c r="AH164" i="14"/>
  <c r="AH165" i="14"/>
  <c r="AH166" i="14"/>
  <c r="AH167" i="14"/>
  <c r="AH168" i="14"/>
  <c r="AH169" i="14"/>
  <c r="AH170" i="14"/>
  <c r="AH171" i="14"/>
  <c r="AH172" i="14"/>
  <c r="AH173" i="14"/>
  <c r="AH174" i="14"/>
  <c r="AH175" i="14"/>
  <c r="AH176" i="14"/>
  <c r="AH177" i="14"/>
  <c r="AH178" i="14"/>
  <c r="AH179" i="14"/>
  <c r="AH180" i="14"/>
  <c r="AH181" i="14"/>
  <c r="AH182" i="14"/>
  <c r="AH183" i="14"/>
  <c r="AH184" i="14"/>
  <c r="AH185" i="14"/>
  <c r="AH186" i="14"/>
  <c r="AH187" i="14"/>
  <c r="AH188" i="14"/>
  <c r="AH189" i="14"/>
  <c r="AH190" i="14"/>
  <c r="BL190" i="14" a="1"/>
  <c r="BL190" i="14"/>
  <c r="AG134" i="14"/>
  <c r="AG135" i="14"/>
  <c r="AG136" i="14"/>
  <c r="AG137" i="14"/>
  <c r="AG138" i="14"/>
  <c r="AG139" i="14"/>
  <c r="AG140" i="14"/>
  <c r="AG141" i="14"/>
  <c r="AG142" i="14"/>
  <c r="AG143" i="14"/>
  <c r="AG144" i="14"/>
  <c r="AG145" i="14"/>
  <c r="AG146" i="14"/>
  <c r="AG147" i="14"/>
  <c r="AG148" i="14"/>
  <c r="AG149" i="14"/>
  <c r="AG150" i="14"/>
  <c r="AG151" i="14"/>
  <c r="AG152" i="14"/>
  <c r="AG153" i="14"/>
  <c r="AG154" i="14"/>
  <c r="AG155" i="14"/>
  <c r="AG156" i="14"/>
  <c r="AG157" i="14"/>
  <c r="AG158" i="14"/>
  <c r="AG159" i="14"/>
  <c r="AG160" i="14"/>
  <c r="AG161" i="14"/>
  <c r="AG162" i="14"/>
  <c r="AG163" i="14"/>
  <c r="AG164" i="14"/>
  <c r="AG165" i="14"/>
  <c r="AG166" i="14"/>
  <c r="AG167" i="14"/>
  <c r="AG168" i="14"/>
  <c r="AG169" i="14"/>
  <c r="AG170" i="14"/>
  <c r="AG171" i="14"/>
  <c r="AG172" i="14"/>
  <c r="AG173" i="14"/>
  <c r="AG174" i="14"/>
  <c r="AG175" i="14"/>
  <c r="AG176" i="14"/>
  <c r="AG177" i="14"/>
  <c r="AG178" i="14"/>
  <c r="AG179" i="14"/>
  <c r="AG180" i="14"/>
  <c r="AG181" i="14"/>
  <c r="AG182" i="14"/>
  <c r="AG183" i="14"/>
  <c r="AG184" i="14"/>
  <c r="AG185" i="14"/>
  <c r="AG186" i="14"/>
  <c r="AG187" i="14"/>
  <c r="AG188" i="14"/>
  <c r="AG189" i="14"/>
  <c r="AG190" i="14"/>
  <c r="BK190" i="14" a="1"/>
  <c r="BK190" i="14"/>
  <c r="BJ190" i="14"/>
  <c r="AC134" i="14"/>
  <c r="AC135" i="14"/>
  <c r="AC136" i="14"/>
  <c r="AC137" i="14"/>
  <c r="AC138" i="14"/>
  <c r="AC139" i="14"/>
  <c r="AC140" i="14"/>
  <c r="AC141" i="14"/>
  <c r="AC142" i="14"/>
  <c r="AC143" i="14"/>
  <c r="AC144" i="14"/>
  <c r="AC145" i="14"/>
  <c r="AC146" i="14"/>
  <c r="AC147" i="14"/>
  <c r="AC148" i="14"/>
  <c r="AC149" i="14"/>
  <c r="AC150" i="14"/>
  <c r="AC151" i="14"/>
  <c r="AC152" i="14"/>
  <c r="AC153" i="14"/>
  <c r="AC154" i="14"/>
  <c r="AC155" i="14"/>
  <c r="AC156" i="14"/>
  <c r="AC157" i="14"/>
  <c r="AC158" i="14"/>
  <c r="AC159" i="14"/>
  <c r="AC160" i="14"/>
  <c r="AC161" i="14"/>
  <c r="AC162" i="14"/>
  <c r="AC163" i="14"/>
  <c r="AC164" i="14"/>
  <c r="AC165" i="14"/>
  <c r="AC166" i="14"/>
  <c r="AC167" i="14"/>
  <c r="AC168" i="14"/>
  <c r="AC169" i="14"/>
  <c r="AC170" i="14"/>
  <c r="AC171" i="14"/>
  <c r="AC172" i="14"/>
  <c r="AC173" i="14"/>
  <c r="AC174" i="14"/>
  <c r="AC175" i="14"/>
  <c r="AC176" i="14"/>
  <c r="AC177" i="14"/>
  <c r="AC178" i="14"/>
  <c r="AC179" i="14"/>
  <c r="AC180" i="14"/>
  <c r="AC181" i="14"/>
  <c r="AC182" i="14"/>
  <c r="AC183" i="14"/>
  <c r="AC184" i="14"/>
  <c r="AC185" i="14"/>
  <c r="AC186" i="14"/>
  <c r="AC187" i="14"/>
  <c r="AC188" i="14"/>
  <c r="AC189" i="14"/>
  <c r="AC190" i="14"/>
  <c r="BI190" i="14" a="1"/>
  <c r="BI190" i="14"/>
  <c r="AB134" i="14"/>
  <c r="AB135" i="14"/>
  <c r="AB136" i="14"/>
  <c r="AB137" i="14"/>
  <c r="AB138" i="14"/>
  <c r="AB139" i="14"/>
  <c r="AB140" i="14"/>
  <c r="AB141" i="14"/>
  <c r="AB142" i="14"/>
  <c r="AB143" i="14"/>
  <c r="AB144" i="14"/>
  <c r="AB145" i="14"/>
  <c r="AB146" i="14"/>
  <c r="AB147" i="14"/>
  <c r="AB148" i="14"/>
  <c r="AB149" i="14"/>
  <c r="AB150" i="14"/>
  <c r="AB151" i="14"/>
  <c r="AB152" i="14"/>
  <c r="AB153" i="14"/>
  <c r="AB154" i="14"/>
  <c r="AB155" i="14"/>
  <c r="AB156" i="14"/>
  <c r="AB157" i="14"/>
  <c r="AB158" i="14"/>
  <c r="AB159" i="14"/>
  <c r="AB160" i="14"/>
  <c r="AB161" i="14"/>
  <c r="AB162" i="14"/>
  <c r="AB163" i="14"/>
  <c r="AB164" i="14"/>
  <c r="AB165" i="14"/>
  <c r="AB166" i="14"/>
  <c r="AB167" i="14"/>
  <c r="AB168" i="14"/>
  <c r="AB169" i="14"/>
  <c r="AB170" i="14"/>
  <c r="AB171" i="14"/>
  <c r="AB172" i="14"/>
  <c r="AB173" i="14"/>
  <c r="AB174" i="14"/>
  <c r="AB175" i="14"/>
  <c r="AB176" i="14"/>
  <c r="AB177" i="14"/>
  <c r="AB178" i="14"/>
  <c r="AB179" i="14"/>
  <c r="AB180" i="14"/>
  <c r="AB181" i="14"/>
  <c r="AB182" i="14"/>
  <c r="AB183" i="14"/>
  <c r="AB184" i="14"/>
  <c r="AB185" i="14"/>
  <c r="AB186" i="14"/>
  <c r="AB187" i="14"/>
  <c r="AB188" i="14"/>
  <c r="AB189" i="14"/>
  <c r="AB190" i="14"/>
  <c r="BH190" i="14" a="1"/>
  <c r="BH190" i="14"/>
  <c r="BG190" i="14"/>
  <c r="X134" i="14"/>
  <c r="X135" i="14"/>
  <c r="X136" i="14"/>
  <c r="X137" i="14"/>
  <c r="X138" i="14"/>
  <c r="X139" i="14"/>
  <c r="X140" i="14"/>
  <c r="X141" i="14"/>
  <c r="X142" i="14"/>
  <c r="X143" i="14"/>
  <c r="X144" i="14"/>
  <c r="X145" i="14"/>
  <c r="X146" i="14"/>
  <c r="X147" i="14"/>
  <c r="X148" i="14"/>
  <c r="X149" i="14"/>
  <c r="X150" i="14"/>
  <c r="X151" i="14"/>
  <c r="X152" i="14"/>
  <c r="X153" i="14"/>
  <c r="X154" i="14"/>
  <c r="X155" i="14"/>
  <c r="X156" i="14"/>
  <c r="X157" i="14"/>
  <c r="X158" i="14"/>
  <c r="X159" i="14"/>
  <c r="X160" i="14"/>
  <c r="X161" i="14"/>
  <c r="X162" i="14"/>
  <c r="X163" i="14"/>
  <c r="X164" i="14"/>
  <c r="X165" i="14"/>
  <c r="X166" i="14"/>
  <c r="X167" i="14"/>
  <c r="X168" i="14"/>
  <c r="X169" i="14"/>
  <c r="X170" i="14"/>
  <c r="X171" i="14"/>
  <c r="X172" i="14"/>
  <c r="X173" i="14"/>
  <c r="X174" i="14"/>
  <c r="X175" i="14"/>
  <c r="X176" i="14"/>
  <c r="X177" i="14"/>
  <c r="X178" i="14"/>
  <c r="X179" i="14"/>
  <c r="X180" i="14"/>
  <c r="X181" i="14"/>
  <c r="X182" i="14"/>
  <c r="X183" i="14"/>
  <c r="X184" i="14"/>
  <c r="X185" i="14"/>
  <c r="X186" i="14"/>
  <c r="X187" i="14"/>
  <c r="X188" i="14"/>
  <c r="X189" i="14"/>
  <c r="X190" i="14"/>
  <c r="BF190" i="14" a="1"/>
  <c r="BF190" i="14"/>
  <c r="W134" i="14"/>
  <c r="W135" i="14"/>
  <c r="W136" i="14"/>
  <c r="W137" i="14"/>
  <c r="W138" i="14"/>
  <c r="W139" i="14"/>
  <c r="W140" i="14"/>
  <c r="W141" i="14"/>
  <c r="W142" i="14"/>
  <c r="W143" i="14"/>
  <c r="W144" i="14"/>
  <c r="W145" i="14"/>
  <c r="W146" i="14"/>
  <c r="W147" i="14"/>
  <c r="W148" i="14"/>
  <c r="W149" i="14"/>
  <c r="W150" i="14"/>
  <c r="W151" i="14"/>
  <c r="W152" i="14"/>
  <c r="W153" i="14"/>
  <c r="W154" i="14"/>
  <c r="W155" i="14"/>
  <c r="W156" i="14"/>
  <c r="W157" i="14"/>
  <c r="W158" i="14"/>
  <c r="W159" i="14"/>
  <c r="W160" i="14"/>
  <c r="W161" i="14"/>
  <c r="W162" i="14"/>
  <c r="W163" i="14"/>
  <c r="W164" i="14"/>
  <c r="W165" i="14"/>
  <c r="W166" i="14"/>
  <c r="W167" i="14"/>
  <c r="W168" i="14"/>
  <c r="W169" i="14"/>
  <c r="W170" i="14"/>
  <c r="W171" i="14"/>
  <c r="W172" i="14"/>
  <c r="W173" i="14"/>
  <c r="W174" i="14"/>
  <c r="W175" i="14"/>
  <c r="W176" i="14"/>
  <c r="W177" i="14"/>
  <c r="W178" i="14"/>
  <c r="W179" i="14"/>
  <c r="W180" i="14"/>
  <c r="W181" i="14"/>
  <c r="W182" i="14"/>
  <c r="W183" i="14"/>
  <c r="W184" i="14"/>
  <c r="W185" i="14"/>
  <c r="W186" i="14"/>
  <c r="W187" i="14"/>
  <c r="W188" i="14"/>
  <c r="W189" i="14"/>
  <c r="W190" i="14"/>
  <c r="BE190" i="14" a="1"/>
  <c r="BE190" i="14"/>
  <c r="BD190" i="14"/>
  <c r="BC190" i="14" a="1"/>
  <c r="BC190" i="14"/>
  <c r="BB190" i="14"/>
  <c r="BA190" i="14" a="1"/>
  <c r="BA190" i="14"/>
  <c r="AZ190" i="14"/>
  <c r="AY190" i="14" a="1"/>
  <c r="AY190" i="14"/>
  <c r="AX190" i="14"/>
  <c r="AW190" i="14" a="1"/>
  <c r="AW190" i="14"/>
  <c r="AV190" i="14"/>
  <c r="AU190" i="14" a="1"/>
  <c r="AU190" i="14"/>
  <c r="AT190" i="14"/>
  <c r="AS190" i="14" a="1"/>
  <c r="AS190" i="14"/>
  <c r="AR190" i="14"/>
  <c r="AQ190" i="14" a="1"/>
  <c r="AQ190" i="14"/>
  <c r="AP190" i="14"/>
  <c r="AO190" i="14" a="1"/>
  <c r="AO190" i="14"/>
  <c r="AN190" i="14"/>
  <c r="BO189" i="14" a="1"/>
  <c r="BO189" i="14"/>
  <c r="BN189" i="14" a="1"/>
  <c r="BN189" i="14"/>
  <c r="BM189" i="14"/>
  <c r="BL189" i="14" a="1"/>
  <c r="BL189" i="14"/>
  <c r="BK189" i="14" a="1"/>
  <c r="BK189" i="14"/>
  <c r="BJ189" i="14"/>
  <c r="BI189" i="14" a="1"/>
  <c r="BI189" i="14"/>
  <c r="BH189" i="14" a="1"/>
  <c r="BH189" i="14"/>
  <c r="BG189" i="14"/>
  <c r="BF189" i="14" a="1"/>
  <c r="BF189" i="14"/>
  <c r="BE189" i="14" a="1"/>
  <c r="BE189" i="14"/>
  <c r="BD189" i="14"/>
  <c r="BC189" i="14" a="1"/>
  <c r="BC189" i="14"/>
  <c r="BB189" i="14"/>
  <c r="BA189" i="14" a="1"/>
  <c r="BA189" i="14"/>
  <c r="AZ189" i="14"/>
  <c r="AY189" i="14" a="1"/>
  <c r="AY189" i="14"/>
  <c r="AX189" i="14"/>
  <c r="AW189" i="14" a="1"/>
  <c r="AW189" i="14"/>
  <c r="AV189" i="14"/>
  <c r="AU189" i="14" a="1"/>
  <c r="AU189" i="14"/>
  <c r="AT189" i="14"/>
  <c r="AS189" i="14" a="1"/>
  <c r="AS189" i="14"/>
  <c r="AR189" i="14"/>
  <c r="AQ189" i="14" a="1"/>
  <c r="AQ189" i="14"/>
  <c r="AP189" i="14"/>
  <c r="AO189" i="14" a="1"/>
  <c r="AO189" i="14"/>
  <c r="AN189" i="14"/>
  <c r="AM128" i="14"/>
  <c r="AM129" i="14"/>
  <c r="BO129" i="14" a="1"/>
  <c r="BO129" i="14"/>
  <c r="AL128" i="14"/>
  <c r="AL129" i="14"/>
  <c r="BN129" i="14" a="1"/>
  <c r="BN129" i="14"/>
  <c r="BM129" i="14"/>
  <c r="AH128" i="14"/>
  <c r="AH129" i="14"/>
  <c r="BL129" i="14" a="1"/>
  <c r="BL129" i="14"/>
  <c r="AG128" i="14"/>
  <c r="AG129" i="14"/>
  <c r="BK129" i="14" a="1"/>
  <c r="BK129" i="14"/>
  <c r="BJ129" i="14"/>
  <c r="AC128" i="14"/>
  <c r="AC129" i="14"/>
  <c r="BI129" i="14" a="1"/>
  <c r="BI129" i="14"/>
  <c r="AB128" i="14"/>
  <c r="AB129" i="14"/>
  <c r="BH129" i="14" a="1"/>
  <c r="BH129" i="14"/>
  <c r="BG129" i="14"/>
  <c r="X128" i="14"/>
  <c r="X129" i="14"/>
  <c r="BF129" i="14" a="1"/>
  <c r="BF129" i="14"/>
  <c r="W128" i="14"/>
  <c r="W129" i="14"/>
  <c r="BE129" i="14" a="1"/>
  <c r="BE129" i="14"/>
  <c r="BD129" i="14"/>
  <c r="BC129" i="14" a="1"/>
  <c r="BC129" i="14"/>
  <c r="BB129" i="14"/>
  <c r="BA129" i="14" a="1"/>
  <c r="BA129" i="14"/>
  <c r="AZ129" i="14"/>
  <c r="AY129" i="14" a="1"/>
  <c r="AY129" i="14"/>
  <c r="AX129" i="14"/>
  <c r="AW129" i="14" a="1"/>
  <c r="AW129" i="14"/>
  <c r="AV129" i="14"/>
  <c r="AU129" i="14" a="1"/>
  <c r="AU129" i="14"/>
  <c r="AT129" i="14"/>
  <c r="AS129" i="14" a="1"/>
  <c r="AS129" i="14"/>
  <c r="AR129" i="14"/>
  <c r="AQ129" i="14" a="1"/>
  <c r="AQ129" i="14"/>
  <c r="AP129" i="14"/>
  <c r="AO129" i="14" a="1"/>
  <c r="AO129" i="14"/>
  <c r="AN129" i="14"/>
  <c r="AM125" i="14"/>
  <c r="AM126" i="14"/>
  <c r="AM127" i="14"/>
  <c r="BO127" i="14" a="1"/>
  <c r="BO127" i="14"/>
  <c r="AL125" i="14"/>
  <c r="AL126" i="14"/>
  <c r="AL127" i="14"/>
  <c r="BN127" i="14" a="1"/>
  <c r="BN127" i="14"/>
  <c r="BM127" i="14"/>
  <c r="AH125" i="14"/>
  <c r="AH126" i="14"/>
  <c r="AH127" i="14"/>
  <c r="BL127" i="14" a="1"/>
  <c r="BL127" i="14"/>
  <c r="AG125" i="14"/>
  <c r="AG126" i="14"/>
  <c r="AG127" i="14"/>
  <c r="BK127" i="14" a="1"/>
  <c r="BK127" i="14"/>
  <c r="BJ127" i="14"/>
  <c r="AC125" i="14"/>
  <c r="AC126" i="14"/>
  <c r="AC127" i="14"/>
  <c r="BI127" i="14" a="1"/>
  <c r="BI127" i="14"/>
  <c r="AB125" i="14"/>
  <c r="AB126" i="14"/>
  <c r="AB127" i="14"/>
  <c r="BH127" i="14" a="1"/>
  <c r="BH127" i="14"/>
  <c r="BG127" i="14"/>
  <c r="X125" i="14"/>
  <c r="X126" i="14"/>
  <c r="X127" i="14"/>
  <c r="BF127" i="14" a="1"/>
  <c r="BF127" i="14"/>
  <c r="W125" i="14"/>
  <c r="W126" i="14"/>
  <c r="W127" i="14"/>
  <c r="BE127" i="14" a="1"/>
  <c r="BE127" i="14"/>
  <c r="BD127" i="14"/>
  <c r="BC127" i="14" a="1"/>
  <c r="BC127" i="14"/>
  <c r="BB127" i="14"/>
  <c r="BA127" i="14" a="1"/>
  <c r="BA127" i="14"/>
  <c r="AZ127" i="14"/>
  <c r="AY127" i="14" a="1"/>
  <c r="AY127" i="14"/>
  <c r="AX127" i="14"/>
  <c r="AW127" i="14" a="1"/>
  <c r="AW127" i="14"/>
  <c r="AV127" i="14"/>
  <c r="AU127" i="14" a="1"/>
  <c r="AU127" i="14"/>
  <c r="AT127" i="14"/>
  <c r="AS127" i="14" a="1"/>
  <c r="AS127" i="14"/>
  <c r="AR127" i="14"/>
  <c r="AQ127" i="14" a="1"/>
  <c r="AQ127" i="14"/>
  <c r="AP127" i="14"/>
  <c r="AO127" i="14" a="1"/>
  <c r="AO127" i="14"/>
  <c r="AN127" i="14"/>
  <c r="AM123" i="14"/>
  <c r="AM124" i="14"/>
  <c r="BO124" i="14" a="1"/>
  <c r="BO124" i="14"/>
  <c r="AL123" i="14"/>
  <c r="AL124" i="14"/>
  <c r="BN124" i="14" a="1"/>
  <c r="BN124" i="14"/>
  <c r="BM124" i="14"/>
  <c r="AH123" i="14"/>
  <c r="AH124" i="14"/>
  <c r="BL124" i="14" a="1"/>
  <c r="BL124" i="14"/>
  <c r="AG123" i="14"/>
  <c r="AG124" i="14"/>
  <c r="BK124" i="14" a="1"/>
  <c r="BK124" i="14"/>
  <c r="BJ124" i="14"/>
  <c r="AC123" i="14"/>
  <c r="AC124" i="14"/>
  <c r="BI124" i="14" a="1"/>
  <c r="BI124" i="14"/>
  <c r="AB123" i="14"/>
  <c r="AB124" i="14"/>
  <c r="BH124" i="14" a="1"/>
  <c r="BH124" i="14"/>
  <c r="BG124" i="14"/>
  <c r="X123" i="14"/>
  <c r="X124" i="14"/>
  <c r="BF124" i="14" a="1"/>
  <c r="BF124" i="14"/>
  <c r="W123" i="14"/>
  <c r="W124" i="14"/>
  <c r="BE124" i="14" a="1"/>
  <c r="BE124" i="14"/>
  <c r="BD124" i="14"/>
  <c r="BC124" i="14" a="1"/>
  <c r="BC124" i="14"/>
  <c r="BB124" i="14"/>
  <c r="BA124" i="14" a="1"/>
  <c r="BA124" i="14"/>
  <c r="AZ124" i="14"/>
  <c r="AY124" i="14" a="1"/>
  <c r="AY124" i="14"/>
  <c r="AX124" i="14"/>
  <c r="AW124" i="14" a="1"/>
  <c r="AW124" i="14"/>
  <c r="AV124" i="14"/>
  <c r="AU124" i="14" a="1"/>
  <c r="AU124" i="14"/>
  <c r="AT124" i="14"/>
  <c r="AS124" i="14" a="1"/>
  <c r="AS124" i="14"/>
  <c r="AR124" i="14"/>
  <c r="AQ124" i="14" a="1"/>
  <c r="AQ124" i="14"/>
  <c r="AP124" i="14"/>
  <c r="AO124" i="14" a="1"/>
  <c r="AO124" i="14"/>
  <c r="AN124" i="14"/>
  <c r="AM122" i="14"/>
  <c r="BO122" i="14"/>
  <c r="AL122" i="14"/>
  <c r="BN122" i="14"/>
  <c r="BM122" i="14"/>
  <c r="AH122" i="14"/>
  <c r="BL122" i="14"/>
  <c r="AG122" i="14"/>
  <c r="BK122" i="14"/>
  <c r="BJ122" i="14"/>
  <c r="AC122" i="14"/>
  <c r="BI122" i="14"/>
  <c r="AB122" i="14"/>
  <c r="BH122" i="14"/>
  <c r="BG122" i="14"/>
  <c r="X122" i="14"/>
  <c r="BF122" i="14"/>
  <c r="W122" i="14"/>
  <c r="BE122" i="14"/>
  <c r="BD122" i="14"/>
  <c r="BC122" i="14"/>
  <c r="BB122" i="14"/>
  <c r="BA122" i="14"/>
  <c r="AZ122" i="14"/>
  <c r="AY122" i="14"/>
  <c r="AX122" i="14"/>
  <c r="AW122" i="14"/>
  <c r="AV122" i="14"/>
  <c r="AU122" i="14"/>
  <c r="AT122" i="14"/>
  <c r="AS122" i="14"/>
  <c r="AR122" i="14"/>
  <c r="AQ122" i="14"/>
  <c r="AP122" i="14"/>
  <c r="AO122" i="14"/>
  <c r="AN122" i="14"/>
  <c r="AM115" i="14"/>
  <c r="AM116" i="14"/>
  <c r="AM117" i="14"/>
  <c r="AM118" i="14"/>
  <c r="AM119" i="14"/>
  <c r="AM120" i="14"/>
  <c r="AM121" i="14"/>
  <c r="BO121" i="14" a="1"/>
  <c r="BO121" i="14"/>
  <c r="AL115" i="14"/>
  <c r="AL116" i="14"/>
  <c r="AL117" i="14"/>
  <c r="AL118" i="14"/>
  <c r="AL119" i="14"/>
  <c r="AL120" i="14"/>
  <c r="AL121" i="14"/>
  <c r="BN121" i="14" a="1"/>
  <c r="BN121" i="14"/>
  <c r="BM121" i="14"/>
  <c r="AH115" i="14"/>
  <c r="AH116" i="14"/>
  <c r="AH117" i="14"/>
  <c r="AH118" i="14"/>
  <c r="AH119" i="14"/>
  <c r="AH120" i="14"/>
  <c r="AH121" i="14"/>
  <c r="BL121" i="14" a="1"/>
  <c r="BL121" i="14"/>
  <c r="AG115" i="14"/>
  <c r="AG116" i="14"/>
  <c r="AG117" i="14"/>
  <c r="AG118" i="14"/>
  <c r="AG119" i="14"/>
  <c r="AG120" i="14"/>
  <c r="AG121" i="14"/>
  <c r="BK121" i="14" a="1"/>
  <c r="BK121" i="14"/>
  <c r="BJ121" i="14"/>
  <c r="AC115" i="14"/>
  <c r="AC116" i="14"/>
  <c r="AC117" i="14"/>
  <c r="AC118" i="14"/>
  <c r="AC119" i="14"/>
  <c r="AC120" i="14"/>
  <c r="AC121" i="14"/>
  <c r="BI121" i="14" a="1"/>
  <c r="BI121" i="14"/>
  <c r="AB115" i="14"/>
  <c r="AB116" i="14"/>
  <c r="AB117" i="14"/>
  <c r="AB118" i="14"/>
  <c r="AB119" i="14"/>
  <c r="AB120" i="14"/>
  <c r="AB121" i="14"/>
  <c r="BH121" i="14" a="1"/>
  <c r="BH121" i="14"/>
  <c r="BG121" i="14"/>
  <c r="X115" i="14"/>
  <c r="X116" i="14"/>
  <c r="X117" i="14"/>
  <c r="X118" i="14"/>
  <c r="X119" i="14"/>
  <c r="X120" i="14"/>
  <c r="X121" i="14"/>
  <c r="BF121" i="14" a="1"/>
  <c r="BF121" i="14"/>
  <c r="W115" i="14"/>
  <c r="W116" i="14"/>
  <c r="W117" i="14"/>
  <c r="W118" i="14"/>
  <c r="W119" i="14"/>
  <c r="W120" i="14"/>
  <c r="W121" i="14"/>
  <c r="BE121" i="14" a="1"/>
  <c r="BE121" i="14"/>
  <c r="BD121" i="14"/>
  <c r="BC121" i="14" a="1"/>
  <c r="BC121" i="14"/>
  <c r="BB121" i="14"/>
  <c r="BA121" i="14" a="1"/>
  <c r="BA121" i="14"/>
  <c r="AZ121" i="14"/>
  <c r="AY121" i="14" a="1"/>
  <c r="AY121" i="14"/>
  <c r="AX121" i="14"/>
  <c r="AW121" i="14" a="1"/>
  <c r="AW121" i="14"/>
  <c r="AV121" i="14"/>
  <c r="AU121" i="14" a="1"/>
  <c r="AU121" i="14"/>
  <c r="AT121" i="14"/>
  <c r="AS121" i="14" a="1"/>
  <c r="AS121" i="14"/>
  <c r="AR121" i="14"/>
  <c r="AQ121" i="14" a="1"/>
  <c r="AQ121" i="14"/>
  <c r="AP121" i="14"/>
  <c r="AO121" i="14" a="1"/>
  <c r="AO121" i="14"/>
  <c r="AN121" i="14"/>
  <c r="BO120" i="14" a="1"/>
  <c r="BO120" i="14"/>
  <c r="BN120" i="14" a="1"/>
  <c r="BN120" i="14"/>
  <c r="BM120" i="14"/>
  <c r="BL120" i="14" a="1"/>
  <c r="BL120" i="14"/>
  <c r="BK120" i="14" a="1"/>
  <c r="BK120" i="14"/>
  <c r="BJ120" i="14"/>
  <c r="BI120" i="14" a="1"/>
  <c r="BI120" i="14"/>
  <c r="BH120" i="14" a="1"/>
  <c r="BH120" i="14"/>
  <c r="BG120" i="14"/>
  <c r="BF120" i="14" a="1"/>
  <c r="BF120" i="14"/>
  <c r="BE120" i="14" a="1"/>
  <c r="BE120" i="14"/>
  <c r="BD120" i="14"/>
  <c r="BC120" i="14" a="1"/>
  <c r="BC120" i="14"/>
  <c r="BB120" i="14"/>
  <c r="BA120" i="14" a="1"/>
  <c r="BA120" i="14"/>
  <c r="AZ120" i="14"/>
  <c r="AY120" i="14" a="1"/>
  <c r="AY120" i="14"/>
  <c r="AX120" i="14"/>
  <c r="AW120" i="14" a="1"/>
  <c r="AW120" i="14"/>
  <c r="AV120" i="14"/>
  <c r="AU120" i="14" a="1"/>
  <c r="AU120" i="14"/>
  <c r="AT120" i="14"/>
  <c r="AS120" i="14" a="1"/>
  <c r="AS120" i="14"/>
  <c r="AR120" i="14"/>
  <c r="AQ120" i="14" a="1"/>
  <c r="AQ120" i="14"/>
  <c r="AP120" i="14"/>
  <c r="AO120" i="14" a="1"/>
  <c r="AO120" i="14"/>
  <c r="AN120" i="14"/>
  <c r="AM109" i="14"/>
  <c r="AM110" i="14"/>
  <c r="AM111" i="14"/>
  <c r="AM112" i="14"/>
  <c r="AM113" i="14"/>
  <c r="AM114" i="14"/>
  <c r="BO114" i="14" a="1"/>
  <c r="BO114" i="14"/>
  <c r="AL109" i="14"/>
  <c r="AL110" i="14"/>
  <c r="AL111" i="14"/>
  <c r="AL112" i="14"/>
  <c r="AL113" i="14"/>
  <c r="AL114" i="14"/>
  <c r="BN114" i="14" a="1"/>
  <c r="BN114" i="14"/>
  <c r="BM114" i="14"/>
  <c r="AH109" i="14"/>
  <c r="AH110" i="14"/>
  <c r="AH111" i="14"/>
  <c r="AH112" i="14"/>
  <c r="AH113" i="14"/>
  <c r="AH114" i="14"/>
  <c r="BL114" i="14" a="1"/>
  <c r="BL114" i="14"/>
  <c r="AG109" i="14"/>
  <c r="AG110" i="14"/>
  <c r="AG111" i="14"/>
  <c r="AG112" i="14"/>
  <c r="AG113" i="14"/>
  <c r="AG114" i="14"/>
  <c r="BK114" i="14" a="1"/>
  <c r="BK114" i="14"/>
  <c r="BJ114" i="14"/>
  <c r="AC109" i="14"/>
  <c r="AC110" i="14"/>
  <c r="AC111" i="14"/>
  <c r="AC112" i="14"/>
  <c r="AC113" i="14"/>
  <c r="AC114" i="14"/>
  <c r="BI114" i="14" a="1"/>
  <c r="BI114" i="14"/>
  <c r="AB109" i="14"/>
  <c r="AB110" i="14"/>
  <c r="AB111" i="14"/>
  <c r="AB112" i="14"/>
  <c r="AB113" i="14"/>
  <c r="AB114" i="14"/>
  <c r="BH114" i="14" a="1"/>
  <c r="BH114" i="14"/>
  <c r="BG114" i="14"/>
  <c r="X109" i="14"/>
  <c r="X110" i="14"/>
  <c r="X111" i="14"/>
  <c r="X112" i="14"/>
  <c r="X113" i="14"/>
  <c r="X114" i="14"/>
  <c r="BF114" i="14" a="1"/>
  <c r="BF114" i="14"/>
  <c r="W109" i="14"/>
  <c r="W110" i="14"/>
  <c r="W111" i="14"/>
  <c r="W112" i="14"/>
  <c r="W113" i="14"/>
  <c r="W114" i="14"/>
  <c r="BE114" i="14" a="1"/>
  <c r="BE114" i="14"/>
  <c r="BD114" i="14"/>
  <c r="BC114" i="14" a="1"/>
  <c r="BC114" i="14"/>
  <c r="BB114" i="14"/>
  <c r="BA114" i="14" a="1"/>
  <c r="BA114" i="14"/>
  <c r="AZ114" i="14"/>
  <c r="AY114" i="14" a="1"/>
  <c r="AY114" i="14"/>
  <c r="AX114" i="14"/>
  <c r="AW114" i="14" a="1"/>
  <c r="AW114" i="14"/>
  <c r="AV114" i="14"/>
  <c r="AU114" i="14" a="1"/>
  <c r="AU114" i="14"/>
  <c r="AT114" i="14"/>
  <c r="AS114" i="14" a="1"/>
  <c r="AS114" i="14"/>
  <c r="AR114" i="14"/>
  <c r="AQ114" i="14" a="1"/>
  <c r="AQ114" i="14"/>
  <c r="AP114" i="14"/>
  <c r="AO114" i="14" a="1"/>
  <c r="AO114" i="14"/>
  <c r="AN114" i="14"/>
  <c r="BO113" i="14" a="1"/>
  <c r="BO113" i="14"/>
  <c r="BN113" i="14" a="1"/>
  <c r="BN113" i="14"/>
  <c r="BM113" i="14"/>
  <c r="BL113" i="14" a="1"/>
  <c r="BL113" i="14"/>
  <c r="BK113" i="14" a="1"/>
  <c r="BK113" i="14"/>
  <c r="BJ113" i="14"/>
  <c r="BI113" i="14" a="1"/>
  <c r="BI113" i="14"/>
  <c r="BH113" i="14" a="1"/>
  <c r="BH113" i="14"/>
  <c r="BG113" i="14"/>
  <c r="BF113" i="14" a="1"/>
  <c r="BF113" i="14"/>
  <c r="BE113" i="14" a="1"/>
  <c r="BE113" i="14"/>
  <c r="BD113" i="14"/>
  <c r="BC113" i="14" a="1"/>
  <c r="BC113" i="14"/>
  <c r="BB113" i="14"/>
  <c r="BA113" i="14" a="1"/>
  <c r="BA113" i="14"/>
  <c r="AZ113" i="14"/>
  <c r="AY113" i="14" a="1"/>
  <c r="AY113" i="14"/>
  <c r="AX113" i="14"/>
  <c r="AW113" i="14" a="1"/>
  <c r="AW113" i="14"/>
  <c r="AV113" i="14"/>
  <c r="AU113" i="14" a="1"/>
  <c r="AU113" i="14"/>
  <c r="AT113" i="14"/>
  <c r="AS113" i="14" a="1"/>
  <c r="AS113" i="14"/>
  <c r="AR113" i="14"/>
  <c r="AQ113" i="14" a="1"/>
  <c r="AQ113" i="14"/>
  <c r="AP113" i="14"/>
  <c r="AO113" i="14" a="1"/>
  <c r="AO113" i="14"/>
  <c r="AN113" i="14"/>
  <c r="AM72" i="14"/>
  <c r="AM73" i="14"/>
  <c r="AM74" i="14"/>
  <c r="AM75" i="14"/>
  <c r="AM76" i="14"/>
  <c r="AM77" i="14"/>
  <c r="AM78" i="14"/>
  <c r="AM79" i="14"/>
  <c r="AM80" i="14"/>
  <c r="AM81" i="14"/>
  <c r="AM82" i="14"/>
  <c r="AM83" i="14"/>
  <c r="AM84" i="14"/>
  <c r="AM85" i="14"/>
  <c r="AM86" i="14"/>
  <c r="AM87" i="14"/>
  <c r="AM88" i="14"/>
  <c r="AM89" i="14"/>
  <c r="AM90" i="14"/>
  <c r="AM91" i="14"/>
  <c r="AM92" i="14"/>
  <c r="AM93" i="14"/>
  <c r="AM94" i="14"/>
  <c r="AM95" i="14"/>
  <c r="AM96" i="14"/>
  <c r="AM97" i="14"/>
  <c r="AM98" i="14"/>
  <c r="AM99" i="14"/>
  <c r="AM100" i="14"/>
  <c r="AM101" i="14"/>
  <c r="AM102" i="14"/>
  <c r="AM103" i="14"/>
  <c r="AM104" i="14"/>
  <c r="AM105" i="14"/>
  <c r="AM106" i="14"/>
  <c r="AM107" i="14"/>
  <c r="AM108" i="14"/>
  <c r="BO108" i="14" a="1"/>
  <c r="BO108" i="14"/>
  <c r="AL72" i="14"/>
  <c r="AL73" i="14"/>
  <c r="AL74" i="14"/>
  <c r="AL75" i="14"/>
  <c r="AL76" i="14"/>
  <c r="AL77" i="14"/>
  <c r="AL78" i="14"/>
  <c r="AL79" i="14"/>
  <c r="AL80" i="14"/>
  <c r="AL81" i="14"/>
  <c r="AL82" i="14"/>
  <c r="AL83" i="14"/>
  <c r="AL84" i="14"/>
  <c r="AL85" i="14"/>
  <c r="AL86" i="14"/>
  <c r="AL87" i="14"/>
  <c r="AL88" i="14"/>
  <c r="AL89" i="14"/>
  <c r="AL90" i="14"/>
  <c r="AL91" i="14"/>
  <c r="AL92" i="14"/>
  <c r="AL93" i="14"/>
  <c r="AL94" i="14"/>
  <c r="AL95" i="14"/>
  <c r="AL96" i="14"/>
  <c r="AL97" i="14"/>
  <c r="AL98" i="14"/>
  <c r="AL99" i="14"/>
  <c r="AL100" i="14"/>
  <c r="AL101" i="14"/>
  <c r="AL102" i="14"/>
  <c r="AL103" i="14"/>
  <c r="AL104" i="14"/>
  <c r="AL105" i="14"/>
  <c r="AL106" i="14"/>
  <c r="AL107" i="14"/>
  <c r="AL108" i="14"/>
  <c r="BN108" i="14" a="1"/>
  <c r="BN108" i="14"/>
  <c r="BM108" i="14"/>
  <c r="AH72" i="14"/>
  <c r="AH73" i="14"/>
  <c r="AH74" i="14"/>
  <c r="AH75" i="14"/>
  <c r="AH76" i="14"/>
  <c r="AH77" i="14"/>
  <c r="AH78" i="14"/>
  <c r="AH79" i="14"/>
  <c r="AH80" i="14"/>
  <c r="AH81" i="14"/>
  <c r="AH82" i="14"/>
  <c r="AH83" i="14"/>
  <c r="AH84" i="14"/>
  <c r="AH85" i="14"/>
  <c r="AH86" i="14"/>
  <c r="AH87" i="14"/>
  <c r="AH88" i="14"/>
  <c r="AH89" i="14"/>
  <c r="AH90" i="14"/>
  <c r="AH91" i="14"/>
  <c r="AH92" i="14"/>
  <c r="AH93" i="14"/>
  <c r="AH94" i="14"/>
  <c r="AH95" i="14"/>
  <c r="AH96" i="14"/>
  <c r="AH97" i="14"/>
  <c r="AH98" i="14"/>
  <c r="AH99" i="14"/>
  <c r="AH100" i="14"/>
  <c r="AH101" i="14"/>
  <c r="AH102" i="14"/>
  <c r="AH103" i="14"/>
  <c r="AH104" i="14"/>
  <c r="AH105" i="14"/>
  <c r="AH106" i="14"/>
  <c r="AH107" i="14"/>
  <c r="AH108" i="14"/>
  <c r="BL108" i="14" a="1"/>
  <c r="BL108" i="14"/>
  <c r="AG72" i="14"/>
  <c r="AG73" i="14"/>
  <c r="AG74" i="14"/>
  <c r="AG75" i="14"/>
  <c r="AG76" i="14"/>
  <c r="AG77" i="14"/>
  <c r="AG78" i="14"/>
  <c r="AG79" i="14"/>
  <c r="AG80" i="14"/>
  <c r="AG81" i="14"/>
  <c r="AG82" i="14"/>
  <c r="AG83" i="14"/>
  <c r="AG84" i="14"/>
  <c r="AG85" i="14"/>
  <c r="AG86" i="14"/>
  <c r="AG87" i="14"/>
  <c r="AG88" i="14"/>
  <c r="AG89" i="14"/>
  <c r="AG90" i="14"/>
  <c r="AG91" i="14"/>
  <c r="AG92" i="14"/>
  <c r="AG93" i="14"/>
  <c r="AG94" i="14"/>
  <c r="AG95" i="14"/>
  <c r="AG96" i="14"/>
  <c r="AG97" i="14"/>
  <c r="AG98" i="14"/>
  <c r="AG99" i="14"/>
  <c r="AG100" i="14"/>
  <c r="AG101" i="14"/>
  <c r="AG102" i="14"/>
  <c r="AG103" i="14"/>
  <c r="AG104" i="14"/>
  <c r="AG105" i="14"/>
  <c r="AG106" i="14"/>
  <c r="AG107" i="14"/>
  <c r="AG108" i="14"/>
  <c r="BK108" i="14" a="1"/>
  <c r="BK108" i="14"/>
  <c r="BJ108" i="14"/>
  <c r="AC72" i="14"/>
  <c r="AC73" i="14"/>
  <c r="AC74" i="14"/>
  <c r="AC75" i="14"/>
  <c r="AC76" i="14"/>
  <c r="AC77" i="14"/>
  <c r="AC78" i="14"/>
  <c r="AC79" i="14"/>
  <c r="AC80" i="14"/>
  <c r="AC81" i="14"/>
  <c r="AC82" i="14"/>
  <c r="AC83" i="14"/>
  <c r="AC84" i="14"/>
  <c r="AC85" i="14"/>
  <c r="AC86" i="14"/>
  <c r="AC87" i="14"/>
  <c r="AC88" i="14"/>
  <c r="AC89" i="14"/>
  <c r="AC90" i="14"/>
  <c r="AC91" i="14"/>
  <c r="AC92" i="14"/>
  <c r="AC93" i="14"/>
  <c r="AC94" i="14"/>
  <c r="AC95" i="14"/>
  <c r="AC96" i="14"/>
  <c r="AC97" i="14"/>
  <c r="AC98" i="14"/>
  <c r="AC99" i="14"/>
  <c r="AC100" i="14"/>
  <c r="AC101" i="14"/>
  <c r="AC102" i="14"/>
  <c r="AC103" i="14"/>
  <c r="AC104" i="14"/>
  <c r="AC105" i="14"/>
  <c r="AC106" i="14"/>
  <c r="AC107" i="14"/>
  <c r="AC108" i="14"/>
  <c r="BI108" i="14" a="1"/>
  <c r="BI108" i="14"/>
  <c r="AB72" i="14"/>
  <c r="AB73" i="14"/>
  <c r="AB74" i="14"/>
  <c r="AB75" i="14"/>
  <c r="AB76" i="14"/>
  <c r="AB77" i="14"/>
  <c r="AB78" i="14"/>
  <c r="AB79" i="14"/>
  <c r="AB80" i="14"/>
  <c r="AB81" i="14"/>
  <c r="AB82" i="14"/>
  <c r="AB83" i="14"/>
  <c r="AB84" i="14"/>
  <c r="AB85" i="14"/>
  <c r="AB86" i="14"/>
  <c r="AB87" i="14"/>
  <c r="AB88" i="14"/>
  <c r="AB89" i="14"/>
  <c r="AB90" i="14"/>
  <c r="AB91" i="14"/>
  <c r="AB92" i="14"/>
  <c r="AB93" i="14"/>
  <c r="AB94" i="14"/>
  <c r="AB95" i="14"/>
  <c r="AB96" i="14"/>
  <c r="AB97" i="14"/>
  <c r="AB98" i="14"/>
  <c r="AB99" i="14"/>
  <c r="AB100" i="14"/>
  <c r="AB101" i="14"/>
  <c r="AB102" i="14"/>
  <c r="AB103" i="14"/>
  <c r="AB104" i="14"/>
  <c r="AB105" i="14"/>
  <c r="AB106" i="14"/>
  <c r="AB107" i="14"/>
  <c r="AB108" i="14"/>
  <c r="BH108" i="14" a="1"/>
  <c r="BH108" i="14"/>
  <c r="BG108" i="14"/>
  <c r="X72" i="14"/>
  <c r="X73" i="14"/>
  <c r="X74" i="14"/>
  <c r="X75" i="14"/>
  <c r="X76" i="14"/>
  <c r="X77" i="14"/>
  <c r="X78" i="14"/>
  <c r="X79" i="14"/>
  <c r="X80" i="14"/>
  <c r="X81" i="14"/>
  <c r="X82" i="14"/>
  <c r="X83" i="14"/>
  <c r="X84" i="14"/>
  <c r="X85" i="14"/>
  <c r="X86" i="14"/>
  <c r="X87" i="14"/>
  <c r="X88" i="14"/>
  <c r="X89" i="14"/>
  <c r="X90" i="14"/>
  <c r="X91" i="14"/>
  <c r="X92" i="14"/>
  <c r="X93" i="14"/>
  <c r="X94" i="14"/>
  <c r="X95" i="14"/>
  <c r="X96" i="14"/>
  <c r="X97" i="14"/>
  <c r="X98" i="14"/>
  <c r="X99" i="14"/>
  <c r="X100" i="14"/>
  <c r="X101" i="14"/>
  <c r="X102" i="14"/>
  <c r="X103" i="14"/>
  <c r="X104" i="14"/>
  <c r="X105" i="14"/>
  <c r="X106" i="14"/>
  <c r="X107" i="14"/>
  <c r="X108" i="14"/>
  <c r="BF108" i="14" a="1"/>
  <c r="BF108" i="14"/>
  <c r="W72" i="14"/>
  <c r="W73" i="14"/>
  <c r="W74" i="14"/>
  <c r="W75" i="14"/>
  <c r="W76" i="14"/>
  <c r="W77" i="14"/>
  <c r="W78" i="14"/>
  <c r="W79" i="14"/>
  <c r="W80" i="14"/>
  <c r="W81" i="14"/>
  <c r="W82" i="14"/>
  <c r="W83" i="14"/>
  <c r="W84" i="14"/>
  <c r="W85" i="14"/>
  <c r="W86" i="14"/>
  <c r="W87" i="14"/>
  <c r="W88" i="14"/>
  <c r="W89" i="14"/>
  <c r="W90" i="14"/>
  <c r="W91" i="14"/>
  <c r="W92" i="14"/>
  <c r="W93" i="14"/>
  <c r="W94" i="14"/>
  <c r="W95" i="14"/>
  <c r="W96" i="14"/>
  <c r="W97" i="14"/>
  <c r="W98" i="14"/>
  <c r="W99" i="14"/>
  <c r="W100" i="14"/>
  <c r="W101" i="14"/>
  <c r="W102" i="14"/>
  <c r="W103" i="14"/>
  <c r="W104" i="14"/>
  <c r="W105" i="14"/>
  <c r="W106" i="14"/>
  <c r="W107" i="14"/>
  <c r="W108" i="14"/>
  <c r="BE108" i="14" a="1"/>
  <c r="BE108" i="14"/>
  <c r="BD108" i="14"/>
  <c r="BC108" i="14" a="1"/>
  <c r="BC108" i="14"/>
  <c r="BB108" i="14"/>
  <c r="BA108" i="14" a="1"/>
  <c r="BA108" i="14"/>
  <c r="AZ108" i="14"/>
  <c r="AY108" i="14" a="1"/>
  <c r="AY108" i="14"/>
  <c r="AX108" i="14"/>
  <c r="AW108" i="14" a="1"/>
  <c r="AW108" i="14"/>
  <c r="AV108" i="14"/>
  <c r="AU108" i="14" a="1"/>
  <c r="AU108" i="14"/>
  <c r="AT108" i="14"/>
  <c r="AS108" i="14" a="1"/>
  <c r="AS108" i="14"/>
  <c r="AR108" i="14"/>
  <c r="AQ108" i="14" a="1"/>
  <c r="AQ108" i="14"/>
  <c r="AP108" i="14"/>
  <c r="AO108" i="14" a="1"/>
  <c r="AO108" i="14"/>
  <c r="AN108" i="14"/>
  <c r="BO107" i="14" a="1"/>
  <c r="BO107" i="14"/>
  <c r="BN107" i="14" a="1"/>
  <c r="BN107" i="14"/>
  <c r="BM107" i="14"/>
  <c r="BL107" i="14" a="1"/>
  <c r="BL107" i="14"/>
  <c r="BK107" i="14" a="1"/>
  <c r="BK107" i="14"/>
  <c r="BJ107" i="14"/>
  <c r="BI107" i="14" a="1"/>
  <c r="BI107" i="14"/>
  <c r="BH107" i="14" a="1"/>
  <c r="BH107" i="14"/>
  <c r="BG107" i="14"/>
  <c r="BF107" i="14" a="1"/>
  <c r="BF107" i="14"/>
  <c r="BE107" i="14" a="1"/>
  <c r="BE107" i="14"/>
  <c r="BD107" i="14"/>
  <c r="BC107" i="14" a="1"/>
  <c r="BC107" i="14"/>
  <c r="BB107" i="14"/>
  <c r="BA107" i="14" a="1"/>
  <c r="BA107" i="14"/>
  <c r="AZ107" i="14"/>
  <c r="AY107" i="14" a="1"/>
  <c r="AY107" i="14"/>
  <c r="AX107" i="14"/>
  <c r="AW107" i="14" a="1"/>
  <c r="AW107" i="14"/>
  <c r="AV107" i="14"/>
  <c r="AU107" i="14" a="1"/>
  <c r="AU107" i="14"/>
  <c r="AT107" i="14"/>
  <c r="AS107" i="14" a="1"/>
  <c r="AS107" i="14"/>
  <c r="AR107" i="14"/>
  <c r="AQ107" i="14" a="1"/>
  <c r="AQ107" i="14"/>
  <c r="AP107" i="14"/>
  <c r="AO107" i="14" a="1"/>
  <c r="AO107" i="14"/>
  <c r="AN107" i="14"/>
  <c r="AM66" i="14"/>
  <c r="AM67" i="14"/>
  <c r="AM68" i="14"/>
  <c r="AM69" i="14"/>
  <c r="AM70" i="14"/>
  <c r="AM71" i="14"/>
  <c r="BO71" i="14" a="1"/>
  <c r="BO71" i="14"/>
  <c r="AL66" i="14"/>
  <c r="AL67" i="14"/>
  <c r="AL68" i="14"/>
  <c r="AL69" i="14"/>
  <c r="AL70" i="14"/>
  <c r="AL71" i="14"/>
  <c r="BN71" i="14" a="1"/>
  <c r="BN71" i="14"/>
  <c r="BM71" i="14"/>
  <c r="AH66" i="14"/>
  <c r="AH67" i="14"/>
  <c r="AH68" i="14"/>
  <c r="AH69" i="14"/>
  <c r="AH70" i="14"/>
  <c r="AH71" i="14"/>
  <c r="BL71" i="14" a="1"/>
  <c r="BL71" i="14"/>
  <c r="AG66" i="14"/>
  <c r="AG67" i="14"/>
  <c r="AG68" i="14"/>
  <c r="AG69" i="14"/>
  <c r="AG70" i="14"/>
  <c r="AG71" i="14"/>
  <c r="BK71" i="14" a="1"/>
  <c r="BK71" i="14"/>
  <c r="BJ71" i="14"/>
  <c r="AC66" i="14"/>
  <c r="AC67" i="14"/>
  <c r="AC68" i="14"/>
  <c r="AC69" i="14"/>
  <c r="AC70" i="14"/>
  <c r="AC71" i="14"/>
  <c r="BI71" i="14" a="1"/>
  <c r="BI71" i="14"/>
  <c r="AB66" i="14"/>
  <c r="AB67" i="14"/>
  <c r="AB68" i="14"/>
  <c r="AB69" i="14"/>
  <c r="AB70" i="14"/>
  <c r="AB71" i="14"/>
  <c r="BH71" i="14" a="1"/>
  <c r="BH71" i="14"/>
  <c r="BG71" i="14"/>
  <c r="X66" i="14"/>
  <c r="X67" i="14"/>
  <c r="X68" i="14"/>
  <c r="X69" i="14"/>
  <c r="X70" i="14"/>
  <c r="X71" i="14"/>
  <c r="BF71" i="14" a="1"/>
  <c r="BF71" i="14"/>
  <c r="W66" i="14"/>
  <c r="W67" i="14"/>
  <c r="W68" i="14"/>
  <c r="W69" i="14"/>
  <c r="W70" i="14"/>
  <c r="W71" i="14"/>
  <c r="BE71" i="14" a="1"/>
  <c r="BE71" i="14"/>
  <c r="BD71" i="14"/>
  <c r="BC71" i="14" a="1"/>
  <c r="BC71" i="14"/>
  <c r="BB71" i="14"/>
  <c r="BA71" i="14" a="1"/>
  <c r="BA71" i="14"/>
  <c r="AZ71" i="14"/>
  <c r="AY71" i="14" a="1"/>
  <c r="AY71" i="14"/>
  <c r="AX71" i="14"/>
  <c r="AW71" i="14" a="1"/>
  <c r="AW71" i="14"/>
  <c r="AV71" i="14"/>
  <c r="AU71" i="14" a="1"/>
  <c r="AU71" i="14"/>
  <c r="AT71" i="14"/>
  <c r="AS71" i="14" a="1"/>
  <c r="AS71" i="14"/>
  <c r="AR71" i="14"/>
  <c r="AQ71" i="14" a="1"/>
  <c r="AQ71" i="14"/>
  <c r="AP71" i="14"/>
  <c r="AO71" i="14" a="1"/>
  <c r="AO71" i="14"/>
  <c r="AN71" i="14"/>
  <c r="BO70" i="14" a="1"/>
  <c r="BO70" i="14"/>
  <c r="BN70" i="14" a="1"/>
  <c r="BN70" i="14"/>
  <c r="BM70" i="14"/>
  <c r="BL70" i="14" a="1"/>
  <c r="BL70" i="14"/>
  <c r="BK70" i="14" a="1"/>
  <c r="BK70" i="14"/>
  <c r="BJ70" i="14"/>
  <c r="BI70" i="14" a="1"/>
  <c r="BI70" i="14"/>
  <c r="BH70" i="14" a="1"/>
  <c r="BH70" i="14"/>
  <c r="BG70" i="14"/>
  <c r="BF70" i="14" a="1"/>
  <c r="BF70" i="14"/>
  <c r="BE70" i="14" a="1"/>
  <c r="BE70" i="14"/>
  <c r="BD70" i="14"/>
  <c r="BC70" i="14" a="1"/>
  <c r="BC70" i="14"/>
  <c r="BB70" i="14"/>
  <c r="BA70" i="14" a="1"/>
  <c r="BA70" i="14"/>
  <c r="AZ70" i="14"/>
  <c r="AY70" i="14" a="1"/>
  <c r="AY70" i="14"/>
  <c r="AX70" i="14"/>
  <c r="AW70" i="14" a="1"/>
  <c r="AW70" i="14"/>
  <c r="AV70" i="14"/>
  <c r="AU70" i="14" a="1"/>
  <c r="AU70" i="14"/>
  <c r="AT70" i="14"/>
  <c r="AS70" i="14" a="1"/>
  <c r="AS70" i="14"/>
  <c r="AR70" i="14"/>
  <c r="AQ70" i="14" a="1"/>
  <c r="AQ70" i="14"/>
  <c r="AP70" i="14"/>
  <c r="AO70" i="14" a="1"/>
  <c r="AO70" i="14"/>
  <c r="AN70" i="14"/>
  <c r="AM45" i="14"/>
  <c r="AM46" i="14"/>
  <c r="AM47" i="14"/>
  <c r="AM48" i="14"/>
  <c r="AM49" i="14"/>
  <c r="AM50" i="14"/>
  <c r="AM51" i="14"/>
  <c r="AM52" i="14"/>
  <c r="AM53" i="14"/>
  <c r="AM54" i="14"/>
  <c r="AM55" i="14"/>
  <c r="AM56" i="14"/>
  <c r="AM57" i="14"/>
  <c r="AM58" i="14"/>
  <c r="AM59" i="14"/>
  <c r="AM60" i="14"/>
  <c r="AM61" i="14"/>
  <c r="AM62" i="14"/>
  <c r="AM63" i="14"/>
  <c r="AM64" i="14"/>
  <c r="BO64" i="14" a="1"/>
  <c r="BO64" i="14"/>
  <c r="AL45" i="14"/>
  <c r="AL46" i="14"/>
  <c r="AL47" i="14"/>
  <c r="AL48" i="14"/>
  <c r="AL49" i="14"/>
  <c r="AL50" i="14"/>
  <c r="AL51" i="14"/>
  <c r="AL52" i="14"/>
  <c r="AL53" i="14"/>
  <c r="AL54" i="14"/>
  <c r="AL55" i="14"/>
  <c r="AL56" i="14"/>
  <c r="AL57" i="14"/>
  <c r="AL58" i="14"/>
  <c r="AL59" i="14"/>
  <c r="AL60" i="14"/>
  <c r="AL61" i="14"/>
  <c r="AL62" i="14"/>
  <c r="AL63" i="14"/>
  <c r="AL64" i="14"/>
  <c r="BN64" i="14" a="1"/>
  <c r="BN64" i="14"/>
  <c r="BM64" i="14"/>
  <c r="AH45" i="14"/>
  <c r="AH46" i="14"/>
  <c r="AH47" i="14"/>
  <c r="AH48" i="14"/>
  <c r="AH49" i="14"/>
  <c r="AH50" i="14"/>
  <c r="AH51" i="14"/>
  <c r="AH52" i="14"/>
  <c r="AH53" i="14"/>
  <c r="AH54" i="14"/>
  <c r="AH55" i="14"/>
  <c r="AH56" i="14"/>
  <c r="AH57" i="14"/>
  <c r="AH58" i="14"/>
  <c r="AH59" i="14"/>
  <c r="AH60" i="14"/>
  <c r="AH61" i="14"/>
  <c r="AH62" i="14"/>
  <c r="AH63" i="14"/>
  <c r="AH64" i="14"/>
  <c r="BL64" i="14" a="1"/>
  <c r="BL64" i="14"/>
  <c r="AG45" i="14"/>
  <c r="AG46" i="14"/>
  <c r="AG47" i="14"/>
  <c r="AG48" i="14"/>
  <c r="AG49" i="14"/>
  <c r="AG50" i="14"/>
  <c r="AG51" i="14"/>
  <c r="AG52" i="14"/>
  <c r="AG53" i="14"/>
  <c r="AG54" i="14"/>
  <c r="AG55" i="14"/>
  <c r="AG56" i="14"/>
  <c r="AG57" i="14"/>
  <c r="AG58" i="14"/>
  <c r="AG59" i="14"/>
  <c r="AG60" i="14"/>
  <c r="AG61" i="14"/>
  <c r="AG62" i="14"/>
  <c r="AG63" i="14"/>
  <c r="AG64" i="14"/>
  <c r="BK64" i="14" a="1"/>
  <c r="BK64" i="14"/>
  <c r="BJ64" i="14"/>
  <c r="AC45" i="14"/>
  <c r="AC46" i="14"/>
  <c r="AC47" i="14"/>
  <c r="AC48" i="14"/>
  <c r="AC49" i="14"/>
  <c r="AC50" i="14"/>
  <c r="AC51" i="14"/>
  <c r="AC52" i="14"/>
  <c r="AC53" i="14"/>
  <c r="AC54" i="14"/>
  <c r="AC55" i="14"/>
  <c r="AC56" i="14"/>
  <c r="AC57" i="14"/>
  <c r="AC58" i="14"/>
  <c r="AC59" i="14"/>
  <c r="AC60" i="14"/>
  <c r="AC61" i="14"/>
  <c r="AC62" i="14"/>
  <c r="AC63" i="14"/>
  <c r="AC64" i="14"/>
  <c r="BI64" i="14" a="1"/>
  <c r="BI64" i="14"/>
  <c r="AB45" i="14"/>
  <c r="AB46" i="14"/>
  <c r="AB47" i="14"/>
  <c r="AB48" i="14"/>
  <c r="AB49" i="14"/>
  <c r="AB50" i="14"/>
  <c r="AB51" i="14"/>
  <c r="AB52" i="14"/>
  <c r="AB53" i="14"/>
  <c r="AB54" i="14"/>
  <c r="AB55" i="14"/>
  <c r="AB56" i="14"/>
  <c r="AB57" i="14"/>
  <c r="AB58" i="14"/>
  <c r="AB59" i="14"/>
  <c r="AB60" i="14"/>
  <c r="AB61" i="14"/>
  <c r="AB62" i="14"/>
  <c r="AB63" i="14"/>
  <c r="AB64" i="14"/>
  <c r="BH64" i="14" a="1"/>
  <c r="BH64" i="14"/>
  <c r="BG64" i="14"/>
  <c r="X45" i="14"/>
  <c r="X46" i="14"/>
  <c r="X47" i="14"/>
  <c r="X48" i="14"/>
  <c r="X49" i="14"/>
  <c r="X50" i="14"/>
  <c r="X51" i="14"/>
  <c r="X52" i="14"/>
  <c r="X53" i="14"/>
  <c r="X54" i="14"/>
  <c r="X55" i="14"/>
  <c r="X56" i="14"/>
  <c r="X57" i="14"/>
  <c r="X58" i="14"/>
  <c r="X59" i="14"/>
  <c r="X60" i="14"/>
  <c r="X61" i="14"/>
  <c r="X62" i="14"/>
  <c r="X63" i="14"/>
  <c r="X64" i="14"/>
  <c r="BF64" i="14" a="1"/>
  <c r="BF64" i="14"/>
  <c r="W45" i="14"/>
  <c r="W46" i="14"/>
  <c r="W47" i="14"/>
  <c r="W48" i="14"/>
  <c r="W49" i="14"/>
  <c r="W50" i="14"/>
  <c r="W51" i="14"/>
  <c r="W52" i="14"/>
  <c r="W53" i="14"/>
  <c r="W54" i="14"/>
  <c r="W55" i="14"/>
  <c r="W56" i="14"/>
  <c r="W57" i="14"/>
  <c r="W58" i="14"/>
  <c r="W59" i="14"/>
  <c r="W60" i="14"/>
  <c r="W61" i="14"/>
  <c r="W62" i="14"/>
  <c r="W63" i="14"/>
  <c r="W64" i="14"/>
  <c r="BE64" i="14" a="1"/>
  <c r="BE64" i="14"/>
  <c r="BD64" i="14"/>
  <c r="BC64" i="14" a="1"/>
  <c r="BC64" i="14"/>
  <c r="BB64" i="14"/>
  <c r="BA64" i="14" a="1"/>
  <c r="BA64" i="14"/>
  <c r="AZ64" i="14"/>
  <c r="AY64" i="14" a="1"/>
  <c r="AY64" i="14"/>
  <c r="AX64" i="14"/>
  <c r="AW64" i="14" a="1"/>
  <c r="AW64" i="14"/>
  <c r="AV64" i="14"/>
  <c r="AU64" i="14" a="1"/>
  <c r="AU64" i="14"/>
  <c r="AT64" i="14"/>
  <c r="AS64" i="14" a="1"/>
  <c r="AS64" i="14"/>
  <c r="AR64" i="14"/>
  <c r="AQ64" i="14" a="1"/>
  <c r="AQ64" i="14"/>
  <c r="AP64" i="14"/>
  <c r="AO64" i="14" a="1"/>
  <c r="AO64" i="14"/>
  <c r="AN64" i="14"/>
  <c r="BO63" i="14" a="1"/>
  <c r="BO63" i="14"/>
  <c r="BN63" i="14" a="1"/>
  <c r="BN63" i="14"/>
  <c r="BM63" i="14"/>
  <c r="BL63" i="14" a="1"/>
  <c r="BL63" i="14"/>
  <c r="BK63" i="14" a="1"/>
  <c r="BK63" i="14"/>
  <c r="BJ63" i="14"/>
  <c r="BI63" i="14" a="1"/>
  <c r="BI63" i="14"/>
  <c r="BH63" i="14" a="1"/>
  <c r="BH63" i="14"/>
  <c r="BG63" i="14"/>
  <c r="BF63" i="14" a="1"/>
  <c r="BF63" i="14"/>
  <c r="BE63" i="14" a="1"/>
  <c r="BE63" i="14"/>
  <c r="BD63" i="14"/>
  <c r="BC63" i="14" a="1"/>
  <c r="BC63" i="14"/>
  <c r="BB63" i="14"/>
  <c r="BA63" i="14" a="1"/>
  <c r="BA63" i="14"/>
  <c r="AZ63" i="14"/>
  <c r="AY63" i="14" a="1"/>
  <c r="AY63" i="14"/>
  <c r="AX63" i="14"/>
  <c r="AW63" i="14" a="1"/>
  <c r="AW63" i="14"/>
  <c r="AV63" i="14"/>
  <c r="AU63" i="14" a="1"/>
  <c r="AU63" i="14"/>
  <c r="AT63" i="14"/>
  <c r="AS63" i="14" a="1"/>
  <c r="AS63" i="14"/>
  <c r="AR63" i="14"/>
  <c r="AQ63" i="14" a="1"/>
  <c r="AQ63" i="14"/>
  <c r="AP63" i="14"/>
  <c r="AO63" i="14" a="1"/>
  <c r="AO63" i="14"/>
  <c r="AN63" i="14"/>
  <c r="AM40" i="14"/>
  <c r="AM41" i="14"/>
  <c r="AM42" i="14"/>
  <c r="AM43" i="14"/>
  <c r="AM44" i="14"/>
  <c r="BO44" i="14" a="1"/>
  <c r="BO44" i="14"/>
  <c r="AL40" i="14"/>
  <c r="AL41" i="14"/>
  <c r="AL42" i="14"/>
  <c r="AL43" i="14"/>
  <c r="AL44" i="14"/>
  <c r="BN44" i="14" a="1"/>
  <c r="BN44" i="14"/>
  <c r="BM44" i="14"/>
  <c r="AH40" i="14"/>
  <c r="AH41" i="14"/>
  <c r="AH42" i="14"/>
  <c r="AH43" i="14"/>
  <c r="AH44" i="14"/>
  <c r="BL44" i="14" a="1"/>
  <c r="BL44" i="14"/>
  <c r="AG40" i="14"/>
  <c r="AG41" i="14"/>
  <c r="AG42" i="14"/>
  <c r="AG43" i="14"/>
  <c r="AG44" i="14"/>
  <c r="BK44" i="14" a="1"/>
  <c r="BK44" i="14"/>
  <c r="BJ44" i="14"/>
  <c r="AC40" i="14"/>
  <c r="AC41" i="14"/>
  <c r="AC42" i="14"/>
  <c r="AC43" i="14"/>
  <c r="AC44" i="14"/>
  <c r="BI44" i="14" a="1"/>
  <c r="BI44" i="14"/>
  <c r="AB40" i="14"/>
  <c r="AB41" i="14"/>
  <c r="AB42" i="14"/>
  <c r="AB43" i="14"/>
  <c r="AB44" i="14"/>
  <c r="BH44" i="14" a="1"/>
  <c r="BH44" i="14"/>
  <c r="BG44" i="14"/>
  <c r="X40" i="14"/>
  <c r="X41" i="14"/>
  <c r="X42" i="14"/>
  <c r="X43" i="14"/>
  <c r="X44" i="14"/>
  <c r="BF44" i="14" a="1"/>
  <c r="BF44" i="14"/>
  <c r="W40" i="14"/>
  <c r="W41" i="14"/>
  <c r="W42" i="14"/>
  <c r="W43" i="14"/>
  <c r="W44" i="14"/>
  <c r="BE44" i="14" a="1"/>
  <c r="BE44" i="14"/>
  <c r="BD44" i="14"/>
  <c r="BC44" i="14" a="1"/>
  <c r="BC44" i="14"/>
  <c r="BB44" i="14"/>
  <c r="BA44" i="14" a="1"/>
  <c r="BA44" i="14"/>
  <c r="AZ44" i="14"/>
  <c r="AY44" i="14" a="1"/>
  <c r="AY44" i="14"/>
  <c r="AX44" i="14"/>
  <c r="AW44" i="14" a="1"/>
  <c r="AW44" i="14"/>
  <c r="AV44" i="14"/>
  <c r="AU44" i="14" a="1"/>
  <c r="AU44" i="14"/>
  <c r="AT44" i="14"/>
  <c r="AS44" i="14" a="1"/>
  <c r="AS44" i="14"/>
  <c r="AR44" i="14"/>
  <c r="AQ44" i="14" a="1"/>
  <c r="AQ44" i="14"/>
  <c r="AP44" i="14"/>
  <c r="AO44" i="14" a="1"/>
  <c r="AO44" i="14"/>
  <c r="AN44" i="14"/>
  <c r="BO43" i="14"/>
  <c r="BN43" i="14"/>
  <c r="BM43" i="14"/>
  <c r="BL43" i="14"/>
  <c r="BK43" i="14"/>
  <c r="BJ43" i="14"/>
  <c r="BI43" i="14"/>
  <c r="BH43" i="14"/>
  <c r="BG43" i="14"/>
  <c r="BF43" i="14"/>
  <c r="BE43" i="14"/>
  <c r="BD43" i="14"/>
  <c r="BC43" i="14"/>
  <c r="BB43" i="14"/>
  <c r="BA43" i="14"/>
  <c r="AZ43" i="14"/>
  <c r="AY43" i="14"/>
  <c r="AX43" i="14"/>
  <c r="AW43" i="14"/>
  <c r="AV43" i="14"/>
  <c r="AU43" i="14"/>
  <c r="AT43" i="14"/>
  <c r="AS43" i="14"/>
  <c r="AR43" i="14"/>
  <c r="AQ43" i="14"/>
  <c r="AP43" i="14"/>
  <c r="AO43" i="14"/>
  <c r="AN43" i="14"/>
  <c r="AM37" i="14"/>
  <c r="AM38" i="14"/>
  <c r="AM39" i="14"/>
  <c r="BO39" i="14" a="1"/>
  <c r="BO39" i="14"/>
  <c r="AL37" i="14"/>
  <c r="AL38" i="14"/>
  <c r="AL39" i="14"/>
  <c r="BN39" i="14" a="1"/>
  <c r="BN39" i="14"/>
  <c r="BM39" i="14"/>
  <c r="AH37" i="14"/>
  <c r="AH38" i="14"/>
  <c r="AH39" i="14"/>
  <c r="BL39" i="14" a="1"/>
  <c r="BL39" i="14"/>
  <c r="AG37" i="14"/>
  <c r="AG38" i="14"/>
  <c r="AG39" i="14"/>
  <c r="BK39" i="14" a="1"/>
  <c r="BK39" i="14"/>
  <c r="BJ39" i="14"/>
  <c r="AC37" i="14"/>
  <c r="AC38" i="14"/>
  <c r="AC39" i="14"/>
  <c r="BI39" i="14" a="1"/>
  <c r="BI39" i="14"/>
  <c r="AB37" i="14"/>
  <c r="AB38" i="14"/>
  <c r="AB39" i="14"/>
  <c r="BH39" i="14" a="1"/>
  <c r="BH39" i="14"/>
  <c r="BG39" i="14"/>
  <c r="X37" i="14"/>
  <c r="X38" i="14"/>
  <c r="X39" i="14"/>
  <c r="BF39" i="14" a="1"/>
  <c r="BF39" i="14"/>
  <c r="W37" i="14"/>
  <c r="W38" i="14"/>
  <c r="W39" i="14"/>
  <c r="BE39" i="14" a="1"/>
  <c r="BE39" i="14"/>
  <c r="BD39" i="14"/>
  <c r="BC39" i="14" a="1"/>
  <c r="BC39" i="14"/>
  <c r="BB39" i="14"/>
  <c r="BA39" i="14" a="1"/>
  <c r="BA39" i="14"/>
  <c r="AZ39" i="14"/>
  <c r="AY39" i="14" a="1"/>
  <c r="AY39" i="14"/>
  <c r="AX39" i="14"/>
  <c r="AW39" i="14" a="1"/>
  <c r="AW39" i="14"/>
  <c r="AV39" i="14"/>
  <c r="AU39" i="14" a="1"/>
  <c r="AU39" i="14"/>
  <c r="AT39" i="14"/>
  <c r="AS39" i="14" a="1"/>
  <c r="AS39" i="14"/>
  <c r="AR39" i="14"/>
  <c r="AQ39" i="14" a="1"/>
  <c r="AQ39" i="14"/>
  <c r="AP39" i="14"/>
  <c r="AO39" i="14" a="1"/>
  <c r="AO39" i="14"/>
  <c r="AN39" i="14"/>
  <c r="AM30" i="14"/>
  <c r="AM31" i="14"/>
  <c r="AM32" i="14"/>
  <c r="AM33" i="14"/>
  <c r="AM34" i="14"/>
  <c r="AM35" i="14"/>
  <c r="AM36" i="14"/>
  <c r="BO38" i="14" a="1"/>
  <c r="BO38" i="14"/>
  <c r="AL30" i="14"/>
  <c r="AL31" i="14"/>
  <c r="AL32" i="14"/>
  <c r="AL33" i="14"/>
  <c r="AL34" i="14"/>
  <c r="AL35" i="14"/>
  <c r="AL36" i="14"/>
  <c r="BN38" i="14" a="1"/>
  <c r="BN38" i="14"/>
  <c r="BM38" i="14"/>
  <c r="AH30" i="14"/>
  <c r="AH31" i="14"/>
  <c r="AH32" i="14"/>
  <c r="AH33" i="14"/>
  <c r="AH34" i="14"/>
  <c r="AH35" i="14"/>
  <c r="AH36" i="14"/>
  <c r="BL38" i="14" a="1"/>
  <c r="BL38" i="14"/>
  <c r="AG30" i="14"/>
  <c r="AG31" i="14"/>
  <c r="AG32" i="14"/>
  <c r="AG33" i="14"/>
  <c r="AG34" i="14"/>
  <c r="AG35" i="14"/>
  <c r="AG36" i="14"/>
  <c r="BK38" i="14" a="1"/>
  <c r="BK38" i="14"/>
  <c r="BJ38" i="14"/>
  <c r="AC30" i="14"/>
  <c r="AC31" i="14"/>
  <c r="AC32" i="14"/>
  <c r="AC33" i="14"/>
  <c r="AC34" i="14"/>
  <c r="AC35" i="14"/>
  <c r="AC36" i="14"/>
  <c r="BI38" i="14" a="1"/>
  <c r="BI38" i="14"/>
  <c r="AB30" i="14"/>
  <c r="AB31" i="14"/>
  <c r="AB32" i="14"/>
  <c r="AB33" i="14"/>
  <c r="AB34" i="14"/>
  <c r="AB35" i="14"/>
  <c r="AB36" i="14"/>
  <c r="BH38" i="14" a="1"/>
  <c r="BH38" i="14"/>
  <c r="BG38" i="14"/>
  <c r="X30" i="14"/>
  <c r="X31" i="14"/>
  <c r="X32" i="14"/>
  <c r="X33" i="14"/>
  <c r="X34" i="14"/>
  <c r="X35" i="14"/>
  <c r="X36" i="14"/>
  <c r="BF38" i="14" a="1"/>
  <c r="BF38" i="14"/>
  <c r="W30" i="14"/>
  <c r="W31" i="14"/>
  <c r="W32" i="14"/>
  <c r="W33" i="14"/>
  <c r="W34" i="14"/>
  <c r="W35" i="14"/>
  <c r="W36" i="14"/>
  <c r="BE38" i="14" a="1"/>
  <c r="BE38" i="14"/>
  <c r="BD38" i="14"/>
  <c r="BC38" i="14" a="1"/>
  <c r="BC38" i="14"/>
  <c r="BB38" i="14"/>
  <c r="BA38" i="14" a="1"/>
  <c r="BA38" i="14"/>
  <c r="AZ38" i="14"/>
  <c r="AY38" i="14" a="1"/>
  <c r="AY38" i="14"/>
  <c r="AX38" i="14"/>
  <c r="AW38" i="14" a="1"/>
  <c r="AW38" i="14"/>
  <c r="AV38" i="14"/>
  <c r="AU38" i="14" a="1"/>
  <c r="AU38" i="14"/>
  <c r="AT38" i="14"/>
  <c r="AS38" i="14" a="1"/>
  <c r="AS38" i="14"/>
  <c r="AR38" i="14"/>
  <c r="AQ38" i="14" a="1"/>
  <c r="AQ38" i="14"/>
  <c r="AP38" i="14"/>
  <c r="AO38" i="14" a="1"/>
  <c r="AO38" i="14"/>
  <c r="AN38" i="14"/>
  <c r="AM29" i="14"/>
  <c r="BO29" i="14"/>
  <c r="AL29" i="14"/>
  <c r="BN29" i="14"/>
  <c r="BM29" i="14"/>
  <c r="AH29" i="14"/>
  <c r="BL29" i="14"/>
  <c r="AG29" i="14"/>
  <c r="BK29" i="14"/>
  <c r="BJ29" i="14"/>
  <c r="AC29" i="14"/>
  <c r="BI29" i="14"/>
  <c r="AB29" i="14"/>
  <c r="BH29" i="14"/>
  <c r="BG29" i="14"/>
  <c r="X29" i="14"/>
  <c r="BF29" i="14"/>
  <c r="W29" i="14"/>
  <c r="BE29" i="14"/>
  <c r="BD29" i="14"/>
  <c r="BC29" i="14"/>
  <c r="BB29" i="14"/>
  <c r="BA29" i="14"/>
  <c r="AZ29" i="14"/>
  <c r="AY29" i="14"/>
  <c r="AX29" i="14"/>
  <c r="AW29" i="14"/>
  <c r="AV29" i="14"/>
  <c r="AU29" i="14"/>
  <c r="AT29" i="14"/>
  <c r="AS29" i="14"/>
  <c r="AR29" i="14"/>
  <c r="AQ29" i="14"/>
  <c r="AP29" i="14"/>
  <c r="AO29" i="14"/>
  <c r="AN29" i="14"/>
  <c r="AM23" i="14"/>
  <c r="AM24" i="14"/>
  <c r="AM25" i="14"/>
  <c r="AM26" i="14"/>
  <c r="AM27" i="14"/>
  <c r="AM28" i="14"/>
  <c r="BO28" i="14" a="1"/>
  <c r="BO28" i="14"/>
  <c r="AL23" i="14"/>
  <c r="AL24" i="14"/>
  <c r="AL25" i="14"/>
  <c r="AL26" i="14"/>
  <c r="AL27" i="14"/>
  <c r="AL28" i="14"/>
  <c r="BN28" i="14" a="1"/>
  <c r="BN28" i="14"/>
  <c r="BM28" i="14"/>
  <c r="AH23" i="14"/>
  <c r="AH24" i="14"/>
  <c r="AH25" i="14"/>
  <c r="AH26" i="14"/>
  <c r="AH27" i="14"/>
  <c r="AH28" i="14"/>
  <c r="BL28" i="14" a="1"/>
  <c r="BL28" i="14"/>
  <c r="AG23" i="14"/>
  <c r="AG24" i="14"/>
  <c r="AG25" i="14"/>
  <c r="AG26" i="14"/>
  <c r="AG27" i="14"/>
  <c r="AG28" i="14"/>
  <c r="BK28" i="14" a="1"/>
  <c r="BK28" i="14"/>
  <c r="BJ28" i="14"/>
  <c r="AC23" i="14"/>
  <c r="AC24" i="14"/>
  <c r="AC25" i="14"/>
  <c r="AC26" i="14"/>
  <c r="AC27" i="14"/>
  <c r="AC28" i="14"/>
  <c r="BI28" i="14" a="1"/>
  <c r="BI28" i="14"/>
  <c r="AB23" i="14"/>
  <c r="AB24" i="14"/>
  <c r="AB25" i="14"/>
  <c r="AB26" i="14"/>
  <c r="AB27" i="14"/>
  <c r="AB28" i="14"/>
  <c r="BH28" i="14" a="1"/>
  <c r="BH28" i="14"/>
  <c r="BG28" i="14"/>
  <c r="X23" i="14"/>
  <c r="X24" i="14"/>
  <c r="X25" i="14"/>
  <c r="X26" i="14"/>
  <c r="X27" i="14"/>
  <c r="X28" i="14"/>
  <c r="BF28" i="14" a="1"/>
  <c r="BF28" i="14"/>
  <c r="W23" i="14"/>
  <c r="W24" i="14"/>
  <c r="W25" i="14"/>
  <c r="W26" i="14"/>
  <c r="W27" i="14"/>
  <c r="W28" i="14"/>
  <c r="BE28" i="14" a="1"/>
  <c r="BE28" i="14"/>
  <c r="BD28" i="14"/>
  <c r="BC28" i="14" a="1"/>
  <c r="BC28" i="14"/>
  <c r="BB28" i="14"/>
  <c r="BA28" i="14" a="1"/>
  <c r="BA28" i="14"/>
  <c r="AZ28" i="14"/>
  <c r="AY28" i="14" a="1"/>
  <c r="AY28" i="14"/>
  <c r="AX28" i="14"/>
  <c r="AW28" i="14" a="1"/>
  <c r="AW28" i="14"/>
  <c r="AV28" i="14"/>
  <c r="AU28" i="14" a="1"/>
  <c r="AU28" i="14"/>
  <c r="AT28" i="14"/>
  <c r="AS28" i="14" a="1"/>
  <c r="AS28" i="14"/>
  <c r="AR28" i="14"/>
  <c r="AQ28" i="14" a="1"/>
  <c r="AQ28" i="14"/>
  <c r="AP28" i="14"/>
  <c r="AO28" i="14" a="1"/>
  <c r="AO28" i="14"/>
  <c r="AN28" i="14"/>
  <c r="AM3" i="14"/>
  <c r="AM4" i="14"/>
  <c r="AM5" i="14"/>
  <c r="AM6" i="14"/>
  <c r="AM7" i="14"/>
  <c r="AM8" i="14"/>
  <c r="AM9" i="14"/>
  <c r="AM10" i="14"/>
  <c r="AM11" i="14"/>
  <c r="AM12" i="14"/>
  <c r="AM13" i="14"/>
  <c r="AM14" i="14"/>
  <c r="AM15" i="14"/>
  <c r="AM16" i="14"/>
  <c r="AM17" i="14"/>
  <c r="AM18" i="14"/>
  <c r="AM19" i="14"/>
  <c r="AM20" i="14"/>
  <c r="AM21" i="14"/>
  <c r="AM22" i="14"/>
  <c r="BO27" i="14" a="1"/>
  <c r="BO27" i="14"/>
  <c r="AL3" i="14"/>
  <c r="AL4" i="14"/>
  <c r="AL5" i="14"/>
  <c r="AL6" i="14"/>
  <c r="AL7" i="14"/>
  <c r="AL8" i="14"/>
  <c r="AL9" i="14"/>
  <c r="AL10" i="14"/>
  <c r="AL11" i="14"/>
  <c r="AL12" i="14"/>
  <c r="AL13" i="14"/>
  <c r="AL14" i="14"/>
  <c r="AL15" i="14"/>
  <c r="AL16" i="14"/>
  <c r="AL17" i="14"/>
  <c r="AL18" i="14"/>
  <c r="AL19" i="14"/>
  <c r="AL20" i="14"/>
  <c r="AL21" i="14"/>
  <c r="AL22" i="14"/>
  <c r="BN27" i="14" a="1"/>
  <c r="BN27" i="14"/>
  <c r="BM27" i="14"/>
  <c r="AH3" i="14"/>
  <c r="AH4" i="14"/>
  <c r="AH5" i="14"/>
  <c r="AH6" i="14"/>
  <c r="AH7" i="14"/>
  <c r="AH8" i="14"/>
  <c r="AH9" i="14"/>
  <c r="AH10" i="14"/>
  <c r="AH11" i="14"/>
  <c r="AH12" i="14"/>
  <c r="AH13" i="14"/>
  <c r="AH14" i="14"/>
  <c r="AH15" i="14"/>
  <c r="AH16" i="14"/>
  <c r="AH17" i="14"/>
  <c r="AH18" i="14"/>
  <c r="AH19" i="14"/>
  <c r="AH20" i="14"/>
  <c r="AH21" i="14"/>
  <c r="AH22" i="14"/>
  <c r="BL27" i="14" a="1"/>
  <c r="BL27" i="14"/>
  <c r="AG3" i="14"/>
  <c r="AG4" i="14"/>
  <c r="AG5" i="14"/>
  <c r="AG6" i="14"/>
  <c r="AG7" i="14"/>
  <c r="AG8" i="14"/>
  <c r="AG9" i="14"/>
  <c r="AG10" i="14"/>
  <c r="AG11" i="14"/>
  <c r="AG12" i="14"/>
  <c r="AG13" i="14"/>
  <c r="AG14" i="14"/>
  <c r="AG15" i="14"/>
  <c r="AG16" i="14"/>
  <c r="AG17" i="14"/>
  <c r="AG18" i="14"/>
  <c r="AG19" i="14"/>
  <c r="AG20" i="14"/>
  <c r="AG21" i="14"/>
  <c r="AG22" i="14"/>
  <c r="BK27" i="14" a="1"/>
  <c r="BK27" i="14"/>
  <c r="BJ27" i="14"/>
  <c r="AC3" i="14"/>
  <c r="AC4" i="14"/>
  <c r="AC5" i="14"/>
  <c r="AC6" i="14"/>
  <c r="AC7" i="14"/>
  <c r="AC8" i="14"/>
  <c r="AC9" i="14"/>
  <c r="AC10" i="14"/>
  <c r="AC11" i="14"/>
  <c r="AC12" i="14"/>
  <c r="AC13" i="14"/>
  <c r="AC14" i="14"/>
  <c r="AC15" i="14"/>
  <c r="AC16" i="14"/>
  <c r="AC17" i="14"/>
  <c r="AC18" i="14"/>
  <c r="AC19" i="14"/>
  <c r="AC20" i="14"/>
  <c r="AC21" i="14"/>
  <c r="AC22" i="14"/>
  <c r="BI27" i="14" a="1"/>
  <c r="BI27" i="14"/>
  <c r="AB4" i="14"/>
  <c r="AB5" i="14"/>
  <c r="AB6" i="14"/>
  <c r="AB7" i="14"/>
  <c r="AB8" i="14"/>
  <c r="AB9" i="14"/>
  <c r="AB10" i="14"/>
  <c r="AB11" i="14"/>
  <c r="AB12" i="14"/>
  <c r="AB13" i="14"/>
  <c r="AB14" i="14"/>
  <c r="AB15" i="14"/>
  <c r="AB16" i="14"/>
  <c r="AB17" i="14"/>
  <c r="AB18" i="14"/>
  <c r="AB19" i="14"/>
  <c r="AB20" i="14"/>
  <c r="AB21" i="14"/>
  <c r="AB22" i="14"/>
  <c r="BH27" i="14" a="1"/>
  <c r="BH27" i="14"/>
  <c r="BG27" i="14"/>
  <c r="X3" i="14"/>
  <c r="X4" i="14"/>
  <c r="X5" i="14"/>
  <c r="X6" i="14"/>
  <c r="X7" i="14"/>
  <c r="X8" i="14"/>
  <c r="X9" i="14"/>
  <c r="X10" i="14"/>
  <c r="X11" i="14"/>
  <c r="X12" i="14"/>
  <c r="X13" i="14"/>
  <c r="X14" i="14"/>
  <c r="X15" i="14"/>
  <c r="X16" i="14"/>
  <c r="X17" i="14"/>
  <c r="X18" i="14"/>
  <c r="X19" i="14"/>
  <c r="X20" i="14"/>
  <c r="X21" i="14"/>
  <c r="X22" i="14"/>
  <c r="BF27" i="14" a="1"/>
  <c r="BF27" i="14"/>
  <c r="W3" i="14"/>
  <c r="W4" i="14"/>
  <c r="W5" i="14"/>
  <c r="W6" i="14"/>
  <c r="W7" i="14"/>
  <c r="W8" i="14"/>
  <c r="W9" i="14"/>
  <c r="W10" i="14"/>
  <c r="W11" i="14"/>
  <c r="W12" i="14"/>
  <c r="W13" i="14"/>
  <c r="W14" i="14"/>
  <c r="W15" i="14"/>
  <c r="W16" i="14"/>
  <c r="W17" i="14"/>
  <c r="W18" i="14"/>
  <c r="W19" i="14"/>
  <c r="W20" i="14"/>
  <c r="W21" i="14"/>
  <c r="W22" i="14"/>
  <c r="BE27" i="14" a="1"/>
  <c r="BE27" i="14"/>
  <c r="BD27" i="14"/>
  <c r="BC27" i="14" a="1"/>
  <c r="BC27" i="14"/>
  <c r="BB27" i="14"/>
  <c r="BA27" i="14" a="1"/>
  <c r="BA27" i="14"/>
  <c r="AY27" i="14" a="1"/>
  <c r="AY27" i="14"/>
  <c r="AX27" i="14"/>
  <c r="AW27" i="14" a="1"/>
  <c r="AW27" i="14"/>
  <c r="AV27" i="14"/>
  <c r="AU27" i="14" a="1"/>
  <c r="AU27" i="14"/>
  <c r="AT27" i="14"/>
  <c r="AS27" i="14" a="1"/>
  <c r="AS27" i="14"/>
  <c r="AQ27" i="14" a="1"/>
  <c r="AQ27" i="14"/>
  <c r="AP27" i="14"/>
  <c r="AO27" i="14" a="1"/>
  <c r="AO27" i="14"/>
  <c r="AN27" i="14"/>
  <c r="AM133" i="14"/>
  <c r="AL133" i="14"/>
  <c r="AM132" i="14"/>
  <c r="AL132" i="14"/>
  <c r="AM131" i="14"/>
  <c r="AL131" i="14"/>
  <c r="AM130" i="14"/>
  <c r="AL130" i="14"/>
  <c r="AM65" i="14"/>
  <c r="AL65" i="14"/>
  <c r="AH133" i="14"/>
  <c r="AG133" i="14"/>
  <c r="AH132" i="14"/>
  <c r="AG132" i="14"/>
  <c r="AH131" i="14"/>
  <c r="AG131" i="14"/>
  <c r="AH130" i="14"/>
  <c r="AG130" i="14"/>
  <c r="AH65" i="14"/>
  <c r="AG65" i="14"/>
  <c r="AC133" i="14"/>
  <c r="AB133" i="14"/>
  <c r="AC132" i="14"/>
  <c r="AB132" i="14"/>
  <c r="AC131" i="14"/>
  <c r="AB131" i="14"/>
  <c r="AC130" i="14"/>
  <c r="AB130" i="14"/>
  <c r="AC65" i="14"/>
  <c r="AB65" i="14"/>
  <c r="X133" i="14"/>
  <c r="W133" i="14"/>
  <c r="X132" i="14"/>
  <c r="W132" i="14"/>
  <c r="X131" i="14"/>
  <c r="W131" i="14"/>
  <c r="X130" i="14"/>
  <c r="W130" i="14"/>
  <c r="X65" i="14"/>
  <c r="W65" i="14"/>
  <c r="AZ27" i="13"/>
  <c r="BA394" i="13" a="1"/>
  <c r="BA394" i="13"/>
  <c r="AZ394" i="13"/>
  <c r="BA392" i="13" a="1"/>
  <c r="BA392" i="13"/>
  <c r="AZ392" i="13"/>
  <c r="BA391" i="13" a="1"/>
  <c r="BA391" i="13"/>
  <c r="AZ391" i="13"/>
  <c r="BA388" i="13"/>
  <c r="AZ388" i="13"/>
  <c r="BA387" i="13" a="1"/>
  <c r="BA387" i="13"/>
  <c r="AZ387" i="13"/>
  <c r="BA386" i="13" a="1"/>
  <c r="BA386" i="13"/>
  <c r="AZ386" i="13"/>
  <c r="BA370" i="13" a="1"/>
  <c r="BA370" i="13"/>
  <c r="AZ370" i="13"/>
  <c r="BA369" i="13" a="1"/>
  <c r="BA369" i="13"/>
  <c r="AZ369" i="13"/>
  <c r="BA356" i="13"/>
  <c r="AZ356" i="13"/>
  <c r="BA355" i="13" a="1"/>
  <c r="BA355" i="13"/>
  <c r="AZ355" i="13"/>
  <c r="BA354" i="13" a="1"/>
  <c r="BA354" i="13"/>
  <c r="AZ354" i="13"/>
  <c r="BA347" i="13" a="1"/>
  <c r="BA347" i="13"/>
  <c r="AZ347" i="13"/>
  <c r="BA346" i="13" a="1"/>
  <c r="BA346" i="13"/>
  <c r="AZ346" i="13"/>
  <c r="BA330" i="13" a="1"/>
  <c r="BA330" i="13"/>
  <c r="AZ330" i="13"/>
  <c r="BA312" i="13" a="1"/>
  <c r="BA312" i="13"/>
  <c r="AZ312" i="13"/>
  <c r="BA310" i="13" a="1"/>
  <c r="BA310" i="13"/>
  <c r="AZ310" i="13"/>
  <c r="BA300" i="13"/>
  <c r="AZ300" i="13"/>
  <c r="BA299" i="13"/>
  <c r="AZ299" i="13"/>
  <c r="BA298" i="13"/>
  <c r="AZ298" i="13"/>
  <c r="BA297" i="13" a="1"/>
  <c r="BA297" i="13"/>
  <c r="AZ297" i="13"/>
  <c r="BA292" i="13" a="1"/>
  <c r="BA292" i="13"/>
  <c r="AZ292" i="13"/>
  <c r="BA289" i="13" a="1"/>
  <c r="BA289" i="13"/>
  <c r="AZ289" i="13"/>
  <c r="BA288" i="13" a="1"/>
  <c r="BA288" i="13"/>
  <c r="AZ288" i="13"/>
  <c r="BA283" i="13" a="1"/>
  <c r="BA283" i="13"/>
  <c r="AZ283" i="13"/>
  <c r="BA282" i="13" a="1"/>
  <c r="BA282" i="13"/>
  <c r="AZ282" i="13"/>
  <c r="BA279" i="13"/>
  <c r="AZ279" i="13"/>
  <c r="BA278" i="13" a="1"/>
  <c r="BA278" i="13"/>
  <c r="AZ278" i="13"/>
  <c r="BA277" i="13" a="1"/>
  <c r="BA277" i="13"/>
  <c r="AZ277" i="13"/>
  <c r="BA270" i="13" a="1"/>
  <c r="BA270" i="13"/>
  <c r="AZ270" i="13"/>
  <c r="BA269" i="13" a="1"/>
  <c r="BA269" i="13"/>
  <c r="AZ269" i="13"/>
  <c r="BA245" i="13" a="1"/>
  <c r="BA245" i="13"/>
  <c r="AZ245" i="13"/>
  <c r="BA244" i="13" a="1"/>
  <c r="BA244" i="13"/>
  <c r="AZ244" i="13"/>
  <c r="BA239" i="13"/>
  <c r="AZ239" i="13"/>
  <c r="BA237" i="13" a="1"/>
  <c r="BA237" i="13"/>
  <c r="AZ237" i="13"/>
  <c r="BA223" i="13"/>
  <c r="AZ223" i="13"/>
  <c r="BA222" i="13" a="1"/>
  <c r="BA222" i="13"/>
  <c r="AZ222" i="13"/>
  <c r="BA220" i="13" a="1"/>
  <c r="BA220" i="13"/>
  <c r="AZ220" i="13"/>
  <c r="BA218" i="13" a="1"/>
  <c r="BA218" i="13"/>
  <c r="AZ218" i="13"/>
  <c r="BA217" i="13" a="1"/>
  <c r="BA217" i="13"/>
  <c r="AZ217" i="13"/>
  <c r="BA211" i="13" a="1"/>
  <c r="BA211" i="13"/>
  <c r="AZ211" i="13"/>
  <c r="BA210" i="13" a="1"/>
  <c r="BA210" i="13"/>
  <c r="AZ210" i="13"/>
  <c r="BA195" i="13" a="1"/>
  <c r="BA195" i="13"/>
  <c r="AZ195" i="13"/>
  <c r="BA194" i="13" a="1"/>
  <c r="BA194" i="13"/>
  <c r="AZ194" i="13"/>
  <c r="BA190" i="13" a="1"/>
  <c r="BA190" i="13"/>
  <c r="AZ190" i="13"/>
  <c r="BA189" i="13" a="1"/>
  <c r="BA189" i="13"/>
  <c r="AZ189" i="13"/>
  <c r="BA129" i="13" a="1"/>
  <c r="BA129" i="13"/>
  <c r="AZ129" i="13"/>
  <c r="BA127" i="13" a="1"/>
  <c r="BA127" i="13"/>
  <c r="AZ127" i="13"/>
  <c r="BA124" i="13" a="1"/>
  <c r="BA124" i="13"/>
  <c r="AZ124" i="13"/>
  <c r="BA122" i="13"/>
  <c r="AZ122" i="13"/>
  <c r="BA121" i="13" a="1"/>
  <c r="BA121" i="13"/>
  <c r="AZ121" i="13"/>
  <c r="BA120" i="13" a="1"/>
  <c r="BA120" i="13"/>
  <c r="AZ120" i="13"/>
  <c r="BA114" i="13" a="1"/>
  <c r="BA114" i="13"/>
  <c r="AZ114" i="13"/>
  <c r="BA113" i="13" a="1"/>
  <c r="BA113" i="13"/>
  <c r="AZ113" i="13"/>
  <c r="BA108" i="13" a="1"/>
  <c r="BA108" i="13"/>
  <c r="AZ108" i="13"/>
  <c r="BA107" i="13" a="1"/>
  <c r="BA107" i="13"/>
  <c r="AZ107" i="13"/>
  <c r="BA71" i="13" a="1"/>
  <c r="BA71" i="13"/>
  <c r="AZ71" i="13"/>
  <c r="BA70" i="13" a="1"/>
  <c r="BA70" i="13"/>
  <c r="AZ70" i="13"/>
  <c r="BA64" i="13" a="1"/>
  <c r="BA64" i="13"/>
  <c r="AZ64" i="13"/>
  <c r="BA63" i="13" a="1"/>
  <c r="BA63" i="13"/>
  <c r="AZ63" i="13"/>
  <c r="BA44" i="13" a="1"/>
  <c r="BA44" i="13"/>
  <c r="AZ44" i="13"/>
  <c r="BA43" i="13"/>
  <c r="AZ43" i="13"/>
  <c r="BA39" i="13" a="1"/>
  <c r="BA39" i="13"/>
  <c r="AZ39" i="13"/>
  <c r="BA38" i="13" a="1"/>
  <c r="BA38" i="13"/>
  <c r="AZ38" i="13"/>
  <c r="BA29" i="13"/>
  <c r="AZ29" i="13"/>
  <c r="BA28" i="13" a="1"/>
  <c r="BA28" i="13"/>
  <c r="AZ28" i="13"/>
  <c r="BA27" i="13" a="1"/>
  <c r="BA27" i="13"/>
  <c r="BB27" i="13"/>
  <c r="AM3" i="13"/>
  <c r="AM4" i="13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BO27" i="13" a="1"/>
  <c r="BO27" i="13"/>
  <c r="AM23" i="13"/>
  <c r="AM24" i="13"/>
  <c r="AM25" i="13"/>
  <c r="AM26" i="13"/>
  <c r="AM27" i="13"/>
  <c r="AM28" i="13"/>
  <c r="BO28" i="13" a="1"/>
  <c r="BO28" i="13"/>
  <c r="AM29" i="13"/>
  <c r="BO29" i="13"/>
  <c r="AM30" i="13"/>
  <c r="AM31" i="13"/>
  <c r="AM32" i="13"/>
  <c r="AM33" i="13"/>
  <c r="AM34" i="13"/>
  <c r="AM35" i="13"/>
  <c r="AM36" i="13"/>
  <c r="BO38" i="13" a="1"/>
  <c r="BO38" i="13"/>
  <c r="AM37" i="13"/>
  <c r="AM38" i="13"/>
  <c r="AM39" i="13"/>
  <c r="BO39" i="13" a="1"/>
  <c r="BO39" i="13"/>
  <c r="AM40" i="13"/>
  <c r="BO43" i="13"/>
  <c r="AM41" i="13"/>
  <c r="AM42" i="13"/>
  <c r="AM43" i="13"/>
  <c r="AM44" i="13"/>
  <c r="BO44" i="13" a="1"/>
  <c r="BO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BO63" i="13" a="1"/>
  <c r="BO63" i="13"/>
  <c r="BO64" i="13" a="1"/>
  <c r="BO64" i="13"/>
  <c r="AM66" i="13"/>
  <c r="AM67" i="13"/>
  <c r="AM68" i="13"/>
  <c r="AM69" i="13"/>
  <c r="AM70" i="13"/>
  <c r="AM71" i="13"/>
  <c r="BO70" i="13" a="1"/>
  <c r="BO70" i="13"/>
  <c r="BO71" i="13" a="1"/>
  <c r="BO71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BO107" i="13" a="1"/>
  <c r="BO107" i="13"/>
  <c r="AM72" i="13"/>
  <c r="AM73" i="13"/>
  <c r="AM74" i="13"/>
  <c r="AM106" i="13"/>
  <c r="AM107" i="13"/>
  <c r="AM108" i="13"/>
  <c r="BO108" i="13" a="1"/>
  <c r="BO108" i="13"/>
  <c r="AM109" i="13"/>
  <c r="AM110" i="13"/>
  <c r="AM111" i="13"/>
  <c r="AM112" i="13"/>
  <c r="AM113" i="13"/>
  <c r="BO113" i="13" a="1"/>
  <c r="BO113" i="13"/>
  <c r="AM114" i="13"/>
  <c r="BO114" i="13" a="1"/>
  <c r="BO114" i="13"/>
  <c r="AM115" i="13"/>
  <c r="AM116" i="13"/>
  <c r="AM117" i="13"/>
  <c r="AM118" i="13"/>
  <c r="AM119" i="13"/>
  <c r="AM120" i="13"/>
  <c r="BO120" i="13" a="1"/>
  <c r="BO120" i="13"/>
  <c r="AM121" i="13"/>
  <c r="BO121" i="13" a="1"/>
  <c r="BO121" i="13"/>
  <c r="AM122" i="13"/>
  <c r="BO122" i="13"/>
  <c r="AM123" i="13"/>
  <c r="AM124" i="13"/>
  <c r="BO124" i="13" a="1"/>
  <c r="BO124" i="13"/>
  <c r="AM125" i="13"/>
  <c r="AM126" i="13"/>
  <c r="AM127" i="13"/>
  <c r="BO127" i="13" a="1"/>
  <c r="BO127" i="13"/>
  <c r="AM128" i="13"/>
  <c r="AM129" i="13"/>
  <c r="BO129" i="13" a="1"/>
  <c r="BO129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BO189" i="13" a="1"/>
  <c r="BO189" i="13"/>
  <c r="AM183" i="13"/>
  <c r="AM184" i="13"/>
  <c r="AM185" i="13"/>
  <c r="AM186" i="13"/>
  <c r="AM187" i="13"/>
  <c r="AM188" i="13"/>
  <c r="AM189" i="13"/>
  <c r="AM190" i="13"/>
  <c r="BO190" i="13" a="1"/>
  <c r="BO190" i="13"/>
  <c r="AM191" i="13"/>
  <c r="AM192" i="13"/>
  <c r="AM193" i="13"/>
  <c r="BO194" i="13" a="1"/>
  <c r="BO194" i="13"/>
  <c r="AM194" i="13"/>
  <c r="AM195" i="13"/>
  <c r="BO195" i="13" a="1"/>
  <c r="BO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BO210" i="13" a="1"/>
  <c r="BO210" i="13"/>
  <c r="AM210" i="13"/>
  <c r="BO211" i="13" a="1"/>
  <c r="BO211" i="13"/>
  <c r="AM211" i="13"/>
  <c r="AM212" i="13"/>
  <c r="AM213" i="13"/>
  <c r="AM214" i="13"/>
  <c r="AM215" i="13"/>
  <c r="AM216" i="13"/>
  <c r="BO217" i="13" a="1"/>
  <c r="BO217" i="13"/>
  <c r="AM217" i="13"/>
  <c r="BO218" i="13" a="1"/>
  <c r="BO218" i="13"/>
  <c r="AM218" i="13"/>
  <c r="AM219" i="13"/>
  <c r="AM220" i="13"/>
  <c r="BO220" i="13" a="1"/>
  <c r="BO220" i="13"/>
  <c r="AM221" i="13"/>
  <c r="AM222" i="13"/>
  <c r="BO222" i="13" a="1"/>
  <c r="BO222" i="13"/>
  <c r="AM223" i="13"/>
  <c r="BO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BO237" i="13" a="1"/>
  <c r="BO237" i="13"/>
  <c r="AM239" i="13"/>
  <c r="BO239" i="13"/>
  <c r="AM240" i="13"/>
  <c r="AM241" i="13"/>
  <c r="AM242" i="13"/>
  <c r="AM243" i="13"/>
  <c r="AM244" i="13"/>
  <c r="BO244" i="13" a="1"/>
  <c r="BO244" i="13"/>
  <c r="AM245" i="13"/>
  <c r="BO245" i="13" a="1"/>
  <c r="BO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BO269" i="13" a="1"/>
  <c r="BO269" i="13"/>
  <c r="AM269" i="13"/>
  <c r="AM270" i="13"/>
  <c r="BO270" i="13" a="1"/>
  <c r="BO270" i="13"/>
  <c r="AM273" i="13"/>
  <c r="AM274" i="13"/>
  <c r="AM275" i="13"/>
  <c r="AM276" i="13"/>
  <c r="AM277" i="13"/>
  <c r="BO277" i="13" a="1"/>
  <c r="BO277" i="13"/>
  <c r="AM271" i="13"/>
  <c r="AM272" i="13"/>
  <c r="AM278" i="13"/>
  <c r="BO278" i="13" a="1"/>
  <c r="BO278" i="13"/>
  <c r="AM279" i="13"/>
  <c r="BO279" i="13"/>
  <c r="AM280" i="13"/>
  <c r="AM281" i="13"/>
  <c r="AM282" i="13"/>
  <c r="BO282" i="13" a="1"/>
  <c r="BO282" i="13"/>
  <c r="AM283" i="13"/>
  <c r="BO283" i="13" a="1"/>
  <c r="BO283" i="13"/>
  <c r="AM284" i="13"/>
  <c r="AM285" i="13"/>
  <c r="AM286" i="13"/>
  <c r="AM287" i="13"/>
  <c r="BO288" i="13" a="1"/>
  <c r="BO288" i="13"/>
  <c r="AM288" i="13"/>
  <c r="AM289" i="13"/>
  <c r="BO289" i="13" a="1"/>
  <c r="BO289" i="13"/>
  <c r="AM290" i="13"/>
  <c r="AM291" i="13"/>
  <c r="AM292" i="13"/>
  <c r="BO292" i="13" a="1"/>
  <c r="BO292" i="13"/>
  <c r="AM293" i="13"/>
  <c r="AM294" i="13"/>
  <c r="AM295" i="13"/>
  <c r="AM296" i="13"/>
  <c r="AM297" i="13"/>
  <c r="BO297" i="13" a="1"/>
  <c r="BO297" i="13"/>
  <c r="AM298" i="13"/>
  <c r="BO298" i="13"/>
  <c r="AM299" i="13"/>
  <c r="BO299" i="13"/>
  <c r="AM300" i="13"/>
  <c r="BO300" i="13"/>
  <c r="AM301" i="13"/>
  <c r="AM302" i="13"/>
  <c r="AM303" i="13"/>
  <c r="AM304" i="13"/>
  <c r="AM305" i="13"/>
  <c r="AM306" i="13"/>
  <c r="AM307" i="13"/>
  <c r="AM308" i="13"/>
  <c r="AM309" i="13"/>
  <c r="AM310" i="13"/>
  <c r="BO310" i="13" a="1"/>
  <c r="BO310" i="13"/>
  <c r="AM311" i="13"/>
  <c r="AM312" i="13"/>
  <c r="BO312" i="13" a="1"/>
  <c r="BO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BO330" i="13" a="1"/>
  <c r="BO330" i="13"/>
  <c r="AM331" i="13"/>
  <c r="AM332" i="13"/>
  <c r="AM333" i="13"/>
  <c r="AM334" i="13"/>
  <c r="AM335" i="13"/>
  <c r="AM336" i="13"/>
  <c r="AM337" i="13"/>
  <c r="AM338" i="13"/>
  <c r="BO346" i="13" a="1"/>
  <c r="BO346" i="13"/>
  <c r="AM339" i="13"/>
  <c r="AM340" i="13"/>
  <c r="AM341" i="13"/>
  <c r="AM342" i="13"/>
  <c r="AM343" i="13"/>
  <c r="AM344" i="13"/>
  <c r="AM345" i="13"/>
  <c r="AM346" i="13"/>
  <c r="AM347" i="13"/>
  <c r="BO347" i="13" a="1"/>
  <c r="BO347" i="13"/>
  <c r="AM348" i="13"/>
  <c r="AM349" i="13"/>
  <c r="AM350" i="13"/>
  <c r="AM351" i="13"/>
  <c r="AM352" i="13"/>
  <c r="AM353" i="13"/>
  <c r="BO354" i="13" a="1"/>
  <c r="BO354" i="13"/>
  <c r="AM354" i="13"/>
  <c r="AM355" i="13"/>
  <c r="BO355" i="13" a="1"/>
  <c r="BO355" i="13"/>
  <c r="AM356" i="13"/>
  <c r="BO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BO369" i="13" a="1"/>
  <c r="BO369" i="13"/>
  <c r="AM370" i="13"/>
  <c r="BO370" i="13" a="1"/>
  <c r="BO370" i="13"/>
  <c r="AM371" i="13"/>
  <c r="AM372" i="13"/>
  <c r="AM373" i="13"/>
  <c r="AM374" i="13"/>
  <c r="AM375" i="13"/>
  <c r="AM376" i="13"/>
  <c r="AM377" i="13"/>
  <c r="BO386" i="13" a="1"/>
  <c r="BO386" i="13"/>
  <c r="AM378" i="13"/>
  <c r="AM379" i="13"/>
  <c r="AM380" i="13"/>
  <c r="AM381" i="13"/>
  <c r="AM382" i="13"/>
  <c r="AM383" i="13"/>
  <c r="AM384" i="13"/>
  <c r="AM385" i="13"/>
  <c r="AM386" i="13"/>
  <c r="AM387" i="13"/>
  <c r="BO387" i="13" a="1"/>
  <c r="BO387" i="13"/>
  <c r="AM388" i="13"/>
  <c r="BO388" i="13"/>
  <c r="AM389" i="13"/>
  <c r="AM390" i="13"/>
  <c r="AM391" i="13"/>
  <c r="BO391" i="13" a="1"/>
  <c r="BO391" i="13"/>
  <c r="AM392" i="13"/>
  <c r="BO392" i="13" a="1"/>
  <c r="BO392" i="13"/>
  <c r="AM393" i="13"/>
  <c r="AM394" i="13"/>
  <c r="BO394" i="13" a="1"/>
  <c r="BO394" i="13"/>
  <c r="AH3" i="13"/>
  <c r="AH4" i="13"/>
  <c r="AH5" i="13"/>
  <c r="AH6" i="13"/>
  <c r="AH7" i="13"/>
  <c r="AH8" i="13"/>
  <c r="AH9" i="13"/>
  <c r="AH10" i="13"/>
  <c r="AH11" i="13"/>
  <c r="AH12" i="13"/>
  <c r="AH13" i="13"/>
  <c r="AH14" i="13"/>
  <c r="AH15" i="13"/>
  <c r="AH16" i="13"/>
  <c r="AH17" i="13"/>
  <c r="AH18" i="13"/>
  <c r="AH19" i="13"/>
  <c r="AH20" i="13"/>
  <c r="AH21" i="13"/>
  <c r="AH22" i="13"/>
  <c r="BL27" i="13" a="1"/>
  <c r="BL27" i="13"/>
  <c r="AH23" i="13"/>
  <c r="AH24" i="13"/>
  <c r="AH25" i="13"/>
  <c r="AH26" i="13"/>
  <c r="AH27" i="13"/>
  <c r="AH28" i="13"/>
  <c r="BL28" i="13" a="1"/>
  <c r="BL28" i="13"/>
  <c r="AH29" i="13"/>
  <c r="BL29" i="13"/>
  <c r="AH30" i="13"/>
  <c r="AH31" i="13"/>
  <c r="AH32" i="13"/>
  <c r="AH33" i="13"/>
  <c r="AH34" i="13"/>
  <c r="AH35" i="13"/>
  <c r="AH36" i="13"/>
  <c r="BL38" i="13" a="1"/>
  <c r="BL38" i="13"/>
  <c r="AH37" i="13"/>
  <c r="AH38" i="13"/>
  <c r="AH39" i="13"/>
  <c r="BL39" i="13" a="1"/>
  <c r="BL39" i="13"/>
  <c r="AH40" i="13"/>
  <c r="BL43" i="13"/>
  <c r="AH41" i="13"/>
  <c r="AH42" i="13"/>
  <c r="AH43" i="13"/>
  <c r="AH44" i="13"/>
  <c r="BL44" i="13" a="1"/>
  <c r="BL44" i="13"/>
  <c r="AH45" i="13"/>
  <c r="AH46" i="13"/>
  <c r="AH47" i="13"/>
  <c r="AH48" i="13"/>
  <c r="AH49" i="13"/>
  <c r="AH50" i="13"/>
  <c r="AH51" i="13"/>
  <c r="AH52" i="13"/>
  <c r="AH53" i="13"/>
  <c r="AH54" i="13"/>
  <c r="AH55" i="13"/>
  <c r="AH56" i="13"/>
  <c r="AH57" i="13"/>
  <c r="AH58" i="13"/>
  <c r="AH59" i="13"/>
  <c r="AH60" i="13"/>
  <c r="AH61" i="13"/>
  <c r="AH62" i="13"/>
  <c r="AH63" i="13"/>
  <c r="AH64" i="13"/>
  <c r="BL63" i="13" a="1"/>
  <c r="BL63" i="13"/>
  <c r="BL64" i="13" a="1"/>
  <c r="BL64" i="13"/>
  <c r="AH66" i="13"/>
  <c r="AH67" i="13"/>
  <c r="AH68" i="13"/>
  <c r="AH69" i="13"/>
  <c r="AH70" i="13"/>
  <c r="AH71" i="13"/>
  <c r="BL70" i="13" a="1"/>
  <c r="BL70" i="13"/>
  <c r="BL71" i="13" a="1"/>
  <c r="BL71" i="13"/>
  <c r="AH75" i="13"/>
  <c r="AH76" i="13"/>
  <c r="AH77" i="13"/>
  <c r="AH78" i="13"/>
  <c r="AH79" i="13"/>
  <c r="AH80" i="13"/>
  <c r="AH81" i="13"/>
  <c r="AH82" i="13"/>
  <c r="AH83" i="13"/>
  <c r="AH84" i="13"/>
  <c r="AH85" i="13"/>
  <c r="AH86" i="13"/>
  <c r="AH87" i="13"/>
  <c r="AH88" i="13"/>
  <c r="AH89" i="13"/>
  <c r="AH90" i="13"/>
  <c r="AH91" i="13"/>
  <c r="AH92" i="13"/>
  <c r="AH93" i="13"/>
  <c r="AH94" i="13"/>
  <c r="AH95" i="13"/>
  <c r="AH96" i="13"/>
  <c r="AH97" i="13"/>
  <c r="AH98" i="13"/>
  <c r="AH99" i="13"/>
  <c r="AH100" i="13"/>
  <c r="AH101" i="13"/>
  <c r="AH102" i="13"/>
  <c r="AH103" i="13"/>
  <c r="AH104" i="13"/>
  <c r="AH105" i="13"/>
  <c r="BL107" i="13" a="1"/>
  <c r="BL107" i="13"/>
  <c r="AH72" i="13"/>
  <c r="AH73" i="13"/>
  <c r="AH74" i="13"/>
  <c r="AH106" i="13"/>
  <c r="AH107" i="13"/>
  <c r="AH108" i="13"/>
  <c r="BL108" i="13" a="1"/>
  <c r="BL108" i="13"/>
  <c r="AH109" i="13"/>
  <c r="AH110" i="13"/>
  <c r="AH111" i="13"/>
  <c r="AH112" i="13"/>
  <c r="AH113" i="13"/>
  <c r="BL113" i="13" a="1"/>
  <c r="BL113" i="13"/>
  <c r="AH114" i="13"/>
  <c r="BL114" i="13" a="1"/>
  <c r="BL114" i="13"/>
  <c r="AH115" i="13"/>
  <c r="AH116" i="13"/>
  <c r="AH117" i="13"/>
  <c r="AH118" i="13"/>
  <c r="AH119" i="13"/>
  <c r="AH120" i="13"/>
  <c r="BL120" i="13" a="1"/>
  <c r="BL120" i="13"/>
  <c r="AH121" i="13"/>
  <c r="BL121" i="13" a="1"/>
  <c r="BL121" i="13"/>
  <c r="AH122" i="13"/>
  <c r="BL122" i="13"/>
  <c r="AH123" i="13"/>
  <c r="AH124" i="13"/>
  <c r="BL124" i="13" a="1"/>
  <c r="BL124" i="13"/>
  <c r="AH125" i="13"/>
  <c r="AH126" i="13"/>
  <c r="AH127" i="13"/>
  <c r="BL127" i="13" a="1"/>
  <c r="BL127" i="13"/>
  <c r="AH128" i="13"/>
  <c r="AH129" i="13"/>
  <c r="BL129" i="13" a="1"/>
  <c r="BL129" i="13"/>
  <c r="AH134" i="13"/>
  <c r="AH135" i="13"/>
  <c r="AH136" i="13"/>
  <c r="AH137" i="13"/>
  <c r="AH138" i="13"/>
  <c r="AH139" i="13"/>
  <c r="AH140" i="13"/>
  <c r="AH141" i="13"/>
  <c r="AH142" i="13"/>
  <c r="AH143" i="13"/>
  <c r="AH144" i="13"/>
  <c r="AH145" i="13"/>
  <c r="AH146" i="13"/>
  <c r="AH147" i="13"/>
  <c r="AH148" i="13"/>
  <c r="AH149" i="13"/>
  <c r="AH150" i="13"/>
  <c r="AH151" i="13"/>
  <c r="AH152" i="13"/>
  <c r="AH153" i="13"/>
  <c r="AH154" i="13"/>
  <c r="AH155" i="13"/>
  <c r="AH156" i="13"/>
  <c r="AH157" i="13"/>
  <c r="AH158" i="13"/>
  <c r="AH159" i="13"/>
  <c r="AH160" i="13"/>
  <c r="AH161" i="13"/>
  <c r="AH162" i="13"/>
  <c r="AH163" i="13"/>
  <c r="AH164" i="13"/>
  <c r="AH165" i="13"/>
  <c r="AH166" i="13"/>
  <c r="AH167" i="13"/>
  <c r="AH168" i="13"/>
  <c r="AH169" i="13"/>
  <c r="AH170" i="13"/>
  <c r="AH171" i="13"/>
  <c r="AH172" i="13"/>
  <c r="AH173" i="13"/>
  <c r="AH174" i="13"/>
  <c r="AH175" i="13"/>
  <c r="AH176" i="13"/>
  <c r="AH177" i="13"/>
  <c r="AH178" i="13"/>
  <c r="AH179" i="13"/>
  <c r="AH180" i="13"/>
  <c r="AH181" i="13"/>
  <c r="AH182" i="13"/>
  <c r="BL189" i="13" a="1"/>
  <c r="BL189" i="13"/>
  <c r="AH183" i="13"/>
  <c r="AH184" i="13"/>
  <c r="AH185" i="13"/>
  <c r="AH186" i="13"/>
  <c r="AH187" i="13"/>
  <c r="AH188" i="13"/>
  <c r="AH189" i="13"/>
  <c r="AH190" i="13"/>
  <c r="BL190" i="13" a="1"/>
  <c r="BL190" i="13"/>
  <c r="AH191" i="13"/>
  <c r="AH192" i="13"/>
  <c r="AH193" i="13"/>
  <c r="BL194" i="13" a="1"/>
  <c r="BL194" i="13"/>
  <c r="AH194" i="13"/>
  <c r="AH195" i="13"/>
  <c r="BL195" i="13" a="1"/>
  <c r="BL195" i="13"/>
  <c r="AH196" i="13"/>
  <c r="AH197" i="13"/>
  <c r="AH198" i="13"/>
  <c r="AH199" i="13"/>
  <c r="AH200" i="13"/>
  <c r="AH201" i="13"/>
  <c r="AH202" i="13"/>
  <c r="AH203" i="13"/>
  <c r="AH204" i="13"/>
  <c r="AH205" i="13"/>
  <c r="AH206" i="13"/>
  <c r="AH207" i="13"/>
  <c r="AH208" i="13"/>
  <c r="AH209" i="13"/>
  <c r="BL210" i="13" a="1"/>
  <c r="BL210" i="13"/>
  <c r="AH210" i="13"/>
  <c r="BL211" i="13" a="1"/>
  <c r="BL211" i="13"/>
  <c r="AH211" i="13"/>
  <c r="AH212" i="13"/>
  <c r="AH213" i="13"/>
  <c r="AH214" i="13"/>
  <c r="AH215" i="13"/>
  <c r="AH216" i="13"/>
  <c r="BL217" i="13" a="1"/>
  <c r="BL217" i="13"/>
  <c r="AH217" i="13"/>
  <c r="BL218" i="13" a="1"/>
  <c r="BL218" i="13"/>
  <c r="AH218" i="13"/>
  <c r="AH219" i="13"/>
  <c r="AH220" i="13"/>
  <c r="BL220" i="13" a="1"/>
  <c r="BL220" i="13"/>
  <c r="AH221" i="13"/>
  <c r="AH222" i="13"/>
  <c r="BL222" i="13" a="1"/>
  <c r="BL222" i="13"/>
  <c r="AH223" i="13"/>
  <c r="BL223" i="13"/>
  <c r="AH224" i="13"/>
  <c r="AH225" i="13"/>
  <c r="AH226" i="13"/>
  <c r="AH227" i="13"/>
  <c r="AH228" i="13"/>
  <c r="AH229" i="13"/>
  <c r="AH230" i="13"/>
  <c r="AH231" i="13"/>
  <c r="AH232" i="13"/>
  <c r="AH233" i="13"/>
  <c r="AH234" i="13"/>
  <c r="AH235" i="13"/>
  <c r="AH236" i="13"/>
  <c r="AH237" i="13"/>
  <c r="AH238" i="13"/>
  <c r="BL237" i="13" a="1"/>
  <c r="BL237" i="13"/>
  <c r="AH239" i="13"/>
  <c r="BL239" i="13"/>
  <c r="AH240" i="13"/>
  <c r="AH241" i="13"/>
  <c r="AH242" i="13"/>
  <c r="AH243" i="13"/>
  <c r="AH244" i="13"/>
  <c r="BL244" i="13" a="1"/>
  <c r="BL244" i="13"/>
  <c r="AH245" i="13"/>
  <c r="BL245" i="13" a="1"/>
  <c r="BL245" i="13"/>
  <c r="AH246" i="13"/>
  <c r="AH247" i="13"/>
  <c r="AH248" i="13"/>
  <c r="AH249" i="13"/>
  <c r="AH250" i="13"/>
  <c r="AH251" i="13"/>
  <c r="AH252" i="13"/>
  <c r="AH253" i="13"/>
  <c r="AH254" i="13"/>
  <c r="AH255" i="13"/>
  <c r="AH256" i="13"/>
  <c r="AH257" i="13"/>
  <c r="AH258" i="13"/>
  <c r="AH259" i="13"/>
  <c r="AH260" i="13"/>
  <c r="AH261" i="13"/>
  <c r="AH262" i="13"/>
  <c r="AH263" i="13"/>
  <c r="AH264" i="13"/>
  <c r="AH265" i="13"/>
  <c r="AH266" i="13"/>
  <c r="AH267" i="13"/>
  <c r="AH268" i="13"/>
  <c r="BL269" i="13" a="1"/>
  <c r="BL269" i="13"/>
  <c r="AH269" i="13"/>
  <c r="AH270" i="13"/>
  <c r="BL270" i="13" a="1"/>
  <c r="BL270" i="13"/>
  <c r="AH273" i="13"/>
  <c r="AH274" i="13"/>
  <c r="AH275" i="13"/>
  <c r="AH276" i="13"/>
  <c r="AH277" i="13"/>
  <c r="BL277" i="13" a="1"/>
  <c r="BL277" i="13"/>
  <c r="AH271" i="13"/>
  <c r="AH272" i="13"/>
  <c r="AH278" i="13"/>
  <c r="BL278" i="13" a="1"/>
  <c r="BL278" i="13"/>
  <c r="AH279" i="13"/>
  <c r="BL279" i="13"/>
  <c r="AH280" i="13"/>
  <c r="AH281" i="13"/>
  <c r="AH282" i="13"/>
  <c r="BL282" i="13" a="1"/>
  <c r="BL282" i="13"/>
  <c r="AH283" i="13"/>
  <c r="BL283" i="13" a="1"/>
  <c r="BL283" i="13"/>
  <c r="AH284" i="13"/>
  <c r="AH285" i="13"/>
  <c r="AH286" i="13"/>
  <c r="AH287" i="13"/>
  <c r="BL288" i="13" a="1"/>
  <c r="BL288" i="13"/>
  <c r="AH288" i="13"/>
  <c r="AH289" i="13"/>
  <c r="BL289" i="13" a="1"/>
  <c r="BL289" i="13"/>
  <c r="AH290" i="13"/>
  <c r="AH291" i="13"/>
  <c r="AH292" i="13"/>
  <c r="BL292" i="13" a="1"/>
  <c r="BL292" i="13"/>
  <c r="AH293" i="13"/>
  <c r="AH294" i="13"/>
  <c r="AH295" i="13"/>
  <c r="AH296" i="13"/>
  <c r="AH297" i="13"/>
  <c r="BL297" i="13" a="1"/>
  <c r="BL297" i="13"/>
  <c r="AH298" i="13"/>
  <c r="BL298" i="13"/>
  <c r="AH299" i="13"/>
  <c r="BL299" i="13"/>
  <c r="AH300" i="13"/>
  <c r="BL300" i="13"/>
  <c r="AH301" i="13"/>
  <c r="AH302" i="13"/>
  <c r="AH303" i="13"/>
  <c r="AH304" i="13"/>
  <c r="AH305" i="13"/>
  <c r="AH306" i="13"/>
  <c r="AH307" i="13"/>
  <c r="AH308" i="13"/>
  <c r="AH309" i="13"/>
  <c r="AH310" i="13"/>
  <c r="BL310" i="13" a="1"/>
  <c r="BL310" i="13"/>
  <c r="AH311" i="13"/>
  <c r="AH312" i="13"/>
  <c r="BL312" i="13" a="1"/>
  <c r="BL312" i="13"/>
  <c r="AH313" i="13"/>
  <c r="AH314" i="13"/>
  <c r="AH315" i="13"/>
  <c r="AH316" i="13"/>
  <c r="AH317" i="13"/>
  <c r="AH318" i="13"/>
  <c r="AH319" i="13"/>
  <c r="AH320" i="13"/>
  <c r="AH321" i="13"/>
  <c r="AH322" i="13"/>
  <c r="AH323" i="13"/>
  <c r="AH324" i="13"/>
  <c r="AH325" i="13"/>
  <c r="AH326" i="13"/>
  <c r="AH327" i="13"/>
  <c r="AH328" i="13"/>
  <c r="AH329" i="13"/>
  <c r="AH330" i="13"/>
  <c r="BL330" i="13" a="1"/>
  <c r="BL330" i="13"/>
  <c r="AH331" i="13"/>
  <c r="AH332" i="13"/>
  <c r="AH333" i="13"/>
  <c r="AH334" i="13"/>
  <c r="AH335" i="13"/>
  <c r="AH336" i="13"/>
  <c r="AH337" i="13"/>
  <c r="AH338" i="13"/>
  <c r="BL346" i="13" a="1"/>
  <c r="BL346" i="13"/>
  <c r="AH339" i="13"/>
  <c r="AH340" i="13"/>
  <c r="AH341" i="13"/>
  <c r="AH342" i="13"/>
  <c r="AH343" i="13"/>
  <c r="AH344" i="13"/>
  <c r="AH345" i="13"/>
  <c r="AH346" i="13"/>
  <c r="AH347" i="13"/>
  <c r="BL347" i="13" a="1"/>
  <c r="BL347" i="13"/>
  <c r="AH348" i="13"/>
  <c r="AH349" i="13"/>
  <c r="AH350" i="13"/>
  <c r="AH351" i="13"/>
  <c r="AH352" i="13"/>
  <c r="AH353" i="13"/>
  <c r="BL354" i="13" a="1"/>
  <c r="BL354" i="13"/>
  <c r="AH354" i="13"/>
  <c r="AH355" i="13"/>
  <c r="BL355" i="13" a="1"/>
  <c r="BL355" i="13"/>
  <c r="AH356" i="13"/>
  <c r="BL356" i="13"/>
  <c r="AH357" i="13"/>
  <c r="AH358" i="13"/>
  <c r="AH359" i="13"/>
  <c r="AH360" i="13"/>
  <c r="AH361" i="13"/>
  <c r="AH362" i="13"/>
  <c r="AH363" i="13"/>
  <c r="AH364" i="13"/>
  <c r="AH365" i="13"/>
  <c r="AH366" i="13"/>
  <c r="AH367" i="13"/>
  <c r="AH368" i="13"/>
  <c r="AH369" i="13"/>
  <c r="BL369" i="13" a="1"/>
  <c r="BL369" i="13"/>
  <c r="AH370" i="13"/>
  <c r="BL370" i="13" a="1"/>
  <c r="BL370" i="13"/>
  <c r="AH371" i="13"/>
  <c r="AH372" i="13"/>
  <c r="AH373" i="13"/>
  <c r="AH374" i="13"/>
  <c r="AH375" i="13"/>
  <c r="AH376" i="13"/>
  <c r="AH377" i="13"/>
  <c r="BL386" i="13" a="1"/>
  <c r="BL386" i="13"/>
  <c r="AH378" i="13"/>
  <c r="AH379" i="13"/>
  <c r="AH380" i="13"/>
  <c r="AH381" i="13"/>
  <c r="AH382" i="13"/>
  <c r="AH383" i="13"/>
  <c r="AH384" i="13"/>
  <c r="AH385" i="13"/>
  <c r="AH386" i="13"/>
  <c r="AH387" i="13"/>
  <c r="BL387" i="13" a="1"/>
  <c r="BL387" i="13"/>
  <c r="AH388" i="13"/>
  <c r="BL388" i="13"/>
  <c r="AH389" i="13"/>
  <c r="AH390" i="13"/>
  <c r="AH391" i="13"/>
  <c r="BL391" i="13" a="1"/>
  <c r="BL391" i="13"/>
  <c r="AH392" i="13"/>
  <c r="BL392" i="13" a="1"/>
  <c r="BL392" i="13"/>
  <c r="AH393" i="13"/>
  <c r="AH394" i="13"/>
  <c r="BL394" i="13" a="1"/>
  <c r="BL394" i="13"/>
  <c r="AC3" i="13"/>
  <c r="AC4" i="13"/>
  <c r="AC5" i="13"/>
  <c r="AC6" i="13"/>
  <c r="AC7" i="13"/>
  <c r="AC8" i="13"/>
  <c r="AC9" i="13"/>
  <c r="AC10" i="13"/>
  <c r="AC11" i="13"/>
  <c r="AC12" i="13"/>
  <c r="AC13" i="13"/>
  <c r="AC14" i="13"/>
  <c r="AC15" i="13"/>
  <c r="AC16" i="13"/>
  <c r="AC17" i="13"/>
  <c r="AC18" i="13"/>
  <c r="AC19" i="13"/>
  <c r="AC20" i="13"/>
  <c r="AC21" i="13"/>
  <c r="AC22" i="13"/>
  <c r="BI27" i="13" a="1"/>
  <c r="BI27" i="13"/>
  <c r="AC23" i="13"/>
  <c r="AC24" i="13"/>
  <c r="AC25" i="13"/>
  <c r="AC26" i="13"/>
  <c r="AC27" i="13"/>
  <c r="AC28" i="13"/>
  <c r="BI28" i="13" a="1"/>
  <c r="BI28" i="13"/>
  <c r="AC29" i="13"/>
  <c r="BI29" i="13"/>
  <c r="AC30" i="13"/>
  <c r="AC31" i="13"/>
  <c r="AC32" i="13"/>
  <c r="AC33" i="13"/>
  <c r="AC34" i="13"/>
  <c r="AC35" i="13"/>
  <c r="AC36" i="13"/>
  <c r="BI38" i="13" a="1"/>
  <c r="BI38" i="13"/>
  <c r="AC37" i="13"/>
  <c r="AC38" i="13"/>
  <c r="AC39" i="13"/>
  <c r="BI39" i="13" a="1"/>
  <c r="BI39" i="13"/>
  <c r="AC40" i="13"/>
  <c r="BI43" i="13"/>
  <c r="AC41" i="13"/>
  <c r="AC42" i="13"/>
  <c r="AC43" i="13"/>
  <c r="AC44" i="13"/>
  <c r="BI44" i="13" a="1"/>
  <c r="BI44" i="13"/>
  <c r="AC45" i="13"/>
  <c r="AC46" i="13"/>
  <c r="AC47" i="13"/>
  <c r="AC48" i="13"/>
  <c r="AC49" i="13"/>
  <c r="AC50" i="13"/>
  <c r="AC51" i="13"/>
  <c r="AC52" i="13"/>
  <c r="AC53" i="13"/>
  <c r="AC54" i="13"/>
  <c r="AC55" i="13"/>
  <c r="AC56" i="13"/>
  <c r="AC57" i="13"/>
  <c r="AC58" i="13"/>
  <c r="AC59" i="13"/>
  <c r="AC60" i="13"/>
  <c r="AC61" i="13"/>
  <c r="AC62" i="13"/>
  <c r="AC63" i="13"/>
  <c r="AC64" i="13"/>
  <c r="BI63" i="13" a="1"/>
  <c r="BI63" i="13"/>
  <c r="BI64" i="13" a="1"/>
  <c r="BI64" i="13"/>
  <c r="AC66" i="13"/>
  <c r="AC67" i="13"/>
  <c r="AC68" i="13"/>
  <c r="AC69" i="13"/>
  <c r="AC70" i="13"/>
  <c r="AC71" i="13"/>
  <c r="BI70" i="13" a="1"/>
  <c r="BI70" i="13"/>
  <c r="BI71" i="13" a="1"/>
  <c r="BI71" i="13"/>
  <c r="AC75" i="13"/>
  <c r="AC76" i="13"/>
  <c r="AC77" i="13"/>
  <c r="AC78" i="13"/>
  <c r="AC79" i="13"/>
  <c r="AC80" i="13"/>
  <c r="AC81" i="13"/>
  <c r="AC82" i="13"/>
  <c r="AC83" i="13"/>
  <c r="AC84" i="13"/>
  <c r="AC85" i="13"/>
  <c r="AC86" i="13"/>
  <c r="AC87" i="13"/>
  <c r="AC88" i="13"/>
  <c r="AC89" i="13"/>
  <c r="AC90" i="13"/>
  <c r="AC91" i="13"/>
  <c r="AC92" i="13"/>
  <c r="AC93" i="13"/>
  <c r="AC94" i="13"/>
  <c r="AC95" i="13"/>
  <c r="AC96" i="13"/>
  <c r="AC97" i="13"/>
  <c r="AC98" i="13"/>
  <c r="AC99" i="13"/>
  <c r="AC100" i="13"/>
  <c r="AC101" i="13"/>
  <c r="AC102" i="13"/>
  <c r="AC103" i="13"/>
  <c r="AC104" i="13"/>
  <c r="AC105" i="13"/>
  <c r="BI107" i="13" a="1"/>
  <c r="BI107" i="13"/>
  <c r="AC72" i="13"/>
  <c r="AC73" i="13"/>
  <c r="AC74" i="13"/>
  <c r="AC106" i="13"/>
  <c r="AC107" i="13"/>
  <c r="AC108" i="13"/>
  <c r="BI108" i="13" a="1"/>
  <c r="BI108" i="13"/>
  <c r="AC109" i="13"/>
  <c r="AC110" i="13"/>
  <c r="AC111" i="13"/>
  <c r="AC112" i="13"/>
  <c r="AC113" i="13"/>
  <c r="BI113" i="13" a="1"/>
  <c r="BI113" i="13"/>
  <c r="AC114" i="13"/>
  <c r="BI114" i="13" a="1"/>
  <c r="BI114" i="13"/>
  <c r="AC115" i="13"/>
  <c r="AC116" i="13"/>
  <c r="AC117" i="13"/>
  <c r="AC118" i="13"/>
  <c r="AC119" i="13"/>
  <c r="AC120" i="13"/>
  <c r="BI120" i="13" a="1"/>
  <c r="BI120" i="13"/>
  <c r="AC121" i="13"/>
  <c r="BI121" i="13" a="1"/>
  <c r="BI121" i="13"/>
  <c r="AC122" i="13"/>
  <c r="BI122" i="13"/>
  <c r="AC123" i="13"/>
  <c r="AC124" i="13"/>
  <c r="BI124" i="13" a="1"/>
  <c r="BI124" i="13"/>
  <c r="AC125" i="13"/>
  <c r="AC126" i="13"/>
  <c r="AC127" i="13"/>
  <c r="BI127" i="13" a="1"/>
  <c r="BI127" i="13"/>
  <c r="AC128" i="13"/>
  <c r="AC129" i="13"/>
  <c r="BI129" i="13" a="1"/>
  <c r="BI129" i="13"/>
  <c r="AC134" i="13"/>
  <c r="AC135" i="13"/>
  <c r="AC136" i="13"/>
  <c r="AC137" i="13"/>
  <c r="AC138" i="13"/>
  <c r="AC139" i="13"/>
  <c r="AC140" i="13"/>
  <c r="AC141" i="13"/>
  <c r="AC142" i="13"/>
  <c r="AC143" i="13"/>
  <c r="AC144" i="13"/>
  <c r="AC145" i="13"/>
  <c r="AC146" i="13"/>
  <c r="AC147" i="13"/>
  <c r="AC148" i="13"/>
  <c r="AC149" i="13"/>
  <c r="AC150" i="13"/>
  <c r="AC151" i="13"/>
  <c r="AC152" i="13"/>
  <c r="AC153" i="13"/>
  <c r="AC154" i="13"/>
  <c r="AC155" i="13"/>
  <c r="AC156" i="13"/>
  <c r="AC157" i="13"/>
  <c r="AC158" i="13"/>
  <c r="AC159" i="13"/>
  <c r="AC160" i="13"/>
  <c r="AC161" i="13"/>
  <c r="AC162" i="13"/>
  <c r="AC163" i="13"/>
  <c r="AC164" i="13"/>
  <c r="AC165" i="13"/>
  <c r="AC166" i="13"/>
  <c r="AC167" i="13"/>
  <c r="AC168" i="13"/>
  <c r="AC169" i="13"/>
  <c r="AC170" i="13"/>
  <c r="AC171" i="13"/>
  <c r="AC172" i="13"/>
  <c r="AC173" i="13"/>
  <c r="AC174" i="13"/>
  <c r="AC175" i="13"/>
  <c r="AC176" i="13"/>
  <c r="AC177" i="13"/>
  <c r="AC178" i="13"/>
  <c r="AC179" i="13"/>
  <c r="AC180" i="13"/>
  <c r="AC181" i="13"/>
  <c r="AC182" i="13"/>
  <c r="BI189" i="13" a="1"/>
  <c r="BI189" i="13"/>
  <c r="AC183" i="13"/>
  <c r="AC184" i="13"/>
  <c r="AC185" i="13"/>
  <c r="AC186" i="13"/>
  <c r="AC187" i="13"/>
  <c r="AC188" i="13"/>
  <c r="AC189" i="13"/>
  <c r="AC190" i="13"/>
  <c r="BI190" i="13" a="1"/>
  <c r="BI190" i="13"/>
  <c r="AC191" i="13"/>
  <c r="AC192" i="13"/>
  <c r="AC193" i="13"/>
  <c r="BI194" i="13" a="1"/>
  <c r="BI194" i="13"/>
  <c r="AC194" i="13"/>
  <c r="AC195" i="13"/>
  <c r="BI195" i="13" a="1"/>
  <c r="BI195" i="13"/>
  <c r="AC196" i="13"/>
  <c r="AC197" i="13"/>
  <c r="AC198" i="13"/>
  <c r="AC199" i="13"/>
  <c r="AC200" i="13"/>
  <c r="AC201" i="13"/>
  <c r="AC202" i="13"/>
  <c r="AC203" i="13"/>
  <c r="AC204" i="13"/>
  <c r="AC205" i="13"/>
  <c r="AC206" i="13"/>
  <c r="AC207" i="13"/>
  <c r="AC208" i="13"/>
  <c r="AC209" i="13"/>
  <c r="BI210" i="13" a="1"/>
  <c r="BI210" i="13"/>
  <c r="AC210" i="13"/>
  <c r="BI211" i="13" a="1"/>
  <c r="BI211" i="13"/>
  <c r="AC211" i="13"/>
  <c r="AC212" i="13"/>
  <c r="AC213" i="13"/>
  <c r="AC214" i="13"/>
  <c r="AC215" i="13"/>
  <c r="AC216" i="13"/>
  <c r="BI217" i="13" a="1"/>
  <c r="BI217" i="13"/>
  <c r="AC217" i="13"/>
  <c r="BI218" i="13" a="1"/>
  <c r="BI218" i="13"/>
  <c r="AC218" i="13"/>
  <c r="AC219" i="13"/>
  <c r="AC220" i="13"/>
  <c r="BI220" i="13" a="1"/>
  <c r="BI220" i="13"/>
  <c r="AC221" i="13"/>
  <c r="AC222" i="13"/>
  <c r="BI222" i="13" a="1"/>
  <c r="BI222" i="13"/>
  <c r="AC223" i="13"/>
  <c r="BI223" i="13"/>
  <c r="AC224" i="13"/>
  <c r="AC225" i="13"/>
  <c r="AC226" i="13"/>
  <c r="AC227" i="13"/>
  <c r="AC228" i="13"/>
  <c r="AC229" i="13"/>
  <c r="AC230" i="13"/>
  <c r="AC231" i="13"/>
  <c r="AC232" i="13"/>
  <c r="AC233" i="13"/>
  <c r="AC234" i="13"/>
  <c r="AC235" i="13"/>
  <c r="AC236" i="13"/>
  <c r="AC237" i="13"/>
  <c r="AC238" i="13"/>
  <c r="BI237" i="13" a="1"/>
  <c r="BI237" i="13"/>
  <c r="AC239" i="13"/>
  <c r="BI239" i="13"/>
  <c r="AC240" i="13"/>
  <c r="AC241" i="13"/>
  <c r="AC242" i="13"/>
  <c r="AC243" i="13"/>
  <c r="AC244" i="13"/>
  <c r="BI244" i="13" a="1"/>
  <c r="BI244" i="13"/>
  <c r="AC245" i="13"/>
  <c r="BI245" i="13" a="1"/>
  <c r="BI245" i="13"/>
  <c r="AC246" i="13"/>
  <c r="AC247" i="13"/>
  <c r="AC248" i="13"/>
  <c r="AC249" i="13"/>
  <c r="AC250" i="13"/>
  <c r="AC251" i="13"/>
  <c r="AC252" i="13"/>
  <c r="AC253" i="13"/>
  <c r="AC254" i="13"/>
  <c r="AC255" i="13"/>
  <c r="AC256" i="13"/>
  <c r="AC257" i="13"/>
  <c r="AC258" i="13"/>
  <c r="AC259" i="13"/>
  <c r="AC260" i="13"/>
  <c r="AC261" i="13"/>
  <c r="AC262" i="13"/>
  <c r="AC263" i="13"/>
  <c r="AC264" i="13"/>
  <c r="AC265" i="13"/>
  <c r="AC266" i="13"/>
  <c r="AC267" i="13"/>
  <c r="AC268" i="13"/>
  <c r="BI269" i="13" a="1"/>
  <c r="BI269" i="13"/>
  <c r="AC269" i="13"/>
  <c r="AC270" i="13"/>
  <c r="BI270" i="13" a="1"/>
  <c r="BI270" i="13"/>
  <c r="AC273" i="13"/>
  <c r="AC274" i="13"/>
  <c r="AC275" i="13"/>
  <c r="AC276" i="13"/>
  <c r="AC277" i="13"/>
  <c r="BI277" i="13" a="1"/>
  <c r="BI277" i="13"/>
  <c r="AC271" i="13"/>
  <c r="AC272" i="13"/>
  <c r="AC278" i="13"/>
  <c r="BI278" i="13" a="1"/>
  <c r="BI278" i="13"/>
  <c r="AC279" i="13"/>
  <c r="BI279" i="13"/>
  <c r="AC280" i="13"/>
  <c r="AC281" i="13"/>
  <c r="AC282" i="13"/>
  <c r="BI282" i="13" a="1"/>
  <c r="BI282" i="13"/>
  <c r="AC283" i="13"/>
  <c r="BI283" i="13" a="1"/>
  <c r="BI283" i="13"/>
  <c r="AC284" i="13"/>
  <c r="AC285" i="13"/>
  <c r="AC286" i="13"/>
  <c r="AC287" i="13"/>
  <c r="BI288" i="13" a="1"/>
  <c r="BI288" i="13"/>
  <c r="AC288" i="13"/>
  <c r="AC289" i="13"/>
  <c r="BI289" i="13" a="1"/>
  <c r="BI289" i="13"/>
  <c r="AC290" i="13"/>
  <c r="AC291" i="13"/>
  <c r="AC292" i="13"/>
  <c r="BI292" i="13" a="1"/>
  <c r="BI292" i="13"/>
  <c r="AC293" i="13"/>
  <c r="AC294" i="13"/>
  <c r="AC295" i="13"/>
  <c r="AC296" i="13"/>
  <c r="AC297" i="13"/>
  <c r="BI297" i="13" a="1"/>
  <c r="BI297" i="13"/>
  <c r="AC298" i="13"/>
  <c r="BI298" i="13"/>
  <c r="AC299" i="13"/>
  <c r="BI299" i="13"/>
  <c r="AC300" i="13"/>
  <c r="BI300" i="13"/>
  <c r="AC301" i="13"/>
  <c r="AC302" i="13"/>
  <c r="AC303" i="13"/>
  <c r="AC304" i="13"/>
  <c r="AC305" i="13"/>
  <c r="AC306" i="13"/>
  <c r="AC307" i="13"/>
  <c r="AC308" i="13"/>
  <c r="AC309" i="13"/>
  <c r="AC310" i="13"/>
  <c r="BI310" i="13" a="1"/>
  <c r="BI310" i="13"/>
  <c r="AC311" i="13"/>
  <c r="AC312" i="13"/>
  <c r="BI312" i="13" a="1"/>
  <c r="BI312" i="13"/>
  <c r="AC313" i="13"/>
  <c r="AC314" i="13"/>
  <c r="AC315" i="13"/>
  <c r="AC316" i="13"/>
  <c r="AC317" i="13"/>
  <c r="AC318" i="13"/>
  <c r="AC319" i="13"/>
  <c r="AC320" i="13"/>
  <c r="AC321" i="13"/>
  <c r="AC322" i="13"/>
  <c r="AC323" i="13"/>
  <c r="AC324" i="13"/>
  <c r="AC325" i="13"/>
  <c r="AC326" i="13"/>
  <c r="AC327" i="13"/>
  <c r="AC328" i="13"/>
  <c r="AC329" i="13"/>
  <c r="AC330" i="13"/>
  <c r="BI330" i="13" a="1"/>
  <c r="BI330" i="13"/>
  <c r="AC331" i="13"/>
  <c r="AC332" i="13"/>
  <c r="AC333" i="13"/>
  <c r="AC334" i="13"/>
  <c r="AC335" i="13"/>
  <c r="AC336" i="13"/>
  <c r="AC337" i="13"/>
  <c r="AC338" i="13"/>
  <c r="BI346" i="13" a="1"/>
  <c r="BI346" i="13"/>
  <c r="AC339" i="13"/>
  <c r="AC340" i="13"/>
  <c r="AC341" i="13"/>
  <c r="AC342" i="13"/>
  <c r="AC343" i="13"/>
  <c r="AC344" i="13"/>
  <c r="AC345" i="13"/>
  <c r="AC346" i="13"/>
  <c r="AC347" i="13"/>
  <c r="BI347" i="13" a="1"/>
  <c r="BI347" i="13"/>
  <c r="AC348" i="13"/>
  <c r="AC349" i="13"/>
  <c r="AC350" i="13"/>
  <c r="AC351" i="13"/>
  <c r="AC352" i="13"/>
  <c r="AC353" i="13"/>
  <c r="BI354" i="13" a="1"/>
  <c r="BI354" i="13"/>
  <c r="AC354" i="13"/>
  <c r="AC355" i="13"/>
  <c r="BI355" i="13" a="1"/>
  <c r="BI355" i="13"/>
  <c r="AC356" i="13"/>
  <c r="BI356" i="13"/>
  <c r="AC357" i="13"/>
  <c r="AC358" i="13"/>
  <c r="AC359" i="13"/>
  <c r="AC360" i="13"/>
  <c r="AC361" i="13"/>
  <c r="AC362" i="13"/>
  <c r="AC363" i="13"/>
  <c r="AC364" i="13"/>
  <c r="AC365" i="13"/>
  <c r="AC366" i="13"/>
  <c r="AC367" i="13"/>
  <c r="AC368" i="13"/>
  <c r="AC369" i="13"/>
  <c r="BI369" i="13" a="1"/>
  <c r="BI369" i="13"/>
  <c r="AC370" i="13"/>
  <c r="BI370" i="13" a="1"/>
  <c r="BI370" i="13"/>
  <c r="AC371" i="13"/>
  <c r="AC372" i="13"/>
  <c r="AC373" i="13"/>
  <c r="AC374" i="13"/>
  <c r="AC375" i="13"/>
  <c r="AC376" i="13"/>
  <c r="AC377" i="13"/>
  <c r="BI386" i="13" a="1"/>
  <c r="BI386" i="13"/>
  <c r="AC378" i="13"/>
  <c r="AC379" i="13"/>
  <c r="AC380" i="13"/>
  <c r="AC381" i="13"/>
  <c r="AC382" i="13"/>
  <c r="AC383" i="13"/>
  <c r="AC384" i="13"/>
  <c r="AC385" i="13"/>
  <c r="AC386" i="13"/>
  <c r="AC387" i="13"/>
  <c r="BI387" i="13" a="1"/>
  <c r="BI387" i="13"/>
  <c r="AC388" i="13"/>
  <c r="BI388" i="13"/>
  <c r="AC389" i="13"/>
  <c r="AC390" i="13"/>
  <c r="AC391" i="13"/>
  <c r="BI391" i="13" a="1"/>
  <c r="BI391" i="13"/>
  <c r="AC392" i="13"/>
  <c r="BI392" i="13" a="1"/>
  <c r="BI392" i="13"/>
  <c r="AC393" i="13"/>
  <c r="AC394" i="13"/>
  <c r="BI394" i="13" a="1"/>
  <c r="BI394" i="13"/>
  <c r="X3" i="13"/>
  <c r="X4" i="13"/>
  <c r="X5" i="13"/>
  <c r="X6" i="13"/>
  <c r="X7" i="13"/>
  <c r="X8" i="13"/>
  <c r="X9" i="13"/>
  <c r="X10" i="13"/>
  <c r="X11" i="13"/>
  <c r="X12" i="13"/>
  <c r="X13" i="13"/>
  <c r="X14" i="13"/>
  <c r="X15" i="13"/>
  <c r="X16" i="13"/>
  <c r="X17" i="13"/>
  <c r="X18" i="13"/>
  <c r="X19" i="13"/>
  <c r="X20" i="13"/>
  <c r="X21" i="13"/>
  <c r="X22" i="13"/>
  <c r="BF27" i="13" a="1"/>
  <c r="BF27" i="13"/>
  <c r="X23" i="13"/>
  <c r="X24" i="13"/>
  <c r="X25" i="13"/>
  <c r="X26" i="13"/>
  <c r="X27" i="13"/>
  <c r="X28" i="13"/>
  <c r="BF28" i="13" a="1"/>
  <c r="BF28" i="13"/>
  <c r="X29" i="13"/>
  <c r="BF29" i="13"/>
  <c r="X30" i="13"/>
  <c r="X31" i="13"/>
  <c r="X32" i="13"/>
  <c r="X33" i="13"/>
  <c r="X34" i="13"/>
  <c r="X35" i="13"/>
  <c r="X36" i="13"/>
  <c r="BF38" i="13" a="1"/>
  <c r="BF38" i="13"/>
  <c r="X37" i="13"/>
  <c r="X38" i="13"/>
  <c r="X39" i="13"/>
  <c r="BF39" i="13" a="1"/>
  <c r="BF39" i="13"/>
  <c r="X40" i="13"/>
  <c r="BF43" i="13"/>
  <c r="X41" i="13"/>
  <c r="X42" i="13"/>
  <c r="X43" i="13"/>
  <c r="X44" i="13"/>
  <c r="BF44" i="13" a="1"/>
  <c r="BF44" i="13"/>
  <c r="X45" i="13"/>
  <c r="X46" i="13"/>
  <c r="X47" i="13"/>
  <c r="X48" i="13"/>
  <c r="X49" i="13"/>
  <c r="X50" i="13"/>
  <c r="X51" i="13"/>
  <c r="X52" i="13"/>
  <c r="X53" i="13"/>
  <c r="X54" i="13"/>
  <c r="X55" i="13"/>
  <c r="X56" i="13"/>
  <c r="X57" i="13"/>
  <c r="X58" i="13"/>
  <c r="X59" i="13"/>
  <c r="X60" i="13"/>
  <c r="X61" i="13"/>
  <c r="X62" i="13"/>
  <c r="X63" i="13"/>
  <c r="X64" i="13"/>
  <c r="BF63" i="13" a="1"/>
  <c r="BF63" i="13"/>
  <c r="BF64" i="13" a="1"/>
  <c r="BF64" i="13"/>
  <c r="X66" i="13"/>
  <c r="X67" i="13"/>
  <c r="X68" i="13"/>
  <c r="X69" i="13"/>
  <c r="X70" i="13"/>
  <c r="X71" i="13"/>
  <c r="BF70" i="13" a="1"/>
  <c r="BF70" i="13"/>
  <c r="BF71" i="13" a="1"/>
  <c r="BF71" i="13"/>
  <c r="X75" i="13"/>
  <c r="X76" i="13"/>
  <c r="X77" i="13"/>
  <c r="X78" i="13"/>
  <c r="X79" i="13"/>
  <c r="X80" i="13"/>
  <c r="X81" i="13"/>
  <c r="X82" i="13"/>
  <c r="X83" i="13"/>
  <c r="X84" i="13"/>
  <c r="X85" i="13"/>
  <c r="X86" i="13"/>
  <c r="X87" i="13"/>
  <c r="X88" i="13"/>
  <c r="X89" i="13"/>
  <c r="X90" i="13"/>
  <c r="X91" i="13"/>
  <c r="X92" i="13"/>
  <c r="X93" i="13"/>
  <c r="X94" i="13"/>
  <c r="X95" i="13"/>
  <c r="X96" i="13"/>
  <c r="X97" i="13"/>
  <c r="X98" i="13"/>
  <c r="X99" i="13"/>
  <c r="X100" i="13"/>
  <c r="X101" i="13"/>
  <c r="X102" i="13"/>
  <c r="X103" i="13"/>
  <c r="X104" i="13"/>
  <c r="X105" i="13"/>
  <c r="BF107" i="13" a="1"/>
  <c r="BF107" i="13"/>
  <c r="X72" i="13"/>
  <c r="X73" i="13"/>
  <c r="X74" i="13"/>
  <c r="X106" i="13"/>
  <c r="X107" i="13"/>
  <c r="X108" i="13"/>
  <c r="BF108" i="13" a="1"/>
  <c r="BF108" i="13"/>
  <c r="X109" i="13"/>
  <c r="X110" i="13"/>
  <c r="X111" i="13"/>
  <c r="X112" i="13"/>
  <c r="X113" i="13"/>
  <c r="BF113" i="13" a="1"/>
  <c r="BF113" i="13"/>
  <c r="X114" i="13"/>
  <c r="BF114" i="13" a="1"/>
  <c r="BF114" i="13"/>
  <c r="X115" i="13"/>
  <c r="X116" i="13"/>
  <c r="X117" i="13"/>
  <c r="X118" i="13"/>
  <c r="X119" i="13"/>
  <c r="X120" i="13"/>
  <c r="BF120" i="13" a="1"/>
  <c r="BF120" i="13"/>
  <c r="X121" i="13"/>
  <c r="BF121" i="13" a="1"/>
  <c r="BF121" i="13"/>
  <c r="X122" i="13"/>
  <c r="BF122" i="13"/>
  <c r="X123" i="13"/>
  <c r="X124" i="13"/>
  <c r="BF124" i="13" a="1"/>
  <c r="BF124" i="13"/>
  <c r="X125" i="13"/>
  <c r="X126" i="13"/>
  <c r="X127" i="13"/>
  <c r="BF127" i="13" a="1"/>
  <c r="BF127" i="13"/>
  <c r="X128" i="13"/>
  <c r="X129" i="13"/>
  <c r="BF129" i="13" a="1"/>
  <c r="BF129" i="13"/>
  <c r="X134" i="13"/>
  <c r="X135" i="13"/>
  <c r="X136" i="13"/>
  <c r="X137" i="13"/>
  <c r="X138" i="13"/>
  <c r="X139" i="13"/>
  <c r="X140" i="13"/>
  <c r="X141" i="13"/>
  <c r="X142" i="13"/>
  <c r="X143" i="13"/>
  <c r="X144" i="13"/>
  <c r="X145" i="13"/>
  <c r="X146" i="13"/>
  <c r="X147" i="13"/>
  <c r="X148" i="13"/>
  <c r="X149" i="13"/>
  <c r="X150" i="13"/>
  <c r="X151" i="13"/>
  <c r="X152" i="13"/>
  <c r="X153" i="13"/>
  <c r="X154" i="13"/>
  <c r="X155" i="13"/>
  <c r="X156" i="13"/>
  <c r="X157" i="13"/>
  <c r="X158" i="13"/>
  <c r="X159" i="13"/>
  <c r="X160" i="13"/>
  <c r="X161" i="13"/>
  <c r="X162" i="13"/>
  <c r="X163" i="13"/>
  <c r="X164" i="13"/>
  <c r="X165" i="13"/>
  <c r="X166" i="13"/>
  <c r="X167" i="13"/>
  <c r="X168" i="13"/>
  <c r="X169" i="13"/>
  <c r="X170" i="13"/>
  <c r="X171" i="13"/>
  <c r="X172" i="13"/>
  <c r="X173" i="13"/>
  <c r="X174" i="13"/>
  <c r="X175" i="13"/>
  <c r="X176" i="13"/>
  <c r="X177" i="13"/>
  <c r="X178" i="13"/>
  <c r="X179" i="13"/>
  <c r="X180" i="13"/>
  <c r="X181" i="13"/>
  <c r="X182" i="13"/>
  <c r="BF189" i="13" a="1"/>
  <c r="BF189" i="13"/>
  <c r="X183" i="13"/>
  <c r="X184" i="13"/>
  <c r="X185" i="13"/>
  <c r="X186" i="13"/>
  <c r="X187" i="13"/>
  <c r="X188" i="13"/>
  <c r="X189" i="13"/>
  <c r="X190" i="13"/>
  <c r="BF190" i="13" a="1"/>
  <c r="BF190" i="13"/>
  <c r="X191" i="13"/>
  <c r="X192" i="13"/>
  <c r="X193" i="13"/>
  <c r="BF194" i="13" a="1"/>
  <c r="BF194" i="13"/>
  <c r="X194" i="13"/>
  <c r="X195" i="13"/>
  <c r="BF195" i="13" a="1"/>
  <c r="BF195" i="13"/>
  <c r="X196" i="13"/>
  <c r="X197" i="13"/>
  <c r="X198" i="13"/>
  <c r="X199" i="13"/>
  <c r="X200" i="13"/>
  <c r="X201" i="13"/>
  <c r="X202" i="13"/>
  <c r="X203" i="13"/>
  <c r="X204" i="13"/>
  <c r="X205" i="13"/>
  <c r="X206" i="13"/>
  <c r="X207" i="13"/>
  <c r="X208" i="13"/>
  <c r="X209" i="13"/>
  <c r="BF210" i="13" a="1"/>
  <c r="BF210" i="13"/>
  <c r="X210" i="13"/>
  <c r="BF211" i="13" a="1"/>
  <c r="BF211" i="13"/>
  <c r="X211" i="13"/>
  <c r="X212" i="13"/>
  <c r="X213" i="13"/>
  <c r="X214" i="13"/>
  <c r="X215" i="13"/>
  <c r="X216" i="13"/>
  <c r="BF217" i="13" a="1"/>
  <c r="BF217" i="13"/>
  <c r="X217" i="13"/>
  <c r="BF218" i="13" a="1"/>
  <c r="BF218" i="13"/>
  <c r="X218" i="13"/>
  <c r="X219" i="13"/>
  <c r="X220" i="13"/>
  <c r="BF220" i="13" a="1"/>
  <c r="BF220" i="13"/>
  <c r="X221" i="13"/>
  <c r="X222" i="13"/>
  <c r="BF222" i="13" a="1"/>
  <c r="BF222" i="13"/>
  <c r="X223" i="13"/>
  <c r="BF223" i="13"/>
  <c r="X224" i="13"/>
  <c r="X225" i="13"/>
  <c r="X226" i="13"/>
  <c r="X227" i="13"/>
  <c r="X228" i="13"/>
  <c r="X229" i="13"/>
  <c r="X230" i="13"/>
  <c r="X231" i="13"/>
  <c r="X232" i="13"/>
  <c r="X233" i="13"/>
  <c r="X234" i="13"/>
  <c r="X235" i="13"/>
  <c r="X236" i="13"/>
  <c r="X237" i="13"/>
  <c r="X238" i="13"/>
  <c r="BF237" i="13" a="1"/>
  <c r="BF237" i="13"/>
  <c r="X239" i="13"/>
  <c r="BF239" i="13"/>
  <c r="X240" i="13"/>
  <c r="X241" i="13"/>
  <c r="X242" i="13"/>
  <c r="X243" i="13"/>
  <c r="X244" i="13"/>
  <c r="BF244" i="13" a="1"/>
  <c r="BF244" i="13"/>
  <c r="X245" i="13"/>
  <c r="BF245" i="13" a="1"/>
  <c r="BF245" i="13"/>
  <c r="X246" i="13"/>
  <c r="X247" i="13"/>
  <c r="X248" i="13"/>
  <c r="X249" i="13"/>
  <c r="X250" i="13"/>
  <c r="X251" i="13"/>
  <c r="X252" i="13"/>
  <c r="X253" i="13"/>
  <c r="X254" i="13"/>
  <c r="X255" i="13"/>
  <c r="X256" i="13"/>
  <c r="X257" i="13"/>
  <c r="X258" i="13"/>
  <c r="X259" i="13"/>
  <c r="X260" i="13"/>
  <c r="X261" i="13"/>
  <c r="X262" i="13"/>
  <c r="X263" i="13"/>
  <c r="X264" i="13"/>
  <c r="X265" i="13"/>
  <c r="X266" i="13"/>
  <c r="X267" i="13"/>
  <c r="X268" i="13"/>
  <c r="BF269" i="13" a="1"/>
  <c r="BF269" i="13"/>
  <c r="X269" i="13"/>
  <c r="X270" i="13"/>
  <c r="BF270" i="13" a="1"/>
  <c r="BF270" i="13"/>
  <c r="X273" i="13"/>
  <c r="X274" i="13"/>
  <c r="X275" i="13"/>
  <c r="X276" i="13"/>
  <c r="X277" i="13"/>
  <c r="BF277" i="13" a="1"/>
  <c r="BF277" i="13"/>
  <c r="X271" i="13"/>
  <c r="X272" i="13"/>
  <c r="X278" i="13"/>
  <c r="BF278" i="13" a="1"/>
  <c r="BF278" i="13"/>
  <c r="X279" i="13"/>
  <c r="BF279" i="13"/>
  <c r="X280" i="13"/>
  <c r="X281" i="13"/>
  <c r="X282" i="13"/>
  <c r="BF282" i="13" a="1"/>
  <c r="BF282" i="13"/>
  <c r="X283" i="13"/>
  <c r="BF283" i="13" a="1"/>
  <c r="BF283" i="13"/>
  <c r="X284" i="13"/>
  <c r="X285" i="13"/>
  <c r="X286" i="13"/>
  <c r="X287" i="13"/>
  <c r="BF288" i="13" a="1"/>
  <c r="BF288" i="13"/>
  <c r="X288" i="13"/>
  <c r="X289" i="13"/>
  <c r="BF289" i="13" a="1"/>
  <c r="BF289" i="13"/>
  <c r="X290" i="13"/>
  <c r="X291" i="13"/>
  <c r="X292" i="13"/>
  <c r="BF292" i="13" a="1"/>
  <c r="BF292" i="13"/>
  <c r="X293" i="13"/>
  <c r="X294" i="13"/>
  <c r="X295" i="13"/>
  <c r="X296" i="13"/>
  <c r="X297" i="13"/>
  <c r="BF297" i="13" a="1"/>
  <c r="BF297" i="13"/>
  <c r="X298" i="13"/>
  <c r="BF298" i="13"/>
  <c r="X299" i="13"/>
  <c r="BF299" i="13"/>
  <c r="X300" i="13"/>
  <c r="BF300" i="13"/>
  <c r="X301" i="13"/>
  <c r="X302" i="13"/>
  <c r="X303" i="13"/>
  <c r="X304" i="13"/>
  <c r="X305" i="13"/>
  <c r="X306" i="13"/>
  <c r="X307" i="13"/>
  <c r="X308" i="13"/>
  <c r="X309" i="13"/>
  <c r="X310" i="13"/>
  <c r="BF310" i="13" a="1"/>
  <c r="BF310" i="13"/>
  <c r="X311" i="13"/>
  <c r="X312" i="13"/>
  <c r="BF312" i="13" a="1"/>
  <c r="BF312" i="13"/>
  <c r="X313" i="13"/>
  <c r="X314" i="13"/>
  <c r="X315" i="13"/>
  <c r="X316" i="13"/>
  <c r="X317" i="13"/>
  <c r="X318" i="13"/>
  <c r="X319" i="13"/>
  <c r="X320" i="13"/>
  <c r="X321" i="13"/>
  <c r="X322" i="13"/>
  <c r="X323" i="13"/>
  <c r="X324" i="13"/>
  <c r="X325" i="13"/>
  <c r="X326" i="13"/>
  <c r="X327" i="13"/>
  <c r="X328" i="13"/>
  <c r="X329" i="13"/>
  <c r="X330" i="13"/>
  <c r="BF330" i="13" a="1"/>
  <c r="BF330" i="13"/>
  <c r="X331" i="13"/>
  <c r="X332" i="13"/>
  <c r="X333" i="13"/>
  <c r="X334" i="13"/>
  <c r="X335" i="13"/>
  <c r="X336" i="13"/>
  <c r="X337" i="13"/>
  <c r="X338" i="13"/>
  <c r="BF346" i="13" a="1"/>
  <c r="BF346" i="13"/>
  <c r="X339" i="13"/>
  <c r="X340" i="13"/>
  <c r="X341" i="13"/>
  <c r="X342" i="13"/>
  <c r="X343" i="13"/>
  <c r="X344" i="13"/>
  <c r="X345" i="13"/>
  <c r="X346" i="13"/>
  <c r="X347" i="13"/>
  <c r="BF347" i="13" a="1"/>
  <c r="BF347" i="13"/>
  <c r="X348" i="13"/>
  <c r="X349" i="13"/>
  <c r="X350" i="13"/>
  <c r="X351" i="13"/>
  <c r="X352" i="13"/>
  <c r="X353" i="13"/>
  <c r="BF354" i="13" a="1"/>
  <c r="BF354" i="13"/>
  <c r="X354" i="13"/>
  <c r="X355" i="13"/>
  <c r="BF355" i="13" a="1"/>
  <c r="BF355" i="13"/>
  <c r="X356" i="13"/>
  <c r="BF356" i="13"/>
  <c r="X357" i="13"/>
  <c r="X358" i="13"/>
  <c r="X359" i="13"/>
  <c r="X360" i="13"/>
  <c r="X361" i="13"/>
  <c r="X362" i="13"/>
  <c r="X363" i="13"/>
  <c r="X364" i="13"/>
  <c r="X365" i="13"/>
  <c r="X366" i="13"/>
  <c r="X367" i="13"/>
  <c r="X368" i="13"/>
  <c r="X369" i="13"/>
  <c r="BF369" i="13" a="1"/>
  <c r="BF369" i="13"/>
  <c r="X370" i="13"/>
  <c r="BF370" i="13" a="1"/>
  <c r="BF370" i="13"/>
  <c r="X371" i="13"/>
  <c r="X372" i="13"/>
  <c r="X373" i="13"/>
  <c r="X374" i="13"/>
  <c r="X375" i="13"/>
  <c r="X376" i="13"/>
  <c r="X377" i="13"/>
  <c r="BF386" i="13" a="1"/>
  <c r="BF386" i="13"/>
  <c r="X378" i="13"/>
  <c r="X379" i="13"/>
  <c r="X380" i="13"/>
  <c r="X381" i="13"/>
  <c r="X382" i="13"/>
  <c r="X383" i="13"/>
  <c r="X384" i="13"/>
  <c r="X385" i="13"/>
  <c r="X386" i="13"/>
  <c r="X387" i="13"/>
  <c r="BF387" i="13" a="1"/>
  <c r="BF387" i="13"/>
  <c r="X388" i="13"/>
  <c r="BF388" i="13"/>
  <c r="X389" i="13"/>
  <c r="X390" i="13"/>
  <c r="X391" i="13"/>
  <c r="BF391" i="13" a="1"/>
  <c r="BF391" i="13"/>
  <c r="X392" i="13"/>
  <c r="BF392" i="13" a="1"/>
  <c r="BF392" i="13"/>
  <c r="X393" i="13"/>
  <c r="X394" i="13"/>
  <c r="BF394" i="13" a="1"/>
  <c r="BF394" i="13"/>
  <c r="W3" i="13"/>
  <c r="W4" i="13"/>
  <c r="W5" i="13"/>
  <c r="W6" i="13"/>
  <c r="W7" i="13"/>
  <c r="W8" i="13"/>
  <c r="W9" i="13"/>
  <c r="W10" i="13"/>
  <c r="W11" i="13"/>
  <c r="W12" i="13"/>
  <c r="W13" i="13"/>
  <c r="W14" i="13"/>
  <c r="W15" i="13"/>
  <c r="W16" i="13"/>
  <c r="W17" i="13"/>
  <c r="W18" i="13"/>
  <c r="W19" i="13"/>
  <c r="W20" i="13"/>
  <c r="W21" i="13"/>
  <c r="W22" i="13"/>
  <c r="BE27" i="13" a="1"/>
  <c r="BE27" i="13"/>
  <c r="AM133" i="13"/>
  <c r="AM132" i="13"/>
  <c r="AM131" i="13"/>
  <c r="AM130" i="13"/>
  <c r="AM65" i="13"/>
  <c r="AH133" i="13"/>
  <c r="AH132" i="13"/>
  <c r="AH131" i="13"/>
  <c r="AH130" i="13"/>
  <c r="AH65" i="13"/>
  <c r="AC133" i="13"/>
  <c r="AC132" i="13"/>
  <c r="AC131" i="13"/>
  <c r="AC130" i="13"/>
  <c r="AC65" i="13"/>
  <c r="X65" i="13"/>
  <c r="X130" i="13"/>
  <c r="X131" i="13"/>
  <c r="X132" i="13"/>
  <c r="X133" i="13"/>
  <c r="BG394" i="16" a="1"/>
  <c r="BG394" i="16"/>
  <c r="BF394" i="16"/>
  <c r="BE394" i="16" a="1"/>
  <c r="BE394" i="16"/>
  <c r="BD394" i="16"/>
  <c r="BC394" i="16" a="1"/>
  <c r="BC394" i="16"/>
  <c r="BB394" i="16"/>
  <c r="BA394" i="16" a="1"/>
  <c r="BA394" i="16"/>
  <c r="AZ394" i="16"/>
  <c r="AY394" i="16" a="1"/>
  <c r="AY394" i="16"/>
  <c r="AX394" i="16"/>
  <c r="AW394" i="16" a="1"/>
  <c r="AW394" i="16"/>
  <c r="AV394" i="16"/>
  <c r="AU394" i="16" a="1"/>
  <c r="AU394" i="16"/>
  <c r="AT394" i="16"/>
  <c r="AS394" i="16" a="1"/>
  <c r="AS394" i="16"/>
  <c r="AR394" i="16"/>
  <c r="AQ394" i="16" a="1"/>
  <c r="AQ394" i="16"/>
  <c r="AP394" i="16"/>
  <c r="AO394" i="16" a="1"/>
  <c r="AO394" i="16"/>
  <c r="AN394" i="16"/>
  <c r="AM394" i="16" a="1"/>
  <c r="AM394" i="16"/>
  <c r="AL394" i="16"/>
  <c r="AK394" i="16" a="1"/>
  <c r="AK394" i="16"/>
  <c r="AJ394" i="16"/>
  <c r="BG392" i="16" a="1"/>
  <c r="BG392" i="16"/>
  <c r="BF392" i="16"/>
  <c r="BE392" i="16" a="1"/>
  <c r="BE392" i="16"/>
  <c r="BD392" i="16"/>
  <c r="BC392" i="16" a="1"/>
  <c r="BC392" i="16"/>
  <c r="BB392" i="16"/>
  <c r="BA392" i="16" a="1"/>
  <c r="BA392" i="16"/>
  <c r="AZ392" i="16"/>
  <c r="AY392" i="16" a="1"/>
  <c r="AY392" i="16"/>
  <c r="AX392" i="16"/>
  <c r="AW392" i="16" a="1"/>
  <c r="AW392" i="16"/>
  <c r="AV392" i="16"/>
  <c r="AU392" i="16" a="1"/>
  <c r="AU392" i="16"/>
  <c r="AT392" i="16"/>
  <c r="AS392" i="16" a="1"/>
  <c r="AS392" i="16"/>
  <c r="AR392" i="16"/>
  <c r="AQ392" i="16" a="1"/>
  <c r="AQ392" i="16"/>
  <c r="AP392" i="16"/>
  <c r="AO392" i="16" a="1"/>
  <c r="AO392" i="16"/>
  <c r="AN392" i="16"/>
  <c r="AM392" i="16" a="1"/>
  <c r="AM392" i="16"/>
  <c r="AL392" i="16"/>
  <c r="AK392" i="16" a="1"/>
  <c r="AK392" i="16"/>
  <c r="AJ392" i="16"/>
  <c r="BG391" i="16" a="1"/>
  <c r="BG391" i="16"/>
  <c r="BF391" i="16"/>
  <c r="BE391" i="16" a="1"/>
  <c r="BE391" i="16"/>
  <c r="BD391" i="16"/>
  <c r="BC391" i="16" a="1"/>
  <c r="BC391" i="16"/>
  <c r="BB391" i="16"/>
  <c r="BA391" i="16" a="1"/>
  <c r="BA391" i="16"/>
  <c r="AZ391" i="16"/>
  <c r="AY391" i="16" a="1"/>
  <c r="AY391" i="16"/>
  <c r="AX391" i="16"/>
  <c r="AW391" i="16" a="1"/>
  <c r="AW391" i="16"/>
  <c r="AV391" i="16"/>
  <c r="AU391" i="16" a="1"/>
  <c r="AU391" i="16"/>
  <c r="AT391" i="16"/>
  <c r="AS391" i="16" a="1"/>
  <c r="AS391" i="16"/>
  <c r="AR391" i="16"/>
  <c r="AQ391" i="16" a="1"/>
  <c r="AQ391" i="16"/>
  <c r="AP391" i="16"/>
  <c r="AO391" i="16" a="1"/>
  <c r="AO391" i="16"/>
  <c r="AN391" i="16"/>
  <c r="AM391" i="16" a="1"/>
  <c r="AM391" i="16"/>
  <c r="AL391" i="16"/>
  <c r="AK391" i="16" a="1"/>
  <c r="AK391" i="16"/>
  <c r="AJ391" i="16"/>
  <c r="BG388" i="16"/>
  <c r="BF388" i="16"/>
  <c r="BE388" i="16"/>
  <c r="BD388" i="16"/>
  <c r="BC388" i="16"/>
  <c r="BB388" i="16"/>
  <c r="BA388" i="16"/>
  <c r="AZ388" i="16"/>
  <c r="AY388" i="16"/>
  <c r="AX388" i="16"/>
  <c r="AW388" i="16"/>
  <c r="AV388" i="16"/>
  <c r="AU388" i="16"/>
  <c r="AT388" i="16"/>
  <c r="AS388" i="16"/>
  <c r="AR388" i="16"/>
  <c r="AQ388" i="16"/>
  <c r="AP388" i="16"/>
  <c r="AO388" i="16"/>
  <c r="AN388" i="16"/>
  <c r="AM388" i="16"/>
  <c r="AL388" i="16"/>
  <c r="AK388" i="16"/>
  <c r="AJ388" i="16"/>
  <c r="BG387" i="16" a="1"/>
  <c r="BG387" i="16"/>
  <c r="BF387" i="16"/>
  <c r="BE387" i="16" a="1"/>
  <c r="BE387" i="16"/>
  <c r="BD387" i="16"/>
  <c r="BC387" i="16" a="1"/>
  <c r="BC387" i="16"/>
  <c r="BB387" i="16"/>
  <c r="BA387" i="16" a="1"/>
  <c r="BA387" i="16"/>
  <c r="AZ387" i="16"/>
  <c r="AY387" i="16" a="1"/>
  <c r="AY387" i="16"/>
  <c r="AX387" i="16"/>
  <c r="AW387" i="16" a="1"/>
  <c r="AW387" i="16"/>
  <c r="AV387" i="16"/>
  <c r="AU387" i="16" a="1"/>
  <c r="AU387" i="16"/>
  <c r="AT387" i="16"/>
  <c r="AS387" i="16" a="1"/>
  <c r="AS387" i="16"/>
  <c r="AR387" i="16"/>
  <c r="AQ387" i="16" a="1"/>
  <c r="AQ387" i="16"/>
  <c r="AP387" i="16"/>
  <c r="AO387" i="16" a="1"/>
  <c r="AO387" i="16"/>
  <c r="AN387" i="16"/>
  <c r="AM387" i="16" a="1"/>
  <c r="AM387" i="16"/>
  <c r="AL387" i="16"/>
  <c r="AK387" i="16" a="1"/>
  <c r="AK387" i="16"/>
  <c r="AJ387" i="16"/>
  <c r="BG386" i="16" a="1"/>
  <c r="BG386" i="16"/>
  <c r="BF386" i="16"/>
  <c r="BE386" i="16" a="1"/>
  <c r="BE386" i="16"/>
  <c r="BD386" i="16"/>
  <c r="BC386" i="16" a="1"/>
  <c r="BC386" i="16"/>
  <c r="BB386" i="16"/>
  <c r="BA386" i="16" a="1"/>
  <c r="BA386" i="16"/>
  <c r="AZ386" i="16"/>
  <c r="AY386" i="16" a="1"/>
  <c r="AY386" i="16"/>
  <c r="AX386" i="16"/>
  <c r="AW386" i="16" a="1"/>
  <c r="AW386" i="16"/>
  <c r="AV386" i="16"/>
  <c r="AU386" i="16" a="1"/>
  <c r="AU386" i="16"/>
  <c r="AT386" i="16"/>
  <c r="AS386" i="16" a="1"/>
  <c r="AS386" i="16"/>
  <c r="AR386" i="16"/>
  <c r="AQ386" i="16" a="1"/>
  <c r="AQ386" i="16"/>
  <c r="AP386" i="16"/>
  <c r="AO386" i="16" a="1"/>
  <c r="AO386" i="16"/>
  <c r="AN386" i="16"/>
  <c r="AM386" i="16" a="1"/>
  <c r="AM386" i="16"/>
  <c r="AL386" i="16"/>
  <c r="AK386" i="16" a="1"/>
  <c r="AK386" i="16"/>
  <c r="AJ386" i="16"/>
  <c r="BG370" i="16" a="1"/>
  <c r="BG370" i="16"/>
  <c r="BF370" i="16"/>
  <c r="BE370" i="16" a="1"/>
  <c r="BE370" i="16"/>
  <c r="BD370" i="16"/>
  <c r="BC370" i="16" a="1"/>
  <c r="BC370" i="16"/>
  <c r="BB370" i="16"/>
  <c r="BA370" i="16" a="1"/>
  <c r="BA370" i="16"/>
  <c r="AZ370" i="16"/>
  <c r="AY370" i="16" a="1"/>
  <c r="AY370" i="16"/>
  <c r="AX370" i="16"/>
  <c r="AW370" i="16" a="1"/>
  <c r="AW370" i="16"/>
  <c r="AV370" i="16"/>
  <c r="AU370" i="16" a="1"/>
  <c r="AU370" i="16"/>
  <c r="AT370" i="16"/>
  <c r="AS370" i="16" a="1"/>
  <c r="AS370" i="16"/>
  <c r="AR370" i="16"/>
  <c r="AQ370" i="16" a="1"/>
  <c r="AQ370" i="16"/>
  <c r="AP370" i="16"/>
  <c r="AO370" i="16" a="1"/>
  <c r="AO370" i="16"/>
  <c r="AN370" i="16"/>
  <c r="AM370" i="16" a="1"/>
  <c r="AM370" i="16"/>
  <c r="AL370" i="16"/>
  <c r="AK370" i="16" a="1"/>
  <c r="AK370" i="16"/>
  <c r="AJ370" i="16"/>
  <c r="BG369" i="16" a="1"/>
  <c r="BG369" i="16"/>
  <c r="BF369" i="16"/>
  <c r="BE369" i="16" a="1"/>
  <c r="BE369" i="16"/>
  <c r="BD369" i="16"/>
  <c r="BC369" i="16" a="1"/>
  <c r="BC369" i="16"/>
  <c r="BB369" i="16"/>
  <c r="BA369" i="16" a="1"/>
  <c r="BA369" i="16"/>
  <c r="AZ369" i="16"/>
  <c r="AY369" i="16" a="1"/>
  <c r="AY369" i="16"/>
  <c r="AX369" i="16"/>
  <c r="AW369" i="16" a="1"/>
  <c r="AW369" i="16"/>
  <c r="AV369" i="16"/>
  <c r="AU369" i="16" a="1"/>
  <c r="AU369" i="16"/>
  <c r="AT369" i="16"/>
  <c r="AS369" i="16" a="1"/>
  <c r="AS369" i="16"/>
  <c r="AR369" i="16"/>
  <c r="AQ369" i="16" a="1"/>
  <c r="AQ369" i="16"/>
  <c r="AP369" i="16"/>
  <c r="AO369" i="16" a="1"/>
  <c r="AO369" i="16"/>
  <c r="AN369" i="16"/>
  <c r="AM369" i="16" a="1"/>
  <c r="AM369" i="16"/>
  <c r="AL369" i="16"/>
  <c r="AK369" i="16" a="1"/>
  <c r="AK369" i="16"/>
  <c r="AJ369" i="16"/>
  <c r="BG356" i="16"/>
  <c r="BF356" i="16"/>
  <c r="BE356" i="16"/>
  <c r="BD356" i="16"/>
  <c r="BC356" i="16"/>
  <c r="BB356" i="16"/>
  <c r="BA356" i="16"/>
  <c r="AZ356" i="16"/>
  <c r="AY356" i="16"/>
  <c r="AX356" i="16"/>
  <c r="AW356" i="16"/>
  <c r="AV356" i="16"/>
  <c r="AU356" i="16"/>
  <c r="AT356" i="16"/>
  <c r="AS356" i="16"/>
  <c r="AR356" i="16"/>
  <c r="AQ356" i="16"/>
  <c r="AP356" i="16"/>
  <c r="AO356" i="16"/>
  <c r="AN356" i="16"/>
  <c r="AM356" i="16"/>
  <c r="AL356" i="16"/>
  <c r="AK356" i="16"/>
  <c r="AJ356" i="16"/>
  <c r="BG355" i="16" a="1"/>
  <c r="BG355" i="16"/>
  <c r="BF355" i="16"/>
  <c r="BE355" i="16" a="1"/>
  <c r="BE355" i="16"/>
  <c r="BD355" i="16"/>
  <c r="BC355" i="16" a="1"/>
  <c r="BC355" i="16"/>
  <c r="BB355" i="16"/>
  <c r="BA355" i="16" a="1"/>
  <c r="BA355" i="16"/>
  <c r="AZ355" i="16"/>
  <c r="AY355" i="16" a="1"/>
  <c r="AY355" i="16"/>
  <c r="AX355" i="16"/>
  <c r="AW355" i="16" a="1"/>
  <c r="AW355" i="16"/>
  <c r="AV355" i="16"/>
  <c r="AU355" i="16" a="1"/>
  <c r="AU355" i="16"/>
  <c r="AT355" i="16"/>
  <c r="AS355" i="16" a="1"/>
  <c r="AS355" i="16"/>
  <c r="AR355" i="16"/>
  <c r="AQ355" i="16" a="1"/>
  <c r="AQ355" i="16"/>
  <c r="AP355" i="16"/>
  <c r="AO355" i="16" a="1"/>
  <c r="AO355" i="16"/>
  <c r="AN355" i="16"/>
  <c r="AM355" i="16" a="1"/>
  <c r="AM355" i="16"/>
  <c r="AL355" i="16"/>
  <c r="AK355" i="16" a="1"/>
  <c r="AK355" i="16"/>
  <c r="AJ355" i="16"/>
  <c r="BG354" i="16" a="1"/>
  <c r="BG354" i="16"/>
  <c r="BF354" i="16"/>
  <c r="BE354" i="16" a="1"/>
  <c r="BE354" i="16"/>
  <c r="BD354" i="16"/>
  <c r="BC354" i="16" a="1"/>
  <c r="BC354" i="16"/>
  <c r="BB354" i="16"/>
  <c r="BA354" i="16" a="1"/>
  <c r="BA354" i="16"/>
  <c r="AZ354" i="16"/>
  <c r="AY354" i="16" a="1"/>
  <c r="AY354" i="16"/>
  <c r="AX354" i="16"/>
  <c r="AW354" i="16" a="1"/>
  <c r="AW354" i="16"/>
  <c r="AV354" i="16"/>
  <c r="AU354" i="16" a="1"/>
  <c r="AU354" i="16"/>
  <c r="AT354" i="16"/>
  <c r="AS354" i="16" a="1"/>
  <c r="AS354" i="16"/>
  <c r="AR354" i="16"/>
  <c r="AQ354" i="16" a="1"/>
  <c r="AQ354" i="16"/>
  <c r="AP354" i="16"/>
  <c r="AO354" i="16" a="1"/>
  <c r="AO354" i="16"/>
  <c r="AN354" i="16"/>
  <c r="AM354" i="16" a="1"/>
  <c r="AM354" i="16"/>
  <c r="AL354" i="16"/>
  <c r="AK354" i="16" a="1"/>
  <c r="AK354" i="16"/>
  <c r="AJ354" i="16"/>
  <c r="BG347" i="16" a="1"/>
  <c r="BG347" i="16"/>
  <c r="BF347" i="16"/>
  <c r="BE347" i="16" a="1"/>
  <c r="BE347" i="16"/>
  <c r="BD347" i="16"/>
  <c r="BC347" i="16" a="1"/>
  <c r="BC347" i="16"/>
  <c r="BB347" i="16"/>
  <c r="BA347" i="16" a="1"/>
  <c r="BA347" i="16"/>
  <c r="AZ347" i="16"/>
  <c r="AY347" i="16" a="1"/>
  <c r="AY347" i="16"/>
  <c r="AX347" i="16"/>
  <c r="AW347" i="16" a="1"/>
  <c r="AW347" i="16"/>
  <c r="AV347" i="16"/>
  <c r="AU347" i="16" a="1"/>
  <c r="AU347" i="16"/>
  <c r="AT347" i="16"/>
  <c r="AS347" i="16" a="1"/>
  <c r="AS347" i="16"/>
  <c r="AR347" i="16"/>
  <c r="AQ347" i="16" a="1"/>
  <c r="AQ347" i="16"/>
  <c r="AP347" i="16"/>
  <c r="AO347" i="16" a="1"/>
  <c r="AO347" i="16"/>
  <c r="AN347" i="16"/>
  <c r="AM347" i="16" a="1"/>
  <c r="AM347" i="16"/>
  <c r="AL347" i="16"/>
  <c r="AK347" i="16" a="1"/>
  <c r="AK347" i="16"/>
  <c r="AJ347" i="16"/>
  <c r="BG346" i="16" a="1"/>
  <c r="BG346" i="16"/>
  <c r="BF346" i="16"/>
  <c r="BE346" i="16" a="1"/>
  <c r="BE346" i="16"/>
  <c r="BD346" i="16"/>
  <c r="BC346" i="16" a="1"/>
  <c r="BC346" i="16"/>
  <c r="BB346" i="16"/>
  <c r="BA346" i="16" a="1"/>
  <c r="BA346" i="16"/>
  <c r="AZ346" i="16"/>
  <c r="AY346" i="16" a="1"/>
  <c r="AY346" i="16"/>
  <c r="AX346" i="16"/>
  <c r="AW346" i="16" a="1"/>
  <c r="AW346" i="16"/>
  <c r="AV346" i="16"/>
  <c r="AU346" i="16" a="1"/>
  <c r="AU346" i="16"/>
  <c r="AT346" i="16"/>
  <c r="AS346" i="16" a="1"/>
  <c r="AS346" i="16"/>
  <c r="AR346" i="16"/>
  <c r="AQ346" i="16" a="1"/>
  <c r="AQ346" i="16"/>
  <c r="AP346" i="16"/>
  <c r="AO346" i="16" a="1"/>
  <c r="AO346" i="16"/>
  <c r="AN346" i="16"/>
  <c r="AM346" i="16" a="1"/>
  <c r="AM346" i="16"/>
  <c r="AL346" i="16"/>
  <c r="AK346" i="16" a="1"/>
  <c r="AK346" i="16"/>
  <c r="AJ346" i="16"/>
  <c r="BG330" i="16" a="1"/>
  <c r="BG330" i="16"/>
  <c r="BF330" i="16"/>
  <c r="BE330" i="16" a="1"/>
  <c r="BE330" i="16"/>
  <c r="BD330" i="16"/>
  <c r="BC330" i="16" a="1"/>
  <c r="BC330" i="16"/>
  <c r="BB330" i="16"/>
  <c r="BA330" i="16" a="1"/>
  <c r="BA330" i="16"/>
  <c r="AZ330" i="16"/>
  <c r="AY330" i="16" a="1"/>
  <c r="AY330" i="16"/>
  <c r="AX330" i="16"/>
  <c r="AW330" i="16" a="1"/>
  <c r="AW330" i="16"/>
  <c r="AV330" i="16"/>
  <c r="AU330" i="16" a="1"/>
  <c r="AU330" i="16"/>
  <c r="AT330" i="16"/>
  <c r="AS330" i="16" a="1"/>
  <c r="AS330" i="16"/>
  <c r="AR330" i="16"/>
  <c r="AQ330" i="16" a="1"/>
  <c r="AQ330" i="16"/>
  <c r="AP330" i="16"/>
  <c r="AO330" i="16" a="1"/>
  <c r="AO330" i="16"/>
  <c r="AN330" i="16"/>
  <c r="AM330" i="16" a="1"/>
  <c r="AM330" i="16"/>
  <c r="AL330" i="16"/>
  <c r="AK330" i="16" a="1"/>
  <c r="AK330" i="16"/>
  <c r="AJ330" i="16"/>
  <c r="BG312" i="16" a="1"/>
  <c r="BG312" i="16"/>
  <c r="BF312" i="16"/>
  <c r="BE312" i="16" a="1"/>
  <c r="BE312" i="16"/>
  <c r="BD312" i="16"/>
  <c r="BC312" i="16" a="1"/>
  <c r="BC312" i="16"/>
  <c r="BB312" i="16"/>
  <c r="BA312" i="16" a="1"/>
  <c r="BA312" i="16"/>
  <c r="AZ312" i="16"/>
  <c r="AY312" i="16" a="1"/>
  <c r="AY312" i="16"/>
  <c r="AX312" i="16"/>
  <c r="AW312" i="16" a="1"/>
  <c r="AW312" i="16"/>
  <c r="AV312" i="16"/>
  <c r="AU312" i="16" a="1"/>
  <c r="AU312" i="16"/>
  <c r="AT312" i="16"/>
  <c r="AS312" i="16" a="1"/>
  <c r="AS312" i="16"/>
  <c r="AR312" i="16"/>
  <c r="AQ312" i="16" a="1"/>
  <c r="AQ312" i="16"/>
  <c r="AP312" i="16"/>
  <c r="AO312" i="16" a="1"/>
  <c r="AO312" i="16"/>
  <c r="AN312" i="16"/>
  <c r="AM312" i="16" a="1"/>
  <c r="AM312" i="16"/>
  <c r="AL312" i="16"/>
  <c r="AK312" i="16" a="1"/>
  <c r="AK312" i="16"/>
  <c r="AJ312" i="16"/>
  <c r="BG310" i="16" a="1"/>
  <c r="BG310" i="16"/>
  <c r="BF310" i="16"/>
  <c r="BE310" i="16" a="1"/>
  <c r="BE310" i="16"/>
  <c r="BD310" i="16"/>
  <c r="BC310" i="16" a="1"/>
  <c r="BC310" i="16"/>
  <c r="BB310" i="16"/>
  <c r="BA310" i="16" a="1"/>
  <c r="BA310" i="16"/>
  <c r="AZ310" i="16"/>
  <c r="AY310" i="16" a="1"/>
  <c r="AY310" i="16"/>
  <c r="AX310" i="16"/>
  <c r="AW310" i="16" a="1"/>
  <c r="AW310" i="16"/>
  <c r="AV310" i="16"/>
  <c r="AU310" i="16" a="1"/>
  <c r="AU310" i="16"/>
  <c r="AT310" i="16"/>
  <c r="AS310" i="16" a="1"/>
  <c r="AS310" i="16"/>
  <c r="AR310" i="16"/>
  <c r="AQ310" i="16" a="1"/>
  <c r="AQ310" i="16"/>
  <c r="AP310" i="16"/>
  <c r="AO310" i="16" a="1"/>
  <c r="AO310" i="16"/>
  <c r="AN310" i="16"/>
  <c r="AM310" i="16" a="1"/>
  <c r="AM310" i="16"/>
  <c r="AL310" i="16"/>
  <c r="AK310" i="16" a="1"/>
  <c r="AK310" i="16"/>
  <c r="AJ310" i="16"/>
  <c r="BG300" i="16"/>
  <c r="BF300" i="16"/>
  <c r="BE300" i="16"/>
  <c r="BD300" i="16"/>
  <c r="BC300" i="16"/>
  <c r="BB300" i="16"/>
  <c r="BA300" i="16"/>
  <c r="AZ300" i="16"/>
  <c r="AY300" i="16"/>
  <c r="AX300" i="16"/>
  <c r="AW300" i="16"/>
  <c r="AV300" i="16"/>
  <c r="AU300" i="16"/>
  <c r="AT300" i="16"/>
  <c r="AS300" i="16"/>
  <c r="AR300" i="16"/>
  <c r="AQ300" i="16"/>
  <c r="AP300" i="16"/>
  <c r="AO300" i="16"/>
  <c r="AN300" i="16"/>
  <c r="AM300" i="16"/>
  <c r="AL300" i="16"/>
  <c r="AK300" i="16"/>
  <c r="AJ300" i="16"/>
  <c r="BG299" i="16"/>
  <c r="BF299" i="16"/>
  <c r="BE299" i="16"/>
  <c r="BD299" i="16"/>
  <c r="BC299" i="16"/>
  <c r="BB299" i="16"/>
  <c r="BA299" i="16"/>
  <c r="AZ299" i="16"/>
  <c r="AY299" i="16"/>
  <c r="AX299" i="16"/>
  <c r="AW299" i="16"/>
  <c r="AV299" i="16"/>
  <c r="AU299" i="16"/>
  <c r="AT299" i="16"/>
  <c r="AS299" i="16"/>
  <c r="AR299" i="16"/>
  <c r="AQ299" i="16"/>
  <c r="AP299" i="16"/>
  <c r="AO299" i="16"/>
  <c r="AN299" i="16"/>
  <c r="AM299" i="16"/>
  <c r="AL299" i="16"/>
  <c r="AK299" i="16"/>
  <c r="AJ299" i="16"/>
  <c r="BG298" i="16"/>
  <c r="BF298" i="16"/>
  <c r="BE298" i="16"/>
  <c r="BD298" i="16"/>
  <c r="BC298" i="16"/>
  <c r="BB298" i="16"/>
  <c r="BA298" i="16"/>
  <c r="AZ298" i="16"/>
  <c r="AY298" i="16"/>
  <c r="AX298" i="16"/>
  <c r="AW298" i="16"/>
  <c r="AV298" i="16"/>
  <c r="AU298" i="16"/>
  <c r="AT298" i="16"/>
  <c r="AS298" i="16"/>
  <c r="AR298" i="16"/>
  <c r="AQ298" i="16"/>
  <c r="AP298" i="16"/>
  <c r="AO298" i="16"/>
  <c r="AN298" i="16"/>
  <c r="AM298" i="16"/>
  <c r="AL298" i="16"/>
  <c r="AK298" i="16"/>
  <c r="AJ298" i="16"/>
  <c r="BG297" i="16" a="1"/>
  <c r="BG297" i="16"/>
  <c r="BF297" i="16"/>
  <c r="BE297" i="16" a="1"/>
  <c r="BE297" i="16"/>
  <c r="BD297" i="16"/>
  <c r="BC297" i="16" a="1"/>
  <c r="BC297" i="16"/>
  <c r="BB297" i="16"/>
  <c r="BA297" i="16" a="1"/>
  <c r="BA297" i="16"/>
  <c r="AZ297" i="16"/>
  <c r="AY297" i="16" a="1"/>
  <c r="AY297" i="16"/>
  <c r="AX297" i="16"/>
  <c r="AW297" i="16" a="1"/>
  <c r="AW297" i="16"/>
  <c r="AV297" i="16"/>
  <c r="AU297" i="16" a="1"/>
  <c r="AU297" i="16"/>
  <c r="AT297" i="16"/>
  <c r="AS297" i="16" a="1"/>
  <c r="AS297" i="16"/>
  <c r="AR297" i="16"/>
  <c r="AQ297" i="16" a="1"/>
  <c r="AQ297" i="16"/>
  <c r="AP297" i="16"/>
  <c r="AO297" i="16" a="1"/>
  <c r="AO297" i="16"/>
  <c r="AN297" i="16"/>
  <c r="AM297" i="16" a="1"/>
  <c r="AM297" i="16"/>
  <c r="AL297" i="16"/>
  <c r="AK297" i="16" a="1"/>
  <c r="AK297" i="16"/>
  <c r="AJ297" i="16"/>
  <c r="BG292" i="16" a="1"/>
  <c r="BG292" i="16"/>
  <c r="BF292" i="16"/>
  <c r="BE292" i="16" a="1"/>
  <c r="BE292" i="16"/>
  <c r="BD292" i="16"/>
  <c r="BC292" i="16" a="1"/>
  <c r="BC292" i="16"/>
  <c r="BB292" i="16"/>
  <c r="BA292" i="16" a="1"/>
  <c r="BA292" i="16"/>
  <c r="AZ292" i="16"/>
  <c r="AY292" i="16" a="1"/>
  <c r="AY292" i="16"/>
  <c r="AX292" i="16"/>
  <c r="AW292" i="16" a="1"/>
  <c r="AW292" i="16"/>
  <c r="AV292" i="16"/>
  <c r="AU292" i="16" a="1"/>
  <c r="AU292" i="16"/>
  <c r="AT292" i="16"/>
  <c r="AS292" i="16" a="1"/>
  <c r="AS292" i="16"/>
  <c r="AR292" i="16"/>
  <c r="AQ292" i="16" a="1"/>
  <c r="AQ292" i="16"/>
  <c r="AP292" i="16"/>
  <c r="AO292" i="16" a="1"/>
  <c r="AO292" i="16"/>
  <c r="AN292" i="16"/>
  <c r="AM292" i="16" a="1"/>
  <c r="AM292" i="16"/>
  <c r="AL292" i="16"/>
  <c r="AK292" i="16" a="1"/>
  <c r="AK292" i="16"/>
  <c r="AJ292" i="16"/>
  <c r="BG289" i="16" a="1"/>
  <c r="BG289" i="16"/>
  <c r="BF289" i="16"/>
  <c r="BE289" i="16" a="1"/>
  <c r="BE289" i="16"/>
  <c r="BD289" i="16"/>
  <c r="BC289" i="16" a="1"/>
  <c r="BC289" i="16"/>
  <c r="BB289" i="16"/>
  <c r="BA289" i="16" a="1"/>
  <c r="BA289" i="16"/>
  <c r="AZ289" i="16"/>
  <c r="AY289" i="16" a="1"/>
  <c r="AY289" i="16"/>
  <c r="AX289" i="16"/>
  <c r="AW289" i="16" a="1"/>
  <c r="AW289" i="16"/>
  <c r="AV289" i="16"/>
  <c r="AU289" i="16" a="1"/>
  <c r="AU289" i="16"/>
  <c r="AT289" i="16"/>
  <c r="AS289" i="16" a="1"/>
  <c r="AS289" i="16"/>
  <c r="AR289" i="16"/>
  <c r="AQ289" i="16" a="1"/>
  <c r="AQ289" i="16"/>
  <c r="AP289" i="16"/>
  <c r="AO289" i="16" a="1"/>
  <c r="AO289" i="16"/>
  <c r="AN289" i="16"/>
  <c r="AM289" i="16" a="1"/>
  <c r="AM289" i="16"/>
  <c r="AL289" i="16"/>
  <c r="AK289" i="16" a="1"/>
  <c r="AK289" i="16"/>
  <c r="AJ289" i="16"/>
  <c r="BG288" i="16" a="1"/>
  <c r="BG288" i="16"/>
  <c r="BF288" i="16"/>
  <c r="BE288" i="16" a="1"/>
  <c r="BE288" i="16"/>
  <c r="BD288" i="16"/>
  <c r="BC288" i="16" a="1"/>
  <c r="BC288" i="16"/>
  <c r="BB288" i="16"/>
  <c r="BA288" i="16" a="1"/>
  <c r="BA288" i="16"/>
  <c r="AZ288" i="16"/>
  <c r="AY288" i="16" a="1"/>
  <c r="AY288" i="16"/>
  <c r="AX288" i="16"/>
  <c r="AW288" i="16" a="1"/>
  <c r="AW288" i="16"/>
  <c r="AV288" i="16"/>
  <c r="AU288" i="16" a="1"/>
  <c r="AU288" i="16"/>
  <c r="AT288" i="16"/>
  <c r="AS288" i="16" a="1"/>
  <c r="AS288" i="16"/>
  <c r="AR288" i="16"/>
  <c r="AQ288" i="16" a="1"/>
  <c r="AQ288" i="16"/>
  <c r="AP288" i="16"/>
  <c r="AO288" i="16" a="1"/>
  <c r="AO288" i="16"/>
  <c r="AN288" i="16"/>
  <c r="AM288" i="16" a="1"/>
  <c r="AM288" i="16"/>
  <c r="AL288" i="16"/>
  <c r="AK288" i="16" a="1"/>
  <c r="AK288" i="16"/>
  <c r="AJ288" i="16"/>
  <c r="BG283" i="16" a="1"/>
  <c r="BG283" i="16"/>
  <c r="BF283" i="16"/>
  <c r="BE283" i="16" a="1"/>
  <c r="BE283" i="16"/>
  <c r="BD283" i="16"/>
  <c r="BC283" i="16" a="1"/>
  <c r="BC283" i="16"/>
  <c r="BB283" i="16"/>
  <c r="BA283" i="16" a="1"/>
  <c r="BA283" i="16"/>
  <c r="AZ283" i="16"/>
  <c r="AY283" i="16" a="1"/>
  <c r="AY283" i="16"/>
  <c r="AX283" i="16"/>
  <c r="AW283" i="16" a="1"/>
  <c r="AW283" i="16"/>
  <c r="AV283" i="16"/>
  <c r="AU283" i="16" a="1"/>
  <c r="AU283" i="16"/>
  <c r="AT283" i="16"/>
  <c r="AS283" i="16" a="1"/>
  <c r="AS283" i="16"/>
  <c r="AR283" i="16"/>
  <c r="AQ283" i="16" a="1"/>
  <c r="AQ283" i="16"/>
  <c r="AP283" i="16"/>
  <c r="AO283" i="16" a="1"/>
  <c r="AO283" i="16"/>
  <c r="AN283" i="16"/>
  <c r="AM283" i="16" a="1"/>
  <c r="AM283" i="16"/>
  <c r="AL283" i="16"/>
  <c r="AK283" i="16" a="1"/>
  <c r="AK283" i="16"/>
  <c r="AJ283" i="16"/>
  <c r="BG282" i="16" a="1"/>
  <c r="BG282" i="16"/>
  <c r="BF282" i="16"/>
  <c r="BE282" i="16" a="1"/>
  <c r="BE282" i="16"/>
  <c r="BD282" i="16"/>
  <c r="BC282" i="16" a="1"/>
  <c r="BC282" i="16"/>
  <c r="BB282" i="16"/>
  <c r="BA282" i="16" a="1"/>
  <c r="BA282" i="16"/>
  <c r="AZ282" i="16"/>
  <c r="AY282" i="16" a="1"/>
  <c r="AY282" i="16"/>
  <c r="AX282" i="16"/>
  <c r="AW282" i="16" a="1"/>
  <c r="AW282" i="16"/>
  <c r="AV282" i="16"/>
  <c r="AU282" i="16" a="1"/>
  <c r="AU282" i="16"/>
  <c r="AT282" i="16"/>
  <c r="AS282" i="16" a="1"/>
  <c r="AS282" i="16"/>
  <c r="AR282" i="16"/>
  <c r="AQ282" i="16" a="1"/>
  <c r="AQ282" i="16"/>
  <c r="AP282" i="16"/>
  <c r="AO282" i="16" a="1"/>
  <c r="AO282" i="16"/>
  <c r="AN282" i="16"/>
  <c r="AM282" i="16" a="1"/>
  <c r="AM282" i="16"/>
  <c r="AL282" i="16"/>
  <c r="AK282" i="16" a="1"/>
  <c r="AK282" i="16"/>
  <c r="AJ282" i="16"/>
  <c r="BG279" i="16"/>
  <c r="BF279" i="16"/>
  <c r="BE279" i="16"/>
  <c r="BD279" i="16"/>
  <c r="BC279" i="16"/>
  <c r="BB279" i="16"/>
  <c r="BA279" i="16"/>
  <c r="AZ279" i="16"/>
  <c r="AY279" i="16"/>
  <c r="AX279" i="16"/>
  <c r="AW279" i="16"/>
  <c r="AV279" i="16"/>
  <c r="AU279" i="16"/>
  <c r="AT279" i="16"/>
  <c r="AS279" i="16"/>
  <c r="AR279" i="16"/>
  <c r="AQ279" i="16"/>
  <c r="AP279" i="16"/>
  <c r="AO279" i="16"/>
  <c r="AN279" i="16"/>
  <c r="AM279" i="16"/>
  <c r="AL279" i="16"/>
  <c r="AK279" i="16"/>
  <c r="AJ279" i="16"/>
  <c r="BG278" i="16" a="1"/>
  <c r="BG278" i="16"/>
  <c r="BF278" i="16"/>
  <c r="BE278" i="16" a="1"/>
  <c r="BE278" i="16"/>
  <c r="BD278" i="16"/>
  <c r="BC278" i="16" a="1"/>
  <c r="BC278" i="16"/>
  <c r="BB278" i="16"/>
  <c r="BA278" i="16" a="1"/>
  <c r="BA278" i="16"/>
  <c r="AZ278" i="16"/>
  <c r="AY278" i="16" a="1"/>
  <c r="AY278" i="16"/>
  <c r="AX278" i="16"/>
  <c r="AW278" i="16" a="1"/>
  <c r="AW278" i="16"/>
  <c r="AV278" i="16"/>
  <c r="AU278" i="16" a="1"/>
  <c r="AU278" i="16"/>
  <c r="AT278" i="16"/>
  <c r="AS278" i="16" a="1"/>
  <c r="AS278" i="16"/>
  <c r="AR278" i="16"/>
  <c r="AQ278" i="16" a="1"/>
  <c r="AQ278" i="16"/>
  <c r="AP278" i="16"/>
  <c r="AO278" i="16" a="1"/>
  <c r="AO278" i="16"/>
  <c r="AN278" i="16"/>
  <c r="AM278" i="16" a="1"/>
  <c r="AM278" i="16"/>
  <c r="AL278" i="16"/>
  <c r="AK278" i="16" a="1"/>
  <c r="AK278" i="16"/>
  <c r="AJ278" i="16"/>
  <c r="BG277" i="16" a="1"/>
  <c r="BG277" i="16"/>
  <c r="BF277" i="16"/>
  <c r="BE277" i="16" a="1"/>
  <c r="BE277" i="16"/>
  <c r="BD277" i="16"/>
  <c r="BC277" i="16" a="1"/>
  <c r="BC277" i="16"/>
  <c r="BB277" i="16"/>
  <c r="BA277" i="16" a="1"/>
  <c r="BA277" i="16"/>
  <c r="AZ277" i="16"/>
  <c r="AY277" i="16" a="1"/>
  <c r="AY277" i="16"/>
  <c r="AX277" i="16"/>
  <c r="AW277" i="16" a="1"/>
  <c r="AW277" i="16"/>
  <c r="AV277" i="16"/>
  <c r="AU277" i="16" a="1"/>
  <c r="AU277" i="16"/>
  <c r="AT277" i="16"/>
  <c r="AS277" i="16" a="1"/>
  <c r="AS277" i="16"/>
  <c r="AR277" i="16"/>
  <c r="AQ277" i="16" a="1"/>
  <c r="AQ277" i="16"/>
  <c r="AP277" i="16"/>
  <c r="AO277" i="16" a="1"/>
  <c r="AO277" i="16"/>
  <c r="AN277" i="16"/>
  <c r="AM277" i="16" a="1"/>
  <c r="AM277" i="16"/>
  <c r="AL277" i="16"/>
  <c r="AK277" i="16" a="1"/>
  <c r="AK277" i="16"/>
  <c r="AJ277" i="16"/>
  <c r="BG270" i="16" a="1"/>
  <c r="BG270" i="16"/>
  <c r="BF270" i="16"/>
  <c r="BE270" i="16" a="1"/>
  <c r="BE270" i="16"/>
  <c r="BD270" i="16"/>
  <c r="BC270" i="16" a="1"/>
  <c r="BC270" i="16"/>
  <c r="BB270" i="16"/>
  <c r="BA270" i="16" a="1"/>
  <c r="BA270" i="16"/>
  <c r="AZ270" i="16"/>
  <c r="AY270" i="16" a="1"/>
  <c r="AY270" i="16"/>
  <c r="AX270" i="16"/>
  <c r="AW270" i="16" a="1"/>
  <c r="AW270" i="16"/>
  <c r="AV270" i="16"/>
  <c r="AU270" i="16" a="1"/>
  <c r="AU270" i="16"/>
  <c r="AT270" i="16"/>
  <c r="AS270" i="16" a="1"/>
  <c r="AS270" i="16"/>
  <c r="AR270" i="16"/>
  <c r="AQ270" i="16" a="1"/>
  <c r="AQ270" i="16"/>
  <c r="AP270" i="16"/>
  <c r="AO270" i="16" a="1"/>
  <c r="AO270" i="16"/>
  <c r="AN270" i="16"/>
  <c r="AM270" i="16" a="1"/>
  <c r="AM270" i="16"/>
  <c r="AL270" i="16"/>
  <c r="AK270" i="16" a="1"/>
  <c r="AK270" i="16"/>
  <c r="AJ270" i="16"/>
  <c r="BG269" i="16" a="1"/>
  <c r="BG269" i="16"/>
  <c r="BF269" i="16"/>
  <c r="BE269" i="16" a="1"/>
  <c r="BE269" i="16"/>
  <c r="BD269" i="16"/>
  <c r="BC269" i="16" a="1"/>
  <c r="BC269" i="16"/>
  <c r="BB269" i="16"/>
  <c r="BA269" i="16" a="1"/>
  <c r="BA269" i="16"/>
  <c r="AZ269" i="16"/>
  <c r="AY269" i="16" a="1"/>
  <c r="AY269" i="16"/>
  <c r="AX269" i="16"/>
  <c r="AW269" i="16" a="1"/>
  <c r="AW269" i="16"/>
  <c r="AV269" i="16"/>
  <c r="AU269" i="16" a="1"/>
  <c r="AU269" i="16"/>
  <c r="AT269" i="16"/>
  <c r="AS269" i="16" a="1"/>
  <c r="AS269" i="16"/>
  <c r="AR269" i="16"/>
  <c r="AQ269" i="16" a="1"/>
  <c r="AQ269" i="16"/>
  <c r="AP269" i="16"/>
  <c r="AO269" i="16" a="1"/>
  <c r="AO269" i="16"/>
  <c r="AN269" i="16"/>
  <c r="AM269" i="16" a="1"/>
  <c r="AM269" i="16"/>
  <c r="AL269" i="16"/>
  <c r="AK269" i="16" a="1"/>
  <c r="AK269" i="16"/>
  <c r="AJ269" i="16"/>
  <c r="BG245" i="16" a="1"/>
  <c r="BG245" i="16"/>
  <c r="BF245" i="16"/>
  <c r="BE245" i="16" a="1"/>
  <c r="BE245" i="16"/>
  <c r="BD245" i="16"/>
  <c r="BC245" i="16" a="1"/>
  <c r="BC245" i="16"/>
  <c r="BB245" i="16"/>
  <c r="BA245" i="16" a="1"/>
  <c r="BA245" i="16"/>
  <c r="AZ245" i="16"/>
  <c r="AY245" i="16" a="1"/>
  <c r="AY245" i="16"/>
  <c r="AX245" i="16"/>
  <c r="AW245" i="16" a="1"/>
  <c r="AW245" i="16"/>
  <c r="AV245" i="16"/>
  <c r="AU245" i="16" a="1"/>
  <c r="AU245" i="16"/>
  <c r="AT245" i="16"/>
  <c r="AS245" i="16" a="1"/>
  <c r="AS245" i="16"/>
  <c r="AR245" i="16"/>
  <c r="AQ245" i="16" a="1"/>
  <c r="AQ245" i="16"/>
  <c r="AP245" i="16"/>
  <c r="AO245" i="16" a="1"/>
  <c r="AO245" i="16"/>
  <c r="AN245" i="16"/>
  <c r="AM245" i="16" a="1"/>
  <c r="AM245" i="16"/>
  <c r="AL245" i="16"/>
  <c r="AK245" i="16" a="1"/>
  <c r="AK245" i="16"/>
  <c r="AJ245" i="16"/>
  <c r="BG244" i="16" a="1"/>
  <c r="BG244" i="16"/>
  <c r="BF244" i="16"/>
  <c r="BE244" i="16" a="1"/>
  <c r="BE244" i="16"/>
  <c r="BD244" i="16"/>
  <c r="BC244" i="16" a="1"/>
  <c r="BC244" i="16"/>
  <c r="BB244" i="16"/>
  <c r="BA244" i="16" a="1"/>
  <c r="BA244" i="16"/>
  <c r="AZ244" i="16"/>
  <c r="AY244" i="16" a="1"/>
  <c r="AY244" i="16"/>
  <c r="AX244" i="16"/>
  <c r="AW244" i="16" a="1"/>
  <c r="AW244" i="16"/>
  <c r="AV244" i="16"/>
  <c r="AU244" i="16" a="1"/>
  <c r="AU244" i="16"/>
  <c r="AT244" i="16"/>
  <c r="AS244" i="16" a="1"/>
  <c r="AS244" i="16"/>
  <c r="AR244" i="16"/>
  <c r="AQ244" i="16" a="1"/>
  <c r="AQ244" i="16"/>
  <c r="AP244" i="16"/>
  <c r="AO244" i="16" a="1"/>
  <c r="AO244" i="16"/>
  <c r="AN244" i="16"/>
  <c r="AM244" i="16" a="1"/>
  <c r="AM244" i="16"/>
  <c r="AL244" i="16"/>
  <c r="AK244" i="16" a="1"/>
  <c r="AK244" i="16"/>
  <c r="AJ244" i="16"/>
  <c r="BG239" i="16"/>
  <c r="BF239" i="16"/>
  <c r="BE239" i="16"/>
  <c r="BD239" i="16"/>
  <c r="BC239" i="16"/>
  <c r="BB239" i="16"/>
  <c r="BA239" i="16"/>
  <c r="AZ239" i="16"/>
  <c r="AY239" i="16"/>
  <c r="AX239" i="16"/>
  <c r="AW239" i="16"/>
  <c r="AV239" i="16"/>
  <c r="AU239" i="16"/>
  <c r="AT239" i="16"/>
  <c r="AS239" i="16"/>
  <c r="AR239" i="16"/>
  <c r="AQ239" i="16"/>
  <c r="AP239" i="16"/>
  <c r="AO239" i="16"/>
  <c r="AN239" i="16"/>
  <c r="AM239" i="16"/>
  <c r="AL239" i="16"/>
  <c r="AK239" i="16"/>
  <c r="AJ239" i="16"/>
  <c r="BG237" i="16" a="1"/>
  <c r="BG237" i="16"/>
  <c r="BF237" i="16"/>
  <c r="BE237" i="16" a="1"/>
  <c r="BE237" i="16"/>
  <c r="BD237" i="16"/>
  <c r="BC237" i="16" a="1"/>
  <c r="BC237" i="16"/>
  <c r="BB237" i="16"/>
  <c r="BA237" i="16" a="1"/>
  <c r="BA237" i="16"/>
  <c r="AZ237" i="16"/>
  <c r="AY237" i="16" a="1"/>
  <c r="AY237" i="16"/>
  <c r="AX237" i="16"/>
  <c r="AW237" i="16" a="1"/>
  <c r="AW237" i="16"/>
  <c r="AV237" i="16"/>
  <c r="AU237" i="16" a="1"/>
  <c r="AU237" i="16"/>
  <c r="AT237" i="16"/>
  <c r="AS237" i="16" a="1"/>
  <c r="AS237" i="16"/>
  <c r="AR237" i="16"/>
  <c r="AQ237" i="16" a="1"/>
  <c r="AQ237" i="16"/>
  <c r="AP237" i="16"/>
  <c r="AO237" i="16" a="1"/>
  <c r="AO237" i="16"/>
  <c r="AN237" i="16"/>
  <c r="AM237" i="16" a="1"/>
  <c r="AM237" i="16"/>
  <c r="AL237" i="16"/>
  <c r="AK237" i="16" a="1"/>
  <c r="AK237" i="16"/>
  <c r="AJ237" i="16"/>
  <c r="BG223" i="16"/>
  <c r="BF223" i="16"/>
  <c r="BE223" i="16"/>
  <c r="BD223" i="16"/>
  <c r="BC223" i="16"/>
  <c r="BB223" i="16"/>
  <c r="BA223" i="16"/>
  <c r="AZ223" i="16"/>
  <c r="AY223" i="16"/>
  <c r="AX223" i="16"/>
  <c r="AW223" i="16"/>
  <c r="AV223" i="16"/>
  <c r="AU223" i="16"/>
  <c r="AT223" i="16"/>
  <c r="AS223" i="16"/>
  <c r="AR223" i="16"/>
  <c r="AQ223" i="16"/>
  <c r="AP223" i="16"/>
  <c r="AO223" i="16"/>
  <c r="AN223" i="16"/>
  <c r="AM223" i="16"/>
  <c r="AL223" i="16"/>
  <c r="AK223" i="16"/>
  <c r="AJ223" i="16"/>
  <c r="BG222" i="16" a="1"/>
  <c r="BG222" i="16"/>
  <c r="BF222" i="16"/>
  <c r="BE222" i="16" a="1"/>
  <c r="BE222" i="16"/>
  <c r="BD222" i="16"/>
  <c r="BC222" i="16" a="1"/>
  <c r="BC222" i="16"/>
  <c r="BB222" i="16"/>
  <c r="BA222" i="16" a="1"/>
  <c r="BA222" i="16"/>
  <c r="AZ222" i="16"/>
  <c r="AY222" i="16" a="1"/>
  <c r="AY222" i="16"/>
  <c r="AX222" i="16"/>
  <c r="AW222" i="16" a="1"/>
  <c r="AW222" i="16"/>
  <c r="AV222" i="16"/>
  <c r="AU222" i="16" a="1"/>
  <c r="AU222" i="16"/>
  <c r="AT222" i="16"/>
  <c r="AS222" i="16" a="1"/>
  <c r="AS222" i="16"/>
  <c r="AR222" i="16"/>
  <c r="AQ222" i="16" a="1"/>
  <c r="AQ222" i="16"/>
  <c r="AP222" i="16"/>
  <c r="AO222" i="16" a="1"/>
  <c r="AO222" i="16"/>
  <c r="AN222" i="16"/>
  <c r="AM222" i="16" a="1"/>
  <c r="AM222" i="16"/>
  <c r="AL222" i="16"/>
  <c r="AK222" i="16" a="1"/>
  <c r="AK222" i="16"/>
  <c r="AJ222" i="16"/>
  <c r="BG220" i="16" a="1"/>
  <c r="BG220" i="16"/>
  <c r="BF220" i="16"/>
  <c r="BE220" i="16" a="1"/>
  <c r="BE220" i="16"/>
  <c r="BD220" i="16"/>
  <c r="BC220" i="16" a="1"/>
  <c r="BC220" i="16"/>
  <c r="BB220" i="16"/>
  <c r="BA220" i="16" a="1"/>
  <c r="BA220" i="16"/>
  <c r="AZ220" i="16"/>
  <c r="AY220" i="16" a="1"/>
  <c r="AY220" i="16"/>
  <c r="AX220" i="16"/>
  <c r="AW220" i="16" a="1"/>
  <c r="AW220" i="16"/>
  <c r="AV220" i="16"/>
  <c r="AU220" i="16" a="1"/>
  <c r="AU220" i="16"/>
  <c r="AT220" i="16"/>
  <c r="AS220" i="16" a="1"/>
  <c r="AS220" i="16"/>
  <c r="AR220" i="16"/>
  <c r="AQ220" i="16" a="1"/>
  <c r="AQ220" i="16"/>
  <c r="AP220" i="16"/>
  <c r="AO220" i="16" a="1"/>
  <c r="AO220" i="16"/>
  <c r="AN220" i="16"/>
  <c r="AM220" i="16" a="1"/>
  <c r="AM220" i="16"/>
  <c r="AL220" i="16"/>
  <c r="AK220" i="16" a="1"/>
  <c r="AK220" i="16"/>
  <c r="AJ220" i="16"/>
  <c r="BG218" i="16" a="1"/>
  <c r="BG218" i="16"/>
  <c r="BF218" i="16"/>
  <c r="BE218" i="16" a="1"/>
  <c r="BE218" i="16"/>
  <c r="BD218" i="16"/>
  <c r="BC218" i="16" a="1"/>
  <c r="BC218" i="16"/>
  <c r="BB218" i="16"/>
  <c r="BA218" i="16" a="1"/>
  <c r="BA218" i="16"/>
  <c r="AZ218" i="16"/>
  <c r="AY218" i="16" a="1"/>
  <c r="AY218" i="16"/>
  <c r="AX218" i="16"/>
  <c r="AW218" i="16" a="1"/>
  <c r="AW218" i="16"/>
  <c r="AV218" i="16"/>
  <c r="AU218" i="16" a="1"/>
  <c r="AU218" i="16"/>
  <c r="AT218" i="16"/>
  <c r="AS218" i="16" a="1"/>
  <c r="AS218" i="16"/>
  <c r="AR218" i="16"/>
  <c r="AQ218" i="16" a="1"/>
  <c r="AQ218" i="16"/>
  <c r="AP218" i="16"/>
  <c r="AO218" i="16" a="1"/>
  <c r="AO218" i="16"/>
  <c r="AN218" i="16"/>
  <c r="AM218" i="16" a="1"/>
  <c r="AM218" i="16"/>
  <c r="AL218" i="16"/>
  <c r="AK218" i="16" a="1"/>
  <c r="AK218" i="16"/>
  <c r="AJ218" i="16"/>
  <c r="BG217" i="16" a="1"/>
  <c r="BG217" i="16"/>
  <c r="BF217" i="16"/>
  <c r="BE217" i="16" a="1"/>
  <c r="BE217" i="16"/>
  <c r="BD217" i="16"/>
  <c r="BC217" i="16" a="1"/>
  <c r="BC217" i="16"/>
  <c r="BB217" i="16"/>
  <c r="BA217" i="16" a="1"/>
  <c r="BA217" i="16"/>
  <c r="AZ217" i="16"/>
  <c r="AY217" i="16" a="1"/>
  <c r="AY217" i="16"/>
  <c r="AX217" i="16"/>
  <c r="AW217" i="16" a="1"/>
  <c r="AW217" i="16"/>
  <c r="AV217" i="16"/>
  <c r="AU217" i="16" a="1"/>
  <c r="AU217" i="16"/>
  <c r="AT217" i="16"/>
  <c r="AS217" i="16" a="1"/>
  <c r="AS217" i="16"/>
  <c r="AR217" i="16"/>
  <c r="AQ217" i="16" a="1"/>
  <c r="AQ217" i="16"/>
  <c r="AP217" i="16"/>
  <c r="AO217" i="16" a="1"/>
  <c r="AO217" i="16"/>
  <c r="AN217" i="16"/>
  <c r="AM217" i="16" a="1"/>
  <c r="AM217" i="16"/>
  <c r="AL217" i="16"/>
  <c r="AK217" i="16" a="1"/>
  <c r="AK217" i="16"/>
  <c r="AJ217" i="16"/>
  <c r="BG211" i="16" a="1"/>
  <c r="BG211" i="16"/>
  <c r="BF211" i="16"/>
  <c r="BE211" i="16" a="1"/>
  <c r="BE211" i="16"/>
  <c r="BD211" i="16"/>
  <c r="BC211" i="16" a="1"/>
  <c r="BC211" i="16"/>
  <c r="BB211" i="16"/>
  <c r="BA211" i="16" a="1"/>
  <c r="BA211" i="16"/>
  <c r="AZ211" i="16"/>
  <c r="AY211" i="16" a="1"/>
  <c r="AY211" i="16"/>
  <c r="AX211" i="16"/>
  <c r="AW211" i="16" a="1"/>
  <c r="AW211" i="16"/>
  <c r="AV211" i="16"/>
  <c r="AU211" i="16" a="1"/>
  <c r="AU211" i="16"/>
  <c r="AT211" i="16"/>
  <c r="AS211" i="16" a="1"/>
  <c r="AS211" i="16"/>
  <c r="AR211" i="16"/>
  <c r="AQ211" i="16" a="1"/>
  <c r="AQ211" i="16"/>
  <c r="AP211" i="16"/>
  <c r="AO211" i="16" a="1"/>
  <c r="AO211" i="16"/>
  <c r="AN211" i="16"/>
  <c r="AM211" i="16" a="1"/>
  <c r="AM211" i="16"/>
  <c r="AL211" i="16"/>
  <c r="AK211" i="16" a="1"/>
  <c r="AK211" i="16"/>
  <c r="AJ211" i="16"/>
  <c r="BG210" i="16" a="1"/>
  <c r="BG210" i="16"/>
  <c r="BF210" i="16"/>
  <c r="BE210" i="16" a="1"/>
  <c r="BE210" i="16"/>
  <c r="BD210" i="16"/>
  <c r="BC210" i="16" a="1"/>
  <c r="BC210" i="16"/>
  <c r="BB210" i="16"/>
  <c r="BA210" i="16" a="1"/>
  <c r="BA210" i="16"/>
  <c r="AZ210" i="16"/>
  <c r="AY210" i="16" a="1"/>
  <c r="AY210" i="16"/>
  <c r="AX210" i="16"/>
  <c r="AW210" i="16" a="1"/>
  <c r="AW210" i="16"/>
  <c r="AV210" i="16"/>
  <c r="AU210" i="16" a="1"/>
  <c r="AU210" i="16"/>
  <c r="AT210" i="16"/>
  <c r="AS210" i="16" a="1"/>
  <c r="AS210" i="16"/>
  <c r="AR210" i="16"/>
  <c r="AQ210" i="16" a="1"/>
  <c r="AQ210" i="16"/>
  <c r="AP210" i="16"/>
  <c r="AO210" i="16" a="1"/>
  <c r="AO210" i="16"/>
  <c r="AN210" i="16"/>
  <c r="AM210" i="16" a="1"/>
  <c r="AM210" i="16"/>
  <c r="AL210" i="16"/>
  <c r="AK210" i="16" a="1"/>
  <c r="AK210" i="16"/>
  <c r="AJ210" i="16"/>
  <c r="BG195" i="16" a="1"/>
  <c r="BG195" i="16"/>
  <c r="BF195" i="16"/>
  <c r="BE195" i="16" a="1"/>
  <c r="BE195" i="16"/>
  <c r="BD195" i="16"/>
  <c r="BC195" i="16" a="1"/>
  <c r="BC195" i="16"/>
  <c r="BB195" i="16"/>
  <c r="BA195" i="16" a="1"/>
  <c r="BA195" i="16"/>
  <c r="AZ195" i="16"/>
  <c r="AY195" i="16" a="1"/>
  <c r="AY195" i="16"/>
  <c r="AX195" i="16"/>
  <c r="AW195" i="16" a="1"/>
  <c r="AW195" i="16"/>
  <c r="AV195" i="16"/>
  <c r="AU195" i="16" a="1"/>
  <c r="AU195" i="16"/>
  <c r="AT195" i="16"/>
  <c r="AS195" i="16" a="1"/>
  <c r="AS195" i="16"/>
  <c r="AR195" i="16"/>
  <c r="AQ195" i="16" a="1"/>
  <c r="AQ195" i="16"/>
  <c r="AP195" i="16"/>
  <c r="AO195" i="16" a="1"/>
  <c r="AO195" i="16"/>
  <c r="AN195" i="16"/>
  <c r="AM195" i="16" a="1"/>
  <c r="AM195" i="16"/>
  <c r="AL195" i="16"/>
  <c r="AK195" i="16" a="1"/>
  <c r="AK195" i="16"/>
  <c r="AJ195" i="16"/>
  <c r="BG194" i="16" a="1"/>
  <c r="BG194" i="16"/>
  <c r="BF194" i="16"/>
  <c r="BE194" i="16" a="1"/>
  <c r="BE194" i="16"/>
  <c r="BD194" i="16"/>
  <c r="BC194" i="16" a="1"/>
  <c r="BC194" i="16"/>
  <c r="BB194" i="16"/>
  <c r="BA194" i="16" a="1"/>
  <c r="BA194" i="16"/>
  <c r="AZ194" i="16"/>
  <c r="AY194" i="16" a="1"/>
  <c r="AY194" i="16"/>
  <c r="AX194" i="16"/>
  <c r="AW194" i="16" a="1"/>
  <c r="AW194" i="16"/>
  <c r="AV194" i="16"/>
  <c r="AU194" i="16" a="1"/>
  <c r="AU194" i="16"/>
  <c r="AT194" i="16"/>
  <c r="AS194" i="16" a="1"/>
  <c r="AS194" i="16"/>
  <c r="AR194" i="16"/>
  <c r="AQ194" i="16" a="1"/>
  <c r="AQ194" i="16"/>
  <c r="AP194" i="16"/>
  <c r="AO194" i="16" a="1"/>
  <c r="AO194" i="16"/>
  <c r="AN194" i="16"/>
  <c r="AM194" i="16" a="1"/>
  <c r="AM194" i="16"/>
  <c r="AL194" i="16"/>
  <c r="AK194" i="16" a="1"/>
  <c r="AK194" i="16"/>
  <c r="AJ194" i="16"/>
  <c r="BG190" i="16" a="1"/>
  <c r="BG190" i="16"/>
  <c r="BF190" i="16"/>
  <c r="BE190" i="16" a="1"/>
  <c r="BE190" i="16"/>
  <c r="BD190" i="16"/>
  <c r="BC190" i="16" a="1"/>
  <c r="BC190" i="16"/>
  <c r="BB190" i="16"/>
  <c r="BA190" i="16" a="1"/>
  <c r="BA190" i="16"/>
  <c r="AZ190" i="16"/>
  <c r="AY190" i="16" a="1"/>
  <c r="AY190" i="16"/>
  <c r="AX190" i="16"/>
  <c r="AW190" i="16" a="1"/>
  <c r="AW190" i="16"/>
  <c r="AV190" i="16"/>
  <c r="AU190" i="16" a="1"/>
  <c r="AU190" i="16"/>
  <c r="AT190" i="16"/>
  <c r="AS190" i="16" a="1"/>
  <c r="AS190" i="16"/>
  <c r="AR190" i="16"/>
  <c r="AQ190" i="16" a="1"/>
  <c r="AQ190" i="16"/>
  <c r="AP190" i="16"/>
  <c r="AO190" i="16" a="1"/>
  <c r="AO190" i="16"/>
  <c r="AN190" i="16"/>
  <c r="AM190" i="16" a="1"/>
  <c r="AM190" i="16"/>
  <c r="AL190" i="16"/>
  <c r="AK190" i="16" a="1"/>
  <c r="AK190" i="16"/>
  <c r="AJ190" i="16"/>
  <c r="BG189" i="16" a="1"/>
  <c r="BG189" i="16"/>
  <c r="BF189" i="16"/>
  <c r="BE189" i="16" a="1"/>
  <c r="BE189" i="16"/>
  <c r="BD189" i="16"/>
  <c r="BC189" i="16" a="1"/>
  <c r="BC189" i="16"/>
  <c r="BB189" i="16"/>
  <c r="BA189" i="16" a="1"/>
  <c r="BA189" i="16"/>
  <c r="AZ189" i="16"/>
  <c r="AY189" i="16" a="1"/>
  <c r="AY189" i="16"/>
  <c r="AX189" i="16"/>
  <c r="AW189" i="16" a="1"/>
  <c r="AW189" i="16"/>
  <c r="AV189" i="16"/>
  <c r="AU189" i="16" a="1"/>
  <c r="AU189" i="16"/>
  <c r="AT189" i="16"/>
  <c r="AS189" i="16" a="1"/>
  <c r="AS189" i="16"/>
  <c r="AR189" i="16"/>
  <c r="AQ189" i="16" a="1"/>
  <c r="AQ189" i="16"/>
  <c r="AP189" i="16"/>
  <c r="AO189" i="16" a="1"/>
  <c r="AO189" i="16"/>
  <c r="AN189" i="16"/>
  <c r="AM189" i="16" a="1"/>
  <c r="AM189" i="16"/>
  <c r="AL189" i="16"/>
  <c r="AK189" i="16" a="1"/>
  <c r="AK189" i="16"/>
  <c r="AJ189" i="16"/>
  <c r="BG129" i="16" a="1"/>
  <c r="BG129" i="16"/>
  <c r="BF129" i="16"/>
  <c r="BE129" i="16" a="1"/>
  <c r="BE129" i="16"/>
  <c r="BD129" i="16"/>
  <c r="BC129" i="16" a="1"/>
  <c r="BC129" i="16"/>
  <c r="BB129" i="16"/>
  <c r="BA129" i="16" a="1"/>
  <c r="BA129" i="16"/>
  <c r="AZ129" i="16"/>
  <c r="AY129" i="16" a="1"/>
  <c r="AY129" i="16"/>
  <c r="AX129" i="16"/>
  <c r="AW129" i="16" a="1"/>
  <c r="AW129" i="16"/>
  <c r="AV129" i="16"/>
  <c r="AU129" i="16" a="1"/>
  <c r="AU129" i="16"/>
  <c r="AT129" i="16"/>
  <c r="AS129" i="16" a="1"/>
  <c r="AS129" i="16"/>
  <c r="AR129" i="16"/>
  <c r="AQ129" i="16" a="1"/>
  <c r="AQ129" i="16"/>
  <c r="AP129" i="16"/>
  <c r="AO129" i="16" a="1"/>
  <c r="AO129" i="16"/>
  <c r="AN129" i="16"/>
  <c r="AM129" i="16" a="1"/>
  <c r="AM129" i="16"/>
  <c r="AL129" i="16"/>
  <c r="AK129" i="16" a="1"/>
  <c r="AK129" i="16"/>
  <c r="AJ129" i="16"/>
  <c r="BG127" i="16" a="1"/>
  <c r="BG127" i="16"/>
  <c r="BF127" i="16"/>
  <c r="BE127" i="16" a="1"/>
  <c r="BE127" i="16"/>
  <c r="BD127" i="16"/>
  <c r="BC127" i="16" a="1"/>
  <c r="BC127" i="16"/>
  <c r="BB127" i="16"/>
  <c r="BA127" i="16" a="1"/>
  <c r="BA127" i="16"/>
  <c r="AZ127" i="16"/>
  <c r="AY127" i="16" a="1"/>
  <c r="AY127" i="16"/>
  <c r="AX127" i="16"/>
  <c r="AW127" i="16" a="1"/>
  <c r="AW127" i="16"/>
  <c r="AV127" i="16"/>
  <c r="AU127" i="16" a="1"/>
  <c r="AU127" i="16"/>
  <c r="AT127" i="16"/>
  <c r="AS127" i="16" a="1"/>
  <c r="AS127" i="16"/>
  <c r="AR127" i="16"/>
  <c r="AQ127" i="16" a="1"/>
  <c r="AQ127" i="16"/>
  <c r="AP127" i="16"/>
  <c r="AO127" i="16" a="1"/>
  <c r="AO127" i="16"/>
  <c r="AN127" i="16"/>
  <c r="AM127" i="16" a="1"/>
  <c r="AM127" i="16"/>
  <c r="AL127" i="16"/>
  <c r="AK127" i="16" a="1"/>
  <c r="AK127" i="16"/>
  <c r="AJ127" i="16"/>
  <c r="BG124" i="16" a="1"/>
  <c r="BG124" i="16"/>
  <c r="BF124" i="16"/>
  <c r="BE124" i="16" a="1"/>
  <c r="BE124" i="16"/>
  <c r="BD124" i="16"/>
  <c r="BC124" i="16" a="1"/>
  <c r="BC124" i="16"/>
  <c r="BB124" i="16"/>
  <c r="BA124" i="16" a="1"/>
  <c r="BA124" i="16"/>
  <c r="AZ124" i="16"/>
  <c r="AY124" i="16" a="1"/>
  <c r="AY124" i="16"/>
  <c r="AX124" i="16"/>
  <c r="AW124" i="16" a="1"/>
  <c r="AW124" i="16"/>
  <c r="AV124" i="16"/>
  <c r="AU124" i="16" a="1"/>
  <c r="AU124" i="16"/>
  <c r="AT124" i="16"/>
  <c r="AS124" i="16" a="1"/>
  <c r="AS124" i="16"/>
  <c r="AR124" i="16"/>
  <c r="AQ124" i="16" a="1"/>
  <c r="AQ124" i="16"/>
  <c r="AP124" i="16"/>
  <c r="AO124" i="16" a="1"/>
  <c r="AO124" i="16"/>
  <c r="AN124" i="16"/>
  <c r="AM124" i="16" a="1"/>
  <c r="AM124" i="16"/>
  <c r="AL124" i="16"/>
  <c r="AK124" i="16" a="1"/>
  <c r="AK124" i="16"/>
  <c r="AJ124" i="16"/>
  <c r="BG122" i="16"/>
  <c r="BF122" i="16"/>
  <c r="BE122" i="16"/>
  <c r="BD122" i="16"/>
  <c r="BC122" i="16"/>
  <c r="BB122" i="16"/>
  <c r="BA122" i="16"/>
  <c r="AZ122" i="16"/>
  <c r="AY122" i="16"/>
  <c r="AX122" i="16"/>
  <c r="AW122" i="16"/>
  <c r="AV122" i="16"/>
  <c r="AU122" i="16"/>
  <c r="AT122" i="16"/>
  <c r="AS122" i="16"/>
  <c r="AR122" i="16"/>
  <c r="AQ122" i="16"/>
  <c r="AP122" i="16"/>
  <c r="AO122" i="16"/>
  <c r="AN122" i="16"/>
  <c r="AM122" i="16"/>
  <c r="AL122" i="16"/>
  <c r="AK122" i="16"/>
  <c r="AJ122" i="16"/>
  <c r="BG121" i="16" a="1"/>
  <c r="BG121" i="16"/>
  <c r="BF121" i="16"/>
  <c r="BE121" i="16" a="1"/>
  <c r="BE121" i="16"/>
  <c r="BD121" i="16"/>
  <c r="BC121" i="16" a="1"/>
  <c r="BC121" i="16"/>
  <c r="BB121" i="16"/>
  <c r="BA121" i="16" a="1"/>
  <c r="BA121" i="16"/>
  <c r="AZ121" i="16"/>
  <c r="AY121" i="16" a="1"/>
  <c r="AY121" i="16"/>
  <c r="AX121" i="16"/>
  <c r="AW121" i="16" a="1"/>
  <c r="AW121" i="16"/>
  <c r="AV121" i="16"/>
  <c r="AU121" i="16" a="1"/>
  <c r="AU121" i="16"/>
  <c r="AT121" i="16"/>
  <c r="AS121" i="16" a="1"/>
  <c r="AS121" i="16"/>
  <c r="AR121" i="16"/>
  <c r="AQ121" i="16" a="1"/>
  <c r="AQ121" i="16"/>
  <c r="AP121" i="16"/>
  <c r="AO121" i="16" a="1"/>
  <c r="AO121" i="16"/>
  <c r="AN121" i="16"/>
  <c r="AM121" i="16" a="1"/>
  <c r="AM121" i="16"/>
  <c r="AL121" i="16"/>
  <c r="AK121" i="16" a="1"/>
  <c r="AK121" i="16"/>
  <c r="AJ121" i="16"/>
  <c r="BG120" i="16" a="1"/>
  <c r="BG120" i="16"/>
  <c r="BF120" i="16"/>
  <c r="BE120" i="16" a="1"/>
  <c r="BE120" i="16"/>
  <c r="BD120" i="16"/>
  <c r="BC120" i="16" a="1"/>
  <c r="BC120" i="16"/>
  <c r="BB120" i="16"/>
  <c r="BA120" i="16" a="1"/>
  <c r="BA120" i="16"/>
  <c r="AZ120" i="16"/>
  <c r="AY120" i="16" a="1"/>
  <c r="AY120" i="16"/>
  <c r="AX120" i="16"/>
  <c r="AW120" i="16" a="1"/>
  <c r="AW120" i="16"/>
  <c r="AV120" i="16"/>
  <c r="AU120" i="16" a="1"/>
  <c r="AU120" i="16"/>
  <c r="AT120" i="16"/>
  <c r="AS120" i="16" a="1"/>
  <c r="AS120" i="16"/>
  <c r="AR120" i="16"/>
  <c r="AQ120" i="16" a="1"/>
  <c r="AQ120" i="16"/>
  <c r="AP120" i="16"/>
  <c r="AO120" i="16" a="1"/>
  <c r="AO120" i="16"/>
  <c r="AN120" i="16"/>
  <c r="AM120" i="16" a="1"/>
  <c r="AM120" i="16"/>
  <c r="AL120" i="16"/>
  <c r="AK120" i="16" a="1"/>
  <c r="AK120" i="16"/>
  <c r="AJ120" i="16"/>
  <c r="BG114" i="16" a="1"/>
  <c r="BG114" i="16"/>
  <c r="BF114" i="16"/>
  <c r="BE114" i="16" a="1"/>
  <c r="BE114" i="16"/>
  <c r="BD114" i="16"/>
  <c r="BC114" i="16" a="1"/>
  <c r="BC114" i="16"/>
  <c r="BB114" i="16"/>
  <c r="BA114" i="16" a="1"/>
  <c r="BA114" i="16"/>
  <c r="AZ114" i="16"/>
  <c r="AY114" i="16" a="1"/>
  <c r="AY114" i="16"/>
  <c r="AX114" i="16"/>
  <c r="AW114" i="16" a="1"/>
  <c r="AW114" i="16"/>
  <c r="AV114" i="16"/>
  <c r="AU114" i="16" a="1"/>
  <c r="AU114" i="16"/>
  <c r="AT114" i="16"/>
  <c r="AS114" i="16" a="1"/>
  <c r="AS114" i="16"/>
  <c r="AR114" i="16"/>
  <c r="AQ114" i="16" a="1"/>
  <c r="AQ114" i="16"/>
  <c r="AP114" i="16"/>
  <c r="AO114" i="16" a="1"/>
  <c r="AO114" i="16"/>
  <c r="AN114" i="16"/>
  <c r="AM114" i="16" a="1"/>
  <c r="AM114" i="16"/>
  <c r="AL114" i="16"/>
  <c r="AK114" i="16" a="1"/>
  <c r="AK114" i="16"/>
  <c r="AJ114" i="16"/>
  <c r="BG113" i="16" a="1"/>
  <c r="BG113" i="16"/>
  <c r="BF113" i="16"/>
  <c r="BE113" i="16" a="1"/>
  <c r="BE113" i="16"/>
  <c r="BD113" i="16"/>
  <c r="BC113" i="16" a="1"/>
  <c r="BC113" i="16"/>
  <c r="BB113" i="16"/>
  <c r="BA113" i="16" a="1"/>
  <c r="BA113" i="16"/>
  <c r="AZ113" i="16"/>
  <c r="AY113" i="16" a="1"/>
  <c r="AY113" i="16"/>
  <c r="AX113" i="16"/>
  <c r="AW113" i="16" a="1"/>
  <c r="AW113" i="16"/>
  <c r="AV113" i="16"/>
  <c r="AU113" i="16" a="1"/>
  <c r="AU113" i="16"/>
  <c r="AT113" i="16"/>
  <c r="AS113" i="16" a="1"/>
  <c r="AS113" i="16"/>
  <c r="AR113" i="16"/>
  <c r="AQ113" i="16" a="1"/>
  <c r="AQ113" i="16"/>
  <c r="AP113" i="16"/>
  <c r="AO113" i="16" a="1"/>
  <c r="AO113" i="16"/>
  <c r="AN113" i="16"/>
  <c r="AM113" i="16" a="1"/>
  <c r="AM113" i="16"/>
  <c r="AL113" i="16"/>
  <c r="AK113" i="16" a="1"/>
  <c r="AK113" i="16"/>
  <c r="AJ113" i="16"/>
  <c r="BG108" i="16" a="1"/>
  <c r="BG108" i="16"/>
  <c r="BF108" i="16"/>
  <c r="BE108" i="16" a="1"/>
  <c r="BE108" i="16"/>
  <c r="BD108" i="16"/>
  <c r="BC108" i="16" a="1"/>
  <c r="BC108" i="16"/>
  <c r="BB108" i="16"/>
  <c r="BA108" i="16" a="1"/>
  <c r="BA108" i="16"/>
  <c r="AZ108" i="16"/>
  <c r="AY108" i="16" a="1"/>
  <c r="AY108" i="16"/>
  <c r="AX108" i="16"/>
  <c r="AW108" i="16" a="1"/>
  <c r="AW108" i="16"/>
  <c r="AV108" i="16"/>
  <c r="AU108" i="16" a="1"/>
  <c r="AU108" i="16"/>
  <c r="AT108" i="16"/>
  <c r="AS108" i="16" a="1"/>
  <c r="AS108" i="16"/>
  <c r="AR108" i="16"/>
  <c r="AQ108" i="16" a="1"/>
  <c r="AQ108" i="16"/>
  <c r="AP108" i="16"/>
  <c r="AO108" i="16" a="1"/>
  <c r="AO108" i="16"/>
  <c r="AN108" i="16"/>
  <c r="AM108" i="16" a="1"/>
  <c r="AM108" i="16"/>
  <c r="AL108" i="16"/>
  <c r="AK108" i="16" a="1"/>
  <c r="AK108" i="16"/>
  <c r="AJ108" i="16"/>
  <c r="BG107" i="16" a="1"/>
  <c r="BG107" i="16"/>
  <c r="BF107" i="16"/>
  <c r="BE107" i="16" a="1"/>
  <c r="BE107" i="16"/>
  <c r="BD107" i="16"/>
  <c r="BC107" i="16" a="1"/>
  <c r="BC107" i="16"/>
  <c r="BB107" i="16"/>
  <c r="BA107" i="16" a="1"/>
  <c r="BA107" i="16"/>
  <c r="AZ107" i="16"/>
  <c r="AY107" i="16" a="1"/>
  <c r="AY107" i="16"/>
  <c r="AX107" i="16"/>
  <c r="AW107" i="16" a="1"/>
  <c r="AW107" i="16"/>
  <c r="AV107" i="16"/>
  <c r="AU107" i="16" a="1"/>
  <c r="AU107" i="16"/>
  <c r="AT107" i="16"/>
  <c r="AS107" i="16" a="1"/>
  <c r="AS107" i="16"/>
  <c r="AR107" i="16"/>
  <c r="AQ107" i="16" a="1"/>
  <c r="AQ107" i="16"/>
  <c r="AP107" i="16"/>
  <c r="AO107" i="16" a="1"/>
  <c r="AO107" i="16"/>
  <c r="AN107" i="16"/>
  <c r="AM107" i="16" a="1"/>
  <c r="AM107" i="16"/>
  <c r="AL107" i="16"/>
  <c r="AK107" i="16" a="1"/>
  <c r="AK107" i="16"/>
  <c r="AJ107" i="16"/>
  <c r="BG71" i="16" a="1"/>
  <c r="BG71" i="16"/>
  <c r="BF71" i="16"/>
  <c r="BE71" i="16" a="1"/>
  <c r="BE71" i="16"/>
  <c r="BD71" i="16"/>
  <c r="BC71" i="16" a="1"/>
  <c r="BC71" i="16"/>
  <c r="BB71" i="16"/>
  <c r="BA71" i="16" a="1"/>
  <c r="BA71" i="16"/>
  <c r="AZ71" i="16"/>
  <c r="AY71" i="16" a="1"/>
  <c r="AY71" i="16"/>
  <c r="AX71" i="16"/>
  <c r="AW71" i="16" a="1"/>
  <c r="AW71" i="16"/>
  <c r="AV71" i="16"/>
  <c r="AU71" i="16" a="1"/>
  <c r="AU71" i="16"/>
  <c r="AT71" i="16"/>
  <c r="AS71" i="16" a="1"/>
  <c r="AS71" i="16"/>
  <c r="AR71" i="16"/>
  <c r="AQ71" i="16" a="1"/>
  <c r="AQ71" i="16"/>
  <c r="AP71" i="16"/>
  <c r="AO71" i="16" a="1"/>
  <c r="AO71" i="16"/>
  <c r="AN71" i="16"/>
  <c r="AM71" i="16" a="1"/>
  <c r="AM71" i="16"/>
  <c r="AL71" i="16"/>
  <c r="AK71" i="16" a="1"/>
  <c r="AK71" i="16"/>
  <c r="AJ71" i="16"/>
  <c r="BG70" i="16" a="1"/>
  <c r="BG70" i="16"/>
  <c r="BF70" i="16"/>
  <c r="BE70" i="16" a="1"/>
  <c r="BE70" i="16"/>
  <c r="BD70" i="16"/>
  <c r="BC70" i="16" a="1"/>
  <c r="BC70" i="16"/>
  <c r="BB70" i="16"/>
  <c r="BA70" i="16" a="1"/>
  <c r="BA70" i="16"/>
  <c r="AZ70" i="16"/>
  <c r="AY70" i="16" a="1"/>
  <c r="AY70" i="16"/>
  <c r="AX70" i="16"/>
  <c r="AW70" i="16" a="1"/>
  <c r="AW70" i="16"/>
  <c r="AV70" i="16"/>
  <c r="AU70" i="16" a="1"/>
  <c r="AU70" i="16"/>
  <c r="AT70" i="16"/>
  <c r="AS70" i="16" a="1"/>
  <c r="AS70" i="16"/>
  <c r="AR70" i="16"/>
  <c r="AQ70" i="16" a="1"/>
  <c r="AQ70" i="16"/>
  <c r="AP70" i="16"/>
  <c r="AO70" i="16" a="1"/>
  <c r="AO70" i="16"/>
  <c r="AN70" i="16"/>
  <c r="AM70" i="16" a="1"/>
  <c r="AM70" i="16"/>
  <c r="AL70" i="16"/>
  <c r="AK70" i="16" a="1"/>
  <c r="AK70" i="16"/>
  <c r="AJ70" i="16"/>
  <c r="BG64" i="16" a="1"/>
  <c r="BG64" i="16"/>
  <c r="BF64" i="16"/>
  <c r="BE64" i="16" a="1"/>
  <c r="BE64" i="16"/>
  <c r="BD64" i="16"/>
  <c r="BC64" i="16" a="1"/>
  <c r="BC64" i="16"/>
  <c r="BB64" i="16"/>
  <c r="BA64" i="16" a="1"/>
  <c r="BA64" i="16"/>
  <c r="AZ64" i="16"/>
  <c r="AY64" i="16" a="1"/>
  <c r="AY64" i="16"/>
  <c r="AX64" i="16"/>
  <c r="AW64" i="16" a="1"/>
  <c r="AW64" i="16"/>
  <c r="AV64" i="16"/>
  <c r="AU64" i="16" a="1"/>
  <c r="AU64" i="16"/>
  <c r="AT64" i="16"/>
  <c r="AS64" i="16" a="1"/>
  <c r="AS64" i="16"/>
  <c r="AR64" i="16"/>
  <c r="AQ64" i="16" a="1"/>
  <c r="AQ64" i="16"/>
  <c r="AP64" i="16"/>
  <c r="AO64" i="16" a="1"/>
  <c r="AO64" i="16"/>
  <c r="AN64" i="16"/>
  <c r="AM64" i="16" a="1"/>
  <c r="AM64" i="16"/>
  <c r="AL64" i="16"/>
  <c r="AK64" i="16" a="1"/>
  <c r="AK64" i="16"/>
  <c r="AJ64" i="16"/>
  <c r="BG63" i="16" a="1"/>
  <c r="BG63" i="16"/>
  <c r="BF63" i="16"/>
  <c r="BE63" i="16" a="1"/>
  <c r="BE63" i="16"/>
  <c r="BD63" i="16"/>
  <c r="BC63" i="16" a="1"/>
  <c r="BC63" i="16"/>
  <c r="BB63" i="16"/>
  <c r="BA63" i="16" a="1"/>
  <c r="BA63" i="16"/>
  <c r="AZ63" i="16"/>
  <c r="AY63" i="16" a="1"/>
  <c r="AY63" i="16"/>
  <c r="AX63" i="16"/>
  <c r="AW63" i="16" a="1"/>
  <c r="AW63" i="16"/>
  <c r="AV63" i="16"/>
  <c r="AU63" i="16" a="1"/>
  <c r="AU63" i="16"/>
  <c r="AT63" i="16"/>
  <c r="AS63" i="16" a="1"/>
  <c r="AS63" i="16"/>
  <c r="AR63" i="16"/>
  <c r="AQ63" i="16" a="1"/>
  <c r="AQ63" i="16"/>
  <c r="AP63" i="16"/>
  <c r="AO63" i="16" a="1"/>
  <c r="AO63" i="16"/>
  <c r="AN63" i="16"/>
  <c r="AM63" i="16" a="1"/>
  <c r="AM63" i="16"/>
  <c r="AL63" i="16"/>
  <c r="AK63" i="16" a="1"/>
  <c r="AK63" i="16"/>
  <c r="AJ63" i="16"/>
  <c r="BG44" i="16" a="1"/>
  <c r="BG44" i="16"/>
  <c r="BF44" i="16"/>
  <c r="BE44" i="16" a="1"/>
  <c r="BE44" i="16"/>
  <c r="BD44" i="16"/>
  <c r="BC44" i="16" a="1"/>
  <c r="BC44" i="16"/>
  <c r="BB44" i="16"/>
  <c r="BA44" i="16" a="1"/>
  <c r="BA44" i="16"/>
  <c r="AZ44" i="16"/>
  <c r="AY44" i="16" a="1"/>
  <c r="AY44" i="16"/>
  <c r="AX44" i="16"/>
  <c r="AW44" i="16" a="1"/>
  <c r="AW44" i="16"/>
  <c r="AV44" i="16"/>
  <c r="AU44" i="16" a="1"/>
  <c r="AU44" i="16"/>
  <c r="AT44" i="16"/>
  <c r="AS44" i="16" a="1"/>
  <c r="AS44" i="16"/>
  <c r="AR44" i="16"/>
  <c r="AQ44" i="16" a="1"/>
  <c r="AQ44" i="16"/>
  <c r="AP44" i="16"/>
  <c r="AO44" i="16" a="1"/>
  <c r="AO44" i="16"/>
  <c r="AN44" i="16"/>
  <c r="AM44" i="16" a="1"/>
  <c r="AM44" i="16"/>
  <c r="AL44" i="16"/>
  <c r="AK44" i="16" a="1"/>
  <c r="AK44" i="16"/>
  <c r="AJ44" i="16"/>
  <c r="BG43" i="16"/>
  <c r="BF43" i="16"/>
  <c r="BE43" i="16"/>
  <c r="BD43" i="16"/>
  <c r="BC43" i="16"/>
  <c r="BB43" i="16"/>
  <c r="BA43" i="16"/>
  <c r="AZ43" i="16"/>
  <c r="AY43" i="16"/>
  <c r="AX43" i="16"/>
  <c r="AW43" i="16"/>
  <c r="AV43" i="16"/>
  <c r="AU43" i="16"/>
  <c r="AT43" i="16"/>
  <c r="AS43" i="16"/>
  <c r="AR43" i="16"/>
  <c r="AQ43" i="16"/>
  <c r="AP43" i="16"/>
  <c r="AO43" i="16"/>
  <c r="AN43" i="16"/>
  <c r="AM43" i="16"/>
  <c r="AL43" i="16"/>
  <c r="AK43" i="16"/>
  <c r="AJ43" i="16"/>
  <c r="BG39" i="16" a="1"/>
  <c r="BG39" i="16"/>
  <c r="BF39" i="16"/>
  <c r="BE39" i="16" a="1"/>
  <c r="BE39" i="16"/>
  <c r="BD39" i="16"/>
  <c r="BC39" i="16" a="1"/>
  <c r="BC39" i="16"/>
  <c r="BB39" i="16"/>
  <c r="BA39" i="16" a="1"/>
  <c r="BA39" i="16"/>
  <c r="AZ39" i="16"/>
  <c r="AY39" i="16" a="1"/>
  <c r="AY39" i="16"/>
  <c r="AX39" i="16"/>
  <c r="AW39" i="16" a="1"/>
  <c r="AW39" i="16"/>
  <c r="AV39" i="16"/>
  <c r="AU39" i="16" a="1"/>
  <c r="AU39" i="16"/>
  <c r="AT39" i="16"/>
  <c r="AS39" i="16" a="1"/>
  <c r="AS39" i="16"/>
  <c r="AR39" i="16"/>
  <c r="AQ39" i="16" a="1"/>
  <c r="AQ39" i="16"/>
  <c r="AP39" i="16"/>
  <c r="AO39" i="16" a="1"/>
  <c r="AO39" i="16"/>
  <c r="AN39" i="16"/>
  <c r="AM39" i="16" a="1"/>
  <c r="AM39" i="16"/>
  <c r="AL39" i="16"/>
  <c r="AK39" i="16" a="1"/>
  <c r="AK39" i="16"/>
  <c r="AJ39" i="16"/>
  <c r="BG38" i="16" a="1"/>
  <c r="BG38" i="16"/>
  <c r="BF38" i="16"/>
  <c r="BE38" i="16" a="1"/>
  <c r="BE38" i="16"/>
  <c r="BD38" i="16"/>
  <c r="BC38" i="16" a="1"/>
  <c r="BC38" i="16"/>
  <c r="BB38" i="16"/>
  <c r="BA38" i="16" a="1"/>
  <c r="BA38" i="16"/>
  <c r="AZ38" i="16"/>
  <c r="AY38" i="16" a="1"/>
  <c r="AY38" i="16"/>
  <c r="AX38" i="16"/>
  <c r="AW38" i="16" a="1"/>
  <c r="AW38" i="16"/>
  <c r="AV38" i="16"/>
  <c r="AU38" i="16" a="1"/>
  <c r="AU38" i="16"/>
  <c r="AT38" i="16"/>
  <c r="AS38" i="16" a="1"/>
  <c r="AS38" i="16"/>
  <c r="AR38" i="16"/>
  <c r="AQ38" i="16" a="1"/>
  <c r="AQ38" i="16"/>
  <c r="AP38" i="16"/>
  <c r="AO38" i="16" a="1"/>
  <c r="AO38" i="16"/>
  <c r="AN38" i="16"/>
  <c r="AM38" i="16" a="1"/>
  <c r="AM38" i="16"/>
  <c r="AL38" i="16"/>
  <c r="AK38" i="16" a="1"/>
  <c r="AK38" i="16"/>
  <c r="AJ38" i="16"/>
  <c r="BG29" i="16"/>
  <c r="BF29" i="16"/>
  <c r="BE29" i="16"/>
  <c r="BD29" i="16"/>
  <c r="BC29" i="16"/>
  <c r="BB29" i="16"/>
  <c r="BA29" i="16"/>
  <c r="AZ29" i="16"/>
  <c r="AY29" i="16"/>
  <c r="AX29" i="16"/>
  <c r="AW29" i="16"/>
  <c r="AV29" i="16"/>
  <c r="AU29" i="16"/>
  <c r="AT29" i="16"/>
  <c r="AS29" i="16"/>
  <c r="AR29" i="16"/>
  <c r="AQ29" i="16"/>
  <c r="AP29" i="16"/>
  <c r="AO29" i="16"/>
  <c r="AN29" i="16"/>
  <c r="AM29" i="16"/>
  <c r="AL29" i="16"/>
  <c r="AK29" i="16"/>
  <c r="AJ29" i="16"/>
  <c r="BG28" i="16" a="1"/>
  <c r="BG28" i="16"/>
  <c r="BF28" i="16"/>
  <c r="BE28" i="16" a="1"/>
  <c r="BE28" i="16"/>
  <c r="BD28" i="16"/>
  <c r="BC28" i="16" a="1"/>
  <c r="BC28" i="16"/>
  <c r="BB28" i="16"/>
  <c r="BA28" i="16" a="1"/>
  <c r="BA28" i="16"/>
  <c r="AZ28" i="16"/>
  <c r="AY28" i="16" a="1"/>
  <c r="AY28" i="16"/>
  <c r="AX28" i="16"/>
  <c r="AW28" i="16" a="1"/>
  <c r="AW28" i="16"/>
  <c r="AV28" i="16"/>
  <c r="AU28" i="16" a="1"/>
  <c r="AU28" i="16"/>
  <c r="AT28" i="16"/>
  <c r="AS28" i="16" a="1"/>
  <c r="AS28" i="16"/>
  <c r="AR28" i="16"/>
  <c r="AQ28" i="16" a="1"/>
  <c r="AQ28" i="16"/>
  <c r="AP28" i="16"/>
  <c r="AO28" i="16" a="1"/>
  <c r="AO28" i="16"/>
  <c r="AN28" i="16"/>
  <c r="AM28" i="16" a="1"/>
  <c r="AM28" i="16"/>
  <c r="AL28" i="16"/>
  <c r="AK28" i="16" a="1"/>
  <c r="AK28" i="16"/>
  <c r="AJ28" i="16"/>
  <c r="BG27" i="16" a="1"/>
  <c r="BG27" i="16"/>
  <c r="BF27" i="16"/>
  <c r="BE27" i="16" a="1"/>
  <c r="BE27" i="16"/>
  <c r="BD27" i="16"/>
  <c r="BC27" i="16" a="1"/>
  <c r="BC27" i="16"/>
  <c r="BB27" i="16"/>
  <c r="BA27" i="16" a="1"/>
  <c r="BA27" i="16"/>
  <c r="AZ27" i="16"/>
  <c r="AY27" i="16" a="1"/>
  <c r="AY27" i="16"/>
  <c r="AX27" i="16"/>
  <c r="AW27" i="16" a="1"/>
  <c r="AW27" i="16"/>
  <c r="AV27" i="16"/>
  <c r="AU27" i="16" a="1"/>
  <c r="AU27" i="16"/>
  <c r="AT27" i="16"/>
  <c r="AS27" i="16" a="1"/>
  <c r="AS27" i="16"/>
  <c r="AR27" i="16"/>
  <c r="AQ27" i="16" a="1"/>
  <c r="AQ27" i="16"/>
  <c r="AP27" i="16"/>
  <c r="AO27" i="16" a="1"/>
  <c r="AO27" i="16"/>
  <c r="AN27" i="16"/>
  <c r="AM27" i="16" a="1"/>
  <c r="AM27" i="16"/>
  <c r="AL27" i="16"/>
  <c r="AK27" i="16" a="1"/>
  <c r="AK27" i="16"/>
  <c r="AJ27" i="16"/>
  <c r="W3" i="16"/>
  <c r="AI394" i="16"/>
  <c r="AI393" i="16"/>
  <c r="AI392" i="16"/>
  <c r="AI391" i="16"/>
  <c r="AI390" i="16"/>
  <c r="AI389" i="16"/>
  <c r="AI388" i="16"/>
  <c r="AI387" i="16"/>
  <c r="AI386" i="16"/>
  <c r="AI385" i="16"/>
  <c r="AI384" i="16"/>
  <c r="AI383" i="16"/>
  <c r="AI382" i="16"/>
  <c r="AI381" i="16"/>
  <c r="AI380" i="16"/>
  <c r="AI379" i="16"/>
  <c r="AI378" i="16"/>
  <c r="AI377" i="16"/>
  <c r="AI376" i="16"/>
  <c r="AI375" i="16"/>
  <c r="AI374" i="16"/>
  <c r="AI373" i="16"/>
  <c r="AI372" i="16"/>
  <c r="AI371" i="16"/>
  <c r="AI370" i="16"/>
  <c r="AI369" i="16"/>
  <c r="AI368" i="16"/>
  <c r="AI367" i="16"/>
  <c r="AI366" i="16"/>
  <c r="AI365" i="16"/>
  <c r="AI364" i="16"/>
  <c r="AI363" i="16"/>
  <c r="AI362" i="16"/>
  <c r="AI361" i="16"/>
  <c r="AI360" i="16"/>
  <c r="AI359" i="16"/>
  <c r="AI358" i="16"/>
  <c r="AI357" i="16"/>
  <c r="AI356" i="16"/>
  <c r="AI355" i="16"/>
  <c r="AI354" i="16"/>
  <c r="AI353" i="16"/>
  <c r="AI352" i="16"/>
  <c r="AI351" i="16"/>
  <c r="AI350" i="16"/>
  <c r="AI349" i="16"/>
  <c r="AI348" i="16"/>
  <c r="AI347" i="16"/>
  <c r="AI346" i="16"/>
  <c r="AI345" i="16"/>
  <c r="AI344" i="16"/>
  <c r="AI343" i="16"/>
  <c r="AI342" i="16"/>
  <c r="AI341" i="16"/>
  <c r="AI340" i="16"/>
  <c r="AI339" i="16"/>
  <c r="AI338" i="16"/>
  <c r="AI337" i="16"/>
  <c r="AI336" i="16"/>
  <c r="AI335" i="16"/>
  <c r="AI334" i="16"/>
  <c r="AI333" i="16"/>
  <c r="AI332" i="16"/>
  <c r="AI331" i="16"/>
  <c r="AI330" i="16"/>
  <c r="AI329" i="16"/>
  <c r="AI328" i="16"/>
  <c r="AI327" i="16"/>
  <c r="AI326" i="16"/>
  <c r="AI325" i="16"/>
  <c r="AI324" i="16"/>
  <c r="AI323" i="16"/>
  <c r="AI322" i="16"/>
  <c r="AI321" i="16"/>
  <c r="AI320" i="16"/>
  <c r="AI319" i="16"/>
  <c r="AI318" i="16"/>
  <c r="AI317" i="16"/>
  <c r="AI316" i="16"/>
  <c r="AI315" i="16"/>
  <c r="AI314" i="16"/>
  <c r="AI313" i="16"/>
  <c r="AI312" i="16"/>
  <c r="AI311" i="16"/>
  <c r="AI310" i="16"/>
  <c r="AI309" i="16"/>
  <c r="AI308" i="16"/>
  <c r="AI307" i="16"/>
  <c r="AI306" i="16"/>
  <c r="AI305" i="16"/>
  <c r="AI304" i="16"/>
  <c r="AI303" i="16"/>
  <c r="AI302" i="16"/>
  <c r="AI301" i="16"/>
  <c r="AI300" i="16"/>
  <c r="AI299" i="16"/>
  <c r="AI298" i="16"/>
  <c r="AI297" i="16"/>
  <c r="AI296" i="16"/>
  <c r="AI295" i="16"/>
  <c r="AI294" i="16"/>
  <c r="AI293" i="16"/>
  <c r="AI292" i="16"/>
  <c r="AI291" i="16"/>
  <c r="AI290" i="16"/>
  <c r="AI289" i="16"/>
  <c r="AI288" i="16"/>
  <c r="AI287" i="16"/>
  <c r="AI286" i="16"/>
  <c r="AI285" i="16"/>
  <c r="AI284" i="16"/>
  <c r="AI283" i="16"/>
  <c r="AI282" i="16"/>
  <c r="AI281" i="16"/>
  <c r="AI280" i="16"/>
  <c r="AI279" i="16"/>
  <c r="AI278" i="16"/>
  <c r="AI277" i="16"/>
  <c r="AI276" i="16"/>
  <c r="AI275" i="16"/>
  <c r="AI274" i="16"/>
  <c r="AI273" i="16"/>
  <c r="AI272" i="16"/>
  <c r="AI271" i="16"/>
  <c r="AI270" i="16"/>
  <c r="AI269" i="16"/>
  <c r="AI268" i="16"/>
  <c r="AI267" i="16"/>
  <c r="AI266" i="16"/>
  <c r="AI265" i="16"/>
  <c r="AI264" i="16"/>
  <c r="AI263" i="16"/>
  <c r="AI262" i="16"/>
  <c r="AI261" i="16"/>
  <c r="AI260" i="16"/>
  <c r="AI259" i="16"/>
  <c r="AI258" i="16"/>
  <c r="AI257" i="16"/>
  <c r="AI256" i="16"/>
  <c r="AI255" i="16"/>
  <c r="AI254" i="16"/>
  <c r="AI253" i="16"/>
  <c r="AI252" i="16"/>
  <c r="AI251" i="16"/>
  <c r="AI250" i="16"/>
  <c r="AI249" i="16"/>
  <c r="AI248" i="16"/>
  <c r="AI247" i="16"/>
  <c r="AI246" i="16"/>
  <c r="AI245" i="16"/>
  <c r="AI244" i="16"/>
  <c r="AI243" i="16"/>
  <c r="AI242" i="16"/>
  <c r="AI241" i="16"/>
  <c r="AI240" i="16"/>
  <c r="AI239" i="16"/>
  <c r="AI238" i="16"/>
  <c r="AI237" i="16"/>
  <c r="AI236" i="16"/>
  <c r="AI235" i="16"/>
  <c r="AI234" i="16"/>
  <c r="AI233" i="16"/>
  <c r="AI232" i="16"/>
  <c r="AI231" i="16"/>
  <c r="AI230" i="16"/>
  <c r="AI229" i="16"/>
  <c r="AI228" i="16"/>
  <c r="AI227" i="16"/>
  <c r="AI226" i="16"/>
  <c r="AI225" i="16"/>
  <c r="AI224" i="16"/>
  <c r="AI223" i="16"/>
  <c r="AI222" i="16"/>
  <c r="AI221" i="16"/>
  <c r="AI220" i="16"/>
  <c r="AI219" i="16"/>
  <c r="AI218" i="16"/>
  <c r="AI217" i="16"/>
  <c r="AI216" i="16"/>
  <c r="AI215" i="16"/>
  <c r="AI214" i="16"/>
  <c r="AI213" i="16"/>
  <c r="AI212" i="16"/>
  <c r="AI211" i="16"/>
  <c r="AI210" i="16"/>
  <c r="AI209" i="16"/>
  <c r="AI208" i="16"/>
  <c r="AI207" i="16"/>
  <c r="AI206" i="16"/>
  <c r="AI205" i="16"/>
  <c r="AI204" i="16"/>
  <c r="AI203" i="16"/>
  <c r="AI202" i="16"/>
  <c r="AI201" i="16"/>
  <c r="AI200" i="16"/>
  <c r="AI199" i="16"/>
  <c r="AI198" i="16"/>
  <c r="AI197" i="16"/>
  <c r="AI196" i="16"/>
  <c r="AI195" i="16"/>
  <c r="AI194" i="16"/>
  <c r="AI193" i="16"/>
  <c r="AI192" i="16"/>
  <c r="AI191" i="16"/>
  <c r="AI190" i="16"/>
  <c r="AI189" i="16"/>
  <c r="AI188" i="16"/>
  <c r="AI187" i="16"/>
  <c r="AI186" i="16"/>
  <c r="AI185" i="16"/>
  <c r="AI184" i="16"/>
  <c r="AI183" i="16"/>
  <c r="AI182" i="16"/>
  <c r="AI181" i="16"/>
  <c r="AI180" i="16"/>
  <c r="AI179" i="16"/>
  <c r="AI178" i="16"/>
  <c r="AI177" i="16"/>
  <c r="AI176" i="16"/>
  <c r="AI175" i="16"/>
  <c r="AI174" i="16"/>
  <c r="AI173" i="16"/>
  <c r="AI172" i="16"/>
  <c r="AI171" i="16"/>
  <c r="AI170" i="16"/>
  <c r="AI169" i="16"/>
  <c r="AI168" i="16"/>
  <c r="AI167" i="16"/>
  <c r="AI166" i="16"/>
  <c r="AI165" i="16"/>
  <c r="AI164" i="16"/>
  <c r="AI163" i="16"/>
  <c r="AI162" i="16"/>
  <c r="AI161" i="16"/>
  <c r="AI160" i="16"/>
  <c r="AI159" i="16"/>
  <c r="AI158" i="16"/>
  <c r="AI157" i="16"/>
  <c r="AI156" i="16"/>
  <c r="AI155" i="16"/>
  <c r="AI154" i="16"/>
  <c r="AI153" i="16"/>
  <c r="AI152" i="16"/>
  <c r="AI151" i="16"/>
  <c r="AI150" i="16"/>
  <c r="AI149" i="16"/>
  <c r="AI148" i="16"/>
  <c r="AI147" i="16"/>
  <c r="AI146" i="16"/>
  <c r="AI145" i="16"/>
  <c r="AI144" i="16"/>
  <c r="AI143" i="16"/>
  <c r="AI142" i="16"/>
  <c r="AI141" i="16"/>
  <c r="AI140" i="16"/>
  <c r="AI139" i="16"/>
  <c r="AI138" i="16"/>
  <c r="AI137" i="16"/>
  <c r="AI136" i="16"/>
  <c r="AI135" i="16"/>
  <c r="AI134" i="16"/>
  <c r="AI133" i="16"/>
  <c r="AI132" i="16"/>
  <c r="AI131" i="16"/>
  <c r="AI130" i="16"/>
  <c r="AI129" i="16"/>
  <c r="AI128" i="16"/>
  <c r="AI127" i="16"/>
  <c r="AI126" i="16"/>
  <c r="AI125" i="16"/>
  <c r="AI124" i="16"/>
  <c r="AI123" i="16"/>
  <c r="AI122" i="16"/>
  <c r="AI121" i="16"/>
  <c r="AI120" i="16"/>
  <c r="AI119" i="16"/>
  <c r="AI118" i="16"/>
  <c r="AI117" i="16"/>
  <c r="AI116" i="16"/>
  <c r="AI115" i="16"/>
  <c r="AI114" i="16"/>
  <c r="AI113" i="16"/>
  <c r="AI112" i="16"/>
  <c r="AI111" i="16"/>
  <c r="AI110" i="16"/>
  <c r="AI109" i="16"/>
  <c r="AI108" i="16"/>
  <c r="AI107" i="16"/>
  <c r="AI106" i="16"/>
  <c r="AI105" i="16"/>
  <c r="AI104" i="16"/>
  <c r="AI103" i="16"/>
  <c r="AI102" i="16"/>
  <c r="AI101" i="16"/>
  <c r="AI100" i="16"/>
  <c r="AI99" i="16"/>
  <c r="AI98" i="16"/>
  <c r="AI97" i="16"/>
  <c r="AI96" i="16"/>
  <c r="AI95" i="16"/>
  <c r="AI94" i="16"/>
  <c r="AI93" i="16"/>
  <c r="AI92" i="16"/>
  <c r="AI91" i="16"/>
  <c r="AI90" i="16"/>
  <c r="AI89" i="16"/>
  <c r="AI88" i="16"/>
  <c r="AI87" i="16"/>
  <c r="AI86" i="16"/>
  <c r="AI85" i="16"/>
  <c r="AI84" i="16"/>
  <c r="AI83" i="16"/>
  <c r="AI82" i="16"/>
  <c r="AI81" i="16"/>
  <c r="AI80" i="16"/>
  <c r="AI79" i="16"/>
  <c r="AI78" i="16"/>
  <c r="AI77" i="16"/>
  <c r="AI76" i="16"/>
  <c r="AI75" i="16"/>
  <c r="AI74" i="16"/>
  <c r="AI73" i="16"/>
  <c r="AI72" i="16"/>
  <c r="AI71" i="16"/>
  <c r="AI70" i="16"/>
  <c r="AI69" i="16"/>
  <c r="AI68" i="16"/>
  <c r="AI67" i="16"/>
  <c r="AI66" i="16"/>
  <c r="AI65" i="16"/>
  <c r="AI64" i="16"/>
  <c r="AI63" i="16"/>
  <c r="AI62" i="16"/>
  <c r="AI61" i="16"/>
  <c r="AI60" i="16"/>
  <c r="AI59" i="16"/>
  <c r="AI58" i="16"/>
  <c r="AI57" i="16"/>
  <c r="AI56" i="16"/>
  <c r="AI55" i="16"/>
  <c r="AI54" i="16"/>
  <c r="AI53" i="16"/>
  <c r="AI52" i="16"/>
  <c r="AI51" i="16"/>
  <c r="AI50" i="16"/>
  <c r="AI49" i="16"/>
  <c r="AI48" i="16"/>
  <c r="AI47" i="16"/>
  <c r="AI46" i="16"/>
  <c r="AI45" i="16"/>
  <c r="AI44" i="16"/>
  <c r="AI43" i="16"/>
  <c r="AI42" i="16"/>
  <c r="AI41" i="16"/>
  <c r="AI40" i="16"/>
  <c r="AI39" i="16"/>
  <c r="AI38" i="16"/>
  <c r="AI37" i="16"/>
  <c r="AI36" i="16"/>
  <c r="AI35" i="16"/>
  <c r="AI34" i="16"/>
  <c r="AI33" i="16"/>
  <c r="AI32" i="16"/>
  <c r="AI31" i="16"/>
  <c r="AI30" i="16"/>
  <c r="AI29" i="16"/>
  <c r="AI28" i="16"/>
  <c r="AI27" i="16"/>
  <c r="AI26" i="16"/>
  <c r="AI25" i="16"/>
  <c r="AI24" i="16"/>
  <c r="AI23" i="16"/>
  <c r="AI22" i="16"/>
  <c r="AI21" i="16"/>
  <c r="AI20" i="16"/>
  <c r="AI19" i="16"/>
  <c r="AI18" i="16"/>
  <c r="AI17" i="16"/>
  <c r="AI16" i="16"/>
  <c r="AI15" i="16"/>
  <c r="AI14" i="16"/>
  <c r="AI13" i="16"/>
  <c r="AI12" i="16"/>
  <c r="AI11" i="16"/>
  <c r="AI10" i="16"/>
  <c r="AI9" i="16"/>
  <c r="AI8" i="16"/>
  <c r="AI7" i="16"/>
  <c r="AI6" i="16"/>
  <c r="AI5" i="16"/>
  <c r="AI4" i="16"/>
  <c r="AI3" i="16"/>
  <c r="AE394" i="16"/>
  <c r="AE393" i="16"/>
  <c r="AE392" i="16"/>
  <c r="AE391" i="16"/>
  <c r="AE390" i="16"/>
  <c r="AE389" i="16"/>
  <c r="AE388" i="16"/>
  <c r="AE387" i="16"/>
  <c r="AE386" i="16"/>
  <c r="AE385" i="16"/>
  <c r="AE384" i="16"/>
  <c r="AE383" i="16"/>
  <c r="AE382" i="16"/>
  <c r="AE381" i="16"/>
  <c r="AE380" i="16"/>
  <c r="AE379" i="16"/>
  <c r="AE378" i="16"/>
  <c r="AE377" i="16"/>
  <c r="AE376" i="16"/>
  <c r="AE375" i="16"/>
  <c r="AE374" i="16"/>
  <c r="AE373" i="16"/>
  <c r="AE372" i="16"/>
  <c r="AE371" i="16"/>
  <c r="AE370" i="16"/>
  <c r="AE369" i="16"/>
  <c r="AE368" i="16"/>
  <c r="AE367" i="16"/>
  <c r="AE366" i="16"/>
  <c r="AE365" i="16"/>
  <c r="AE364" i="16"/>
  <c r="AE363" i="16"/>
  <c r="AE362" i="16"/>
  <c r="AE361" i="16"/>
  <c r="AE360" i="16"/>
  <c r="AE359" i="16"/>
  <c r="AE358" i="16"/>
  <c r="AE357" i="16"/>
  <c r="AE356" i="16"/>
  <c r="AE355" i="16"/>
  <c r="AE354" i="16"/>
  <c r="AE353" i="16"/>
  <c r="AE352" i="16"/>
  <c r="AE351" i="16"/>
  <c r="AE350" i="16"/>
  <c r="AE349" i="16"/>
  <c r="AE348" i="16"/>
  <c r="AE347" i="16"/>
  <c r="AE346" i="16"/>
  <c r="AE345" i="16"/>
  <c r="AE344" i="16"/>
  <c r="AE343" i="16"/>
  <c r="AE342" i="16"/>
  <c r="AE341" i="16"/>
  <c r="AE340" i="16"/>
  <c r="AE339" i="16"/>
  <c r="AE338" i="16"/>
  <c r="AE337" i="16"/>
  <c r="AE336" i="16"/>
  <c r="AE335" i="16"/>
  <c r="AE334" i="16"/>
  <c r="AE333" i="16"/>
  <c r="AE332" i="16"/>
  <c r="AE331" i="16"/>
  <c r="AE330" i="16"/>
  <c r="AE329" i="16"/>
  <c r="AE328" i="16"/>
  <c r="AE327" i="16"/>
  <c r="AE326" i="16"/>
  <c r="AE325" i="16"/>
  <c r="AE324" i="16"/>
  <c r="AE323" i="16"/>
  <c r="AE322" i="16"/>
  <c r="AE321" i="16"/>
  <c r="AE320" i="16"/>
  <c r="AE319" i="16"/>
  <c r="AE318" i="16"/>
  <c r="AE317" i="16"/>
  <c r="AE316" i="16"/>
  <c r="AE315" i="16"/>
  <c r="AE314" i="16"/>
  <c r="AE313" i="16"/>
  <c r="AE312" i="16"/>
  <c r="AE311" i="16"/>
  <c r="AE310" i="16"/>
  <c r="AE309" i="16"/>
  <c r="AE308" i="16"/>
  <c r="AE307" i="16"/>
  <c r="AE306" i="16"/>
  <c r="AE305" i="16"/>
  <c r="AE304" i="16"/>
  <c r="AE303" i="16"/>
  <c r="AE302" i="16"/>
  <c r="AE301" i="16"/>
  <c r="AE300" i="16"/>
  <c r="AE299" i="16"/>
  <c r="AE298" i="16"/>
  <c r="AE297" i="16"/>
  <c r="AE296" i="16"/>
  <c r="AE295" i="16"/>
  <c r="AE294" i="16"/>
  <c r="AE293" i="16"/>
  <c r="AE292" i="16"/>
  <c r="AE291" i="16"/>
  <c r="AE290" i="16"/>
  <c r="AE289" i="16"/>
  <c r="AE288" i="16"/>
  <c r="AE287" i="16"/>
  <c r="AE286" i="16"/>
  <c r="AE285" i="16"/>
  <c r="AE284" i="16"/>
  <c r="AE283" i="16"/>
  <c r="AE282" i="16"/>
  <c r="AE281" i="16"/>
  <c r="AE280" i="16"/>
  <c r="AE279" i="16"/>
  <c r="AE278" i="16"/>
  <c r="AE277" i="16"/>
  <c r="AE276" i="16"/>
  <c r="AE275" i="16"/>
  <c r="AE274" i="16"/>
  <c r="AE273" i="16"/>
  <c r="AE272" i="16"/>
  <c r="AE271" i="16"/>
  <c r="AE270" i="16"/>
  <c r="AE269" i="16"/>
  <c r="AE268" i="16"/>
  <c r="AE267" i="16"/>
  <c r="AE266" i="16"/>
  <c r="AE265" i="16"/>
  <c r="AE264" i="16"/>
  <c r="AE263" i="16"/>
  <c r="AE262" i="16"/>
  <c r="AE261" i="16"/>
  <c r="AE260" i="16"/>
  <c r="AE259" i="16"/>
  <c r="AE258" i="16"/>
  <c r="AE257" i="16"/>
  <c r="AE256" i="16"/>
  <c r="AE255" i="16"/>
  <c r="AE254" i="16"/>
  <c r="AE253" i="16"/>
  <c r="AE252" i="16"/>
  <c r="AE251" i="16"/>
  <c r="AE250" i="16"/>
  <c r="AE249" i="16"/>
  <c r="AE248" i="16"/>
  <c r="AE247" i="16"/>
  <c r="AE246" i="16"/>
  <c r="AE245" i="16"/>
  <c r="AE244" i="16"/>
  <c r="AE243" i="16"/>
  <c r="AE242" i="16"/>
  <c r="AE241" i="16"/>
  <c r="AE240" i="16"/>
  <c r="AE239" i="16"/>
  <c r="AE238" i="16"/>
  <c r="AE237" i="16"/>
  <c r="AE236" i="16"/>
  <c r="AE235" i="16"/>
  <c r="AE234" i="16"/>
  <c r="AE233" i="16"/>
  <c r="AE232" i="16"/>
  <c r="AE231" i="16"/>
  <c r="AE230" i="16"/>
  <c r="AE229" i="16"/>
  <c r="AE228" i="16"/>
  <c r="AE227" i="16"/>
  <c r="AE226" i="16"/>
  <c r="AE225" i="16"/>
  <c r="AE224" i="16"/>
  <c r="AE223" i="16"/>
  <c r="AE222" i="16"/>
  <c r="AE221" i="16"/>
  <c r="AE220" i="16"/>
  <c r="AE219" i="16"/>
  <c r="AE218" i="16"/>
  <c r="AE217" i="16"/>
  <c r="AE216" i="16"/>
  <c r="AE215" i="16"/>
  <c r="AE214" i="16"/>
  <c r="AE213" i="16"/>
  <c r="AE212" i="16"/>
  <c r="AE211" i="16"/>
  <c r="AE210" i="16"/>
  <c r="AE209" i="16"/>
  <c r="AE208" i="16"/>
  <c r="AE207" i="16"/>
  <c r="AE206" i="16"/>
  <c r="AE205" i="16"/>
  <c r="AE204" i="16"/>
  <c r="AE203" i="16"/>
  <c r="AE202" i="16"/>
  <c r="AE201" i="16"/>
  <c r="AE200" i="16"/>
  <c r="AE199" i="16"/>
  <c r="AE198" i="16"/>
  <c r="AE197" i="16"/>
  <c r="AE196" i="16"/>
  <c r="AE195" i="16"/>
  <c r="AE194" i="16"/>
  <c r="AE193" i="16"/>
  <c r="AE192" i="16"/>
  <c r="AE191" i="16"/>
  <c r="AE190" i="16"/>
  <c r="AE189" i="16"/>
  <c r="AE188" i="16"/>
  <c r="AE187" i="16"/>
  <c r="AE186" i="16"/>
  <c r="AE185" i="16"/>
  <c r="AE184" i="16"/>
  <c r="AE183" i="16"/>
  <c r="AE182" i="16"/>
  <c r="AE181" i="16"/>
  <c r="AE180" i="16"/>
  <c r="AE179" i="16"/>
  <c r="AE178" i="16"/>
  <c r="AE177" i="16"/>
  <c r="AE176" i="16"/>
  <c r="AE175" i="16"/>
  <c r="AE174" i="16"/>
  <c r="AE173" i="16"/>
  <c r="AE172" i="16"/>
  <c r="AE171" i="16"/>
  <c r="AE170" i="16"/>
  <c r="AE169" i="16"/>
  <c r="AE168" i="16"/>
  <c r="AE167" i="16"/>
  <c r="AE166" i="16"/>
  <c r="AE165" i="16"/>
  <c r="AE164" i="16"/>
  <c r="AE163" i="16"/>
  <c r="AE162" i="16"/>
  <c r="AE161" i="16"/>
  <c r="AE160" i="16"/>
  <c r="AE159" i="16"/>
  <c r="AE158" i="16"/>
  <c r="AE157" i="16"/>
  <c r="AE156" i="16"/>
  <c r="AE155" i="16"/>
  <c r="AE154" i="16"/>
  <c r="AE153" i="16"/>
  <c r="AE152" i="16"/>
  <c r="AE151" i="16"/>
  <c r="AE150" i="16"/>
  <c r="AE149" i="16"/>
  <c r="AE148" i="16"/>
  <c r="AE147" i="16"/>
  <c r="AE146" i="16"/>
  <c r="AE145" i="16"/>
  <c r="AE144" i="16"/>
  <c r="AE143" i="16"/>
  <c r="AE142" i="16"/>
  <c r="AE141" i="16"/>
  <c r="AE140" i="16"/>
  <c r="AE139" i="16"/>
  <c r="AE138" i="16"/>
  <c r="AE137" i="16"/>
  <c r="AE136" i="16"/>
  <c r="AE135" i="16"/>
  <c r="AE134" i="16"/>
  <c r="AE133" i="16"/>
  <c r="AE132" i="16"/>
  <c r="AE131" i="16"/>
  <c r="AE130" i="16"/>
  <c r="AE129" i="16"/>
  <c r="AE128" i="16"/>
  <c r="AE127" i="16"/>
  <c r="AE126" i="16"/>
  <c r="AE125" i="16"/>
  <c r="AE124" i="16"/>
  <c r="AE123" i="16"/>
  <c r="AE122" i="16"/>
  <c r="AE121" i="16"/>
  <c r="AE120" i="16"/>
  <c r="AE119" i="16"/>
  <c r="AE118" i="16"/>
  <c r="AE117" i="16"/>
  <c r="AE116" i="16"/>
  <c r="AE115" i="16"/>
  <c r="AE114" i="16"/>
  <c r="AE113" i="16"/>
  <c r="AE112" i="16"/>
  <c r="AE111" i="16"/>
  <c r="AE110" i="16"/>
  <c r="AE109" i="16"/>
  <c r="AE108" i="16"/>
  <c r="AE107" i="16"/>
  <c r="AE106" i="16"/>
  <c r="AE105" i="16"/>
  <c r="AE104" i="16"/>
  <c r="AE103" i="16"/>
  <c r="AE102" i="16"/>
  <c r="AE101" i="16"/>
  <c r="AE100" i="16"/>
  <c r="AE99" i="16"/>
  <c r="AE98" i="16"/>
  <c r="AE97" i="16"/>
  <c r="AE96" i="16"/>
  <c r="AE95" i="16"/>
  <c r="AE94" i="16"/>
  <c r="AE93" i="16"/>
  <c r="AE92" i="16"/>
  <c r="AE91" i="16"/>
  <c r="AE90" i="16"/>
  <c r="AE89" i="16"/>
  <c r="AE88" i="16"/>
  <c r="AE87" i="16"/>
  <c r="AE86" i="16"/>
  <c r="AE85" i="16"/>
  <c r="AE84" i="16"/>
  <c r="AE83" i="16"/>
  <c r="AE82" i="16"/>
  <c r="AE81" i="16"/>
  <c r="AE80" i="16"/>
  <c r="AE79" i="16"/>
  <c r="AE78" i="16"/>
  <c r="AE77" i="16"/>
  <c r="AE76" i="16"/>
  <c r="AE75" i="16"/>
  <c r="AE74" i="16"/>
  <c r="AE73" i="16"/>
  <c r="AE72" i="16"/>
  <c r="AE71" i="16"/>
  <c r="AE70" i="16"/>
  <c r="AE69" i="16"/>
  <c r="AE68" i="16"/>
  <c r="AE67" i="16"/>
  <c r="AE66" i="16"/>
  <c r="AE65" i="16"/>
  <c r="AE64" i="16"/>
  <c r="AE63" i="16"/>
  <c r="AE62" i="16"/>
  <c r="AE61" i="16"/>
  <c r="AE60" i="16"/>
  <c r="AE59" i="16"/>
  <c r="AE58" i="16"/>
  <c r="AE57" i="16"/>
  <c r="AE56" i="16"/>
  <c r="AE55" i="16"/>
  <c r="AE54" i="16"/>
  <c r="AE53" i="16"/>
  <c r="AE52" i="16"/>
  <c r="AE51" i="16"/>
  <c r="AE50" i="16"/>
  <c r="AE49" i="16"/>
  <c r="AE48" i="16"/>
  <c r="AE47" i="16"/>
  <c r="AE46" i="16"/>
  <c r="AE45" i="16"/>
  <c r="AE44" i="16"/>
  <c r="AE43" i="16"/>
  <c r="AE42" i="16"/>
  <c r="AE41" i="16"/>
  <c r="AE40" i="16"/>
  <c r="AE39" i="16"/>
  <c r="AE38" i="16"/>
  <c r="AE37" i="16"/>
  <c r="AE36" i="16"/>
  <c r="AE35" i="16"/>
  <c r="AE34" i="16"/>
  <c r="AE33" i="16"/>
  <c r="AE32" i="16"/>
  <c r="AE31" i="16"/>
  <c r="AE30" i="16"/>
  <c r="AE29" i="16"/>
  <c r="AE28" i="16"/>
  <c r="AE27" i="16"/>
  <c r="AE26" i="16"/>
  <c r="AE25" i="16"/>
  <c r="AE24" i="16"/>
  <c r="AE23" i="16"/>
  <c r="AE22" i="16"/>
  <c r="AE21" i="16"/>
  <c r="AE20" i="16"/>
  <c r="AE19" i="16"/>
  <c r="AE18" i="16"/>
  <c r="AE17" i="16"/>
  <c r="AE16" i="16"/>
  <c r="AE15" i="16"/>
  <c r="AE14" i="16"/>
  <c r="AE13" i="16"/>
  <c r="AE12" i="16"/>
  <c r="AE11" i="16"/>
  <c r="AE10" i="16"/>
  <c r="AE9" i="16"/>
  <c r="AE8" i="16"/>
  <c r="AE7" i="16"/>
  <c r="AE6" i="16"/>
  <c r="AE5" i="16"/>
  <c r="AE4" i="16"/>
  <c r="AE3" i="16"/>
  <c r="AA394" i="16"/>
  <c r="AA393" i="16"/>
  <c r="AA392" i="16"/>
  <c r="AA391" i="16"/>
  <c r="AA390" i="16"/>
  <c r="AA389" i="16"/>
  <c r="AA388" i="16"/>
  <c r="AA387" i="16"/>
  <c r="AA386" i="16"/>
  <c r="AA385" i="16"/>
  <c r="AA384" i="16"/>
  <c r="AA383" i="16"/>
  <c r="AA382" i="16"/>
  <c r="AA381" i="16"/>
  <c r="AA380" i="16"/>
  <c r="AA379" i="16"/>
  <c r="AA378" i="16"/>
  <c r="AA377" i="16"/>
  <c r="AA376" i="16"/>
  <c r="AA375" i="16"/>
  <c r="AA374" i="16"/>
  <c r="AA373" i="16"/>
  <c r="AA372" i="16"/>
  <c r="AA371" i="16"/>
  <c r="AA370" i="16"/>
  <c r="AA369" i="16"/>
  <c r="AA368" i="16"/>
  <c r="AA367" i="16"/>
  <c r="AA366" i="16"/>
  <c r="AA365" i="16"/>
  <c r="AA364" i="16"/>
  <c r="AA363" i="16"/>
  <c r="AA362" i="16"/>
  <c r="AA361" i="16"/>
  <c r="AA360" i="16"/>
  <c r="AA359" i="16"/>
  <c r="AA358" i="16"/>
  <c r="AA357" i="16"/>
  <c r="AA356" i="16"/>
  <c r="AA355" i="16"/>
  <c r="AA354" i="16"/>
  <c r="AA353" i="16"/>
  <c r="AA352" i="16"/>
  <c r="AA351" i="16"/>
  <c r="AA350" i="16"/>
  <c r="AA349" i="16"/>
  <c r="AA348" i="16"/>
  <c r="AA347" i="16"/>
  <c r="AA346" i="16"/>
  <c r="AA345" i="16"/>
  <c r="AA344" i="16"/>
  <c r="AA343" i="16"/>
  <c r="AA342" i="16"/>
  <c r="AA341" i="16"/>
  <c r="AA340" i="16"/>
  <c r="AA339" i="16"/>
  <c r="AA338" i="16"/>
  <c r="AA337" i="16"/>
  <c r="AA336" i="16"/>
  <c r="AA335" i="16"/>
  <c r="AA334" i="16"/>
  <c r="AA333" i="16"/>
  <c r="AA332" i="16"/>
  <c r="AA331" i="16"/>
  <c r="AA330" i="16"/>
  <c r="AA329" i="16"/>
  <c r="AA328" i="16"/>
  <c r="AA327" i="16"/>
  <c r="AA326" i="16"/>
  <c r="AA325" i="16"/>
  <c r="AA324" i="16"/>
  <c r="AA323" i="16"/>
  <c r="AA322" i="16"/>
  <c r="AA321" i="16"/>
  <c r="AA320" i="16"/>
  <c r="AA319" i="16"/>
  <c r="AA318" i="16"/>
  <c r="AA317" i="16"/>
  <c r="AA316" i="16"/>
  <c r="AA315" i="16"/>
  <c r="AA314" i="16"/>
  <c r="AA313" i="16"/>
  <c r="AA312" i="16"/>
  <c r="AA311" i="16"/>
  <c r="AA310" i="16"/>
  <c r="AA309" i="16"/>
  <c r="AA308" i="16"/>
  <c r="AA307" i="16"/>
  <c r="AA306" i="16"/>
  <c r="AA305" i="16"/>
  <c r="AA304" i="16"/>
  <c r="AA303" i="16"/>
  <c r="AA302" i="16"/>
  <c r="AA301" i="16"/>
  <c r="AA300" i="16"/>
  <c r="AA299" i="16"/>
  <c r="AA298" i="16"/>
  <c r="AA297" i="16"/>
  <c r="AA296" i="16"/>
  <c r="AA295" i="16"/>
  <c r="AA294" i="16"/>
  <c r="AA293" i="16"/>
  <c r="AA292" i="16"/>
  <c r="AA291" i="16"/>
  <c r="AA290" i="16"/>
  <c r="AA289" i="16"/>
  <c r="AA288" i="16"/>
  <c r="AA287" i="16"/>
  <c r="AA286" i="16"/>
  <c r="AA285" i="16"/>
  <c r="AA284" i="16"/>
  <c r="AA283" i="16"/>
  <c r="AA282" i="16"/>
  <c r="AA281" i="16"/>
  <c r="AA280" i="16"/>
  <c r="AA279" i="16"/>
  <c r="AA278" i="16"/>
  <c r="AA277" i="16"/>
  <c r="AA276" i="16"/>
  <c r="AA275" i="16"/>
  <c r="AA274" i="16"/>
  <c r="AA273" i="16"/>
  <c r="AA272" i="16"/>
  <c r="AA271" i="16"/>
  <c r="AA270" i="16"/>
  <c r="AA269" i="16"/>
  <c r="AA268" i="16"/>
  <c r="AA267" i="16"/>
  <c r="AA266" i="16"/>
  <c r="AA265" i="16"/>
  <c r="AA264" i="16"/>
  <c r="AA263" i="16"/>
  <c r="AA262" i="16"/>
  <c r="AA261" i="16"/>
  <c r="AA260" i="16"/>
  <c r="AA259" i="16"/>
  <c r="AA258" i="16"/>
  <c r="AA257" i="16"/>
  <c r="AA256" i="16"/>
  <c r="AA255" i="16"/>
  <c r="AA254" i="16"/>
  <c r="AA253" i="16"/>
  <c r="AA252" i="16"/>
  <c r="AA251" i="16"/>
  <c r="AA250" i="16"/>
  <c r="AA249" i="16"/>
  <c r="AA248" i="16"/>
  <c r="AA247" i="16"/>
  <c r="AA246" i="16"/>
  <c r="AA245" i="16"/>
  <c r="AA244" i="16"/>
  <c r="AA243" i="16"/>
  <c r="AA242" i="16"/>
  <c r="AA241" i="16"/>
  <c r="AA240" i="16"/>
  <c r="AA239" i="16"/>
  <c r="AA238" i="16"/>
  <c r="AA237" i="16"/>
  <c r="AA236" i="16"/>
  <c r="AA235" i="16"/>
  <c r="AA234" i="16"/>
  <c r="AA233" i="16"/>
  <c r="AA232" i="16"/>
  <c r="AA231" i="16"/>
  <c r="AA230" i="16"/>
  <c r="AA229" i="16"/>
  <c r="AA228" i="16"/>
  <c r="AA227" i="16"/>
  <c r="AA226" i="16"/>
  <c r="AA225" i="16"/>
  <c r="AA224" i="16"/>
  <c r="AA223" i="16"/>
  <c r="AA222" i="16"/>
  <c r="AA221" i="16"/>
  <c r="AA220" i="16"/>
  <c r="AA219" i="16"/>
  <c r="AA218" i="16"/>
  <c r="AA217" i="16"/>
  <c r="AA216" i="16"/>
  <c r="AA215" i="16"/>
  <c r="AA214" i="16"/>
  <c r="AA213" i="16"/>
  <c r="AA212" i="16"/>
  <c r="AA211" i="16"/>
  <c r="AA210" i="16"/>
  <c r="AA209" i="16"/>
  <c r="AA208" i="16"/>
  <c r="AA207" i="16"/>
  <c r="AA206" i="16"/>
  <c r="AA205" i="16"/>
  <c r="AA204" i="16"/>
  <c r="AA203" i="16"/>
  <c r="AA202" i="16"/>
  <c r="AA201" i="16"/>
  <c r="AA200" i="16"/>
  <c r="AA199" i="16"/>
  <c r="AA198" i="16"/>
  <c r="AA197" i="16"/>
  <c r="AA196" i="16"/>
  <c r="AA195" i="16"/>
  <c r="AA194" i="16"/>
  <c r="AA193" i="16"/>
  <c r="AA192" i="16"/>
  <c r="AA191" i="16"/>
  <c r="AA190" i="16"/>
  <c r="AA189" i="16"/>
  <c r="AA188" i="16"/>
  <c r="AA187" i="16"/>
  <c r="AA186" i="16"/>
  <c r="AA185" i="16"/>
  <c r="AA184" i="16"/>
  <c r="AA183" i="16"/>
  <c r="AA182" i="16"/>
  <c r="AA181" i="16"/>
  <c r="AA180" i="16"/>
  <c r="AA179" i="16"/>
  <c r="AA178" i="16"/>
  <c r="AA177" i="16"/>
  <c r="AA176" i="16"/>
  <c r="AA175" i="16"/>
  <c r="AA174" i="16"/>
  <c r="AA173" i="16"/>
  <c r="AA172" i="16"/>
  <c r="AA171" i="16"/>
  <c r="AA170" i="16"/>
  <c r="AA169" i="16"/>
  <c r="AA168" i="16"/>
  <c r="AA167" i="16"/>
  <c r="AA166" i="16"/>
  <c r="AA165" i="16"/>
  <c r="AA164" i="16"/>
  <c r="AA163" i="16"/>
  <c r="AA162" i="16"/>
  <c r="AA161" i="16"/>
  <c r="AA160" i="16"/>
  <c r="AA159" i="16"/>
  <c r="AA158" i="16"/>
  <c r="AA157" i="16"/>
  <c r="AA156" i="16"/>
  <c r="AA155" i="16"/>
  <c r="AA154" i="16"/>
  <c r="AA153" i="16"/>
  <c r="AA152" i="16"/>
  <c r="AA151" i="16"/>
  <c r="AA150" i="16"/>
  <c r="AA149" i="16"/>
  <c r="AA148" i="16"/>
  <c r="AA147" i="16"/>
  <c r="AA146" i="16"/>
  <c r="AA145" i="16"/>
  <c r="AA144" i="16"/>
  <c r="AA143" i="16"/>
  <c r="AA142" i="16"/>
  <c r="AA141" i="16"/>
  <c r="AA140" i="16"/>
  <c r="AA139" i="16"/>
  <c r="AA138" i="16"/>
  <c r="AA137" i="16"/>
  <c r="AA136" i="16"/>
  <c r="AA135" i="16"/>
  <c r="AA134" i="16"/>
  <c r="AA133" i="16"/>
  <c r="AA132" i="16"/>
  <c r="AA131" i="16"/>
  <c r="AA130" i="16"/>
  <c r="AA129" i="16"/>
  <c r="AA128" i="16"/>
  <c r="AA127" i="16"/>
  <c r="AA126" i="16"/>
  <c r="AA125" i="16"/>
  <c r="AA124" i="16"/>
  <c r="AA123" i="16"/>
  <c r="AA122" i="16"/>
  <c r="AA121" i="16"/>
  <c r="AA120" i="16"/>
  <c r="AA119" i="16"/>
  <c r="AA118" i="16"/>
  <c r="AA117" i="16"/>
  <c r="AA116" i="16"/>
  <c r="AA115" i="16"/>
  <c r="AA114" i="16"/>
  <c r="AA113" i="16"/>
  <c r="AA112" i="16"/>
  <c r="AA111" i="16"/>
  <c r="AA110" i="16"/>
  <c r="AA109" i="16"/>
  <c r="AA108" i="16"/>
  <c r="AA107" i="16"/>
  <c r="AA106" i="16"/>
  <c r="AA105" i="16"/>
  <c r="AA104" i="16"/>
  <c r="AA103" i="16"/>
  <c r="AA102" i="16"/>
  <c r="AA101" i="16"/>
  <c r="AA100" i="16"/>
  <c r="AA99" i="16"/>
  <c r="AA98" i="16"/>
  <c r="AA97" i="16"/>
  <c r="AA96" i="16"/>
  <c r="AA95" i="16"/>
  <c r="AA94" i="16"/>
  <c r="AA93" i="16"/>
  <c r="AA92" i="16"/>
  <c r="AA91" i="16"/>
  <c r="AA90" i="16"/>
  <c r="AA89" i="16"/>
  <c r="AA88" i="16"/>
  <c r="AA87" i="16"/>
  <c r="AA86" i="16"/>
  <c r="AA85" i="16"/>
  <c r="AA84" i="16"/>
  <c r="AA83" i="16"/>
  <c r="AA82" i="16"/>
  <c r="AA81" i="16"/>
  <c r="AA80" i="16"/>
  <c r="AA79" i="16"/>
  <c r="AA78" i="16"/>
  <c r="AA77" i="16"/>
  <c r="AA76" i="16"/>
  <c r="AA75" i="16"/>
  <c r="AA74" i="16"/>
  <c r="AA73" i="16"/>
  <c r="AA72" i="16"/>
  <c r="AA71" i="16"/>
  <c r="AA70" i="16"/>
  <c r="AA69" i="16"/>
  <c r="AA68" i="16"/>
  <c r="AA67" i="16"/>
  <c r="AA66" i="16"/>
  <c r="AA65" i="16"/>
  <c r="AA64" i="16"/>
  <c r="AA63" i="16"/>
  <c r="AA62" i="16"/>
  <c r="AA61" i="16"/>
  <c r="AA60" i="16"/>
  <c r="AA59" i="16"/>
  <c r="AA58" i="16"/>
  <c r="AA57" i="16"/>
  <c r="AA56" i="16"/>
  <c r="AA55" i="16"/>
  <c r="AA54" i="16"/>
  <c r="AA53" i="16"/>
  <c r="AA52" i="16"/>
  <c r="AA51" i="16"/>
  <c r="AA50" i="16"/>
  <c r="AA49" i="16"/>
  <c r="AA48" i="16"/>
  <c r="AA47" i="16"/>
  <c r="AA46" i="16"/>
  <c r="AA45" i="16"/>
  <c r="AA44" i="16"/>
  <c r="AA43" i="16"/>
  <c r="AA42" i="16"/>
  <c r="AA41" i="16"/>
  <c r="AA40" i="16"/>
  <c r="AA39" i="16"/>
  <c r="AA38" i="16"/>
  <c r="AA37" i="16"/>
  <c r="AA36" i="16"/>
  <c r="AA35" i="16"/>
  <c r="AA34" i="16"/>
  <c r="AA33" i="16"/>
  <c r="AA32" i="16"/>
  <c r="AA31" i="16"/>
  <c r="AA30" i="16"/>
  <c r="AA29" i="16"/>
  <c r="AA28" i="16"/>
  <c r="AA27" i="16"/>
  <c r="AA26" i="16"/>
  <c r="AA25" i="16"/>
  <c r="AA24" i="16"/>
  <c r="AA23" i="16"/>
  <c r="AA22" i="16"/>
  <c r="AA21" i="16"/>
  <c r="AA20" i="16"/>
  <c r="AA19" i="16"/>
  <c r="AA18" i="16"/>
  <c r="AA17" i="16"/>
  <c r="AA16" i="16"/>
  <c r="AA15" i="16"/>
  <c r="AA14" i="16"/>
  <c r="AA13" i="16"/>
  <c r="AA12" i="16"/>
  <c r="AA11" i="16"/>
  <c r="AA10" i="16"/>
  <c r="AA9" i="16"/>
  <c r="AA8" i="16"/>
  <c r="AA7" i="16"/>
  <c r="AA6" i="16"/>
  <c r="AA5" i="16"/>
  <c r="AA4" i="16"/>
  <c r="AA3" i="16"/>
  <c r="W394" i="16"/>
  <c r="W393" i="16"/>
  <c r="W392" i="16"/>
  <c r="W391" i="16"/>
  <c r="W390" i="16"/>
  <c r="W389" i="16"/>
  <c r="W388" i="16"/>
  <c r="W387" i="16"/>
  <c r="W386" i="16"/>
  <c r="W385" i="16"/>
  <c r="W384" i="16"/>
  <c r="W383" i="16"/>
  <c r="W382" i="16"/>
  <c r="W381" i="16"/>
  <c r="W380" i="16"/>
  <c r="W379" i="16"/>
  <c r="W378" i="16"/>
  <c r="W377" i="16"/>
  <c r="W376" i="16"/>
  <c r="W375" i="16"/>
  <c r="W374" i="16"/>
  <c r="W373" i="16"/>
  <c r="W372" i="16"/>
  <c r="W371" i="16"/>
  <c r="W370" i="16"/>
  <c r="W369" i="16"/>
  <c r="W368" i="16"/>
  <c r="W367" i="16"/>
  <c r="W366" i="16"/>
  <c r="W365" i="16"/>
  <c r="W364" i="16"/>
  <c r="W363" i="16"/>
  <c r="W362" i="16"/>
  <c r="W361" i="16"/>
  <c r="W360" i="16"/>
  <c r="W359" i="16"/>
  <c r="W358" i="16"/>
  <c r="W357" i="16"/>
  <c r="W356" i="16"/>
  <c r="W355" i="16"/>
  <c r="W354" i="16"/>
  <c r="W353" i="16"/>
  <c r="W352" i="16"/>
  <c r="W351" i="16"/>
  <c r="W350" i="16"/>
  <c r="W349" i="16"/>
  <c r="W348" i="16"/>
  <c r="W347" i="16"/>
  <c r="W346" i="16"/>
  <c r="W345" i="16"/>
  <c r="W344" i="16"/>
  <c r="W343" i="16"/>
  <c r="W342" i="16"/>
  <c r="W341" i="16"/>
  <c r="W340" i="16"/>
  <c r="W339" i="16"/>
  <c r="W338" i="16"/>
  <c r="W337" i="16"/>
  <c r="W336" i="16"/>
  <c r="W335" i="16"/>
  <c r="W334" i="16"/>
  <c r="W333" i="16"/>
  <c r="W332" i="16"/>
  <c r="W331" i="16"/>
  <c r="W330" i="16"/>
  <c r="W329" i="16"/>
  <c r="W328" i="16"/>
  <c r="W327" i="16"/>
  <c r="W326" i="16"/>
  <c r="W325" i="16"/>
  <c r="W324" i="16"/>
  <c r="W323" i="16"/>
  <c r="W322" i="16"/>
  <c r="W321" i="16"/>
  <c r="W320" i="16"/>
  <c r="W319" i="16"/>
  <c r="W318" i="16"/>
  <c r="W317" i="16"/>
  <c r="W316" i="16"/>
  <c r="W315" i="16"/>
  <c r="W314" i="16"/>
  <c r="W313" i="16"/>
  <c r="W312" i="16"/>
  <c r="W311" i="16"/>
  <c r="W310" i="16"/>
  <c r="W309" i="16"/>
  <c r="W308" i="16"/>
  <c r="W307" i="16"/>
  <c r="W306" i="16"/>
  <c r="W305" i="16"/>
  <c r="W304" i="16"/>
  <c r="W303" i="16"/>
  <c r="W302" i="16"/>
  <c r="W301" i="16"/>
  <c r="W300" i="16"/>
  <c r="W299" i="16"/>
  <c r="W298" i="16"/>
  <c r="W297" i="16"/>
  <c r="W296" i="16"/>
  <c r="W295" i="16"/>
  <c r="W294" i="16"/>
  <c r="W293" i="16"/>
  <c r="W292" i="16"/>
  <c r="W291" i="16"/>
  <c r="W290" i="16"/>
  <c r="W289" i="16"/>
  <c r="W288" i="16"/>
  <c r="W287" i="16"/>
  <c r="W286" i="16"/>
  <c r="W285" i="16"/>
  <c r="W284" i="16"/>
  <c r="W283" i="16"/>
  <c r="W282" i="16"/>
  <c r="W281" i="16"/>
  <c r="W280" i="16"/>
  <c r="W279" i="16"/>
  <c r="W278" i="16"/>
  <c r="W277" i="16"/>
  <c r="W276" i="16"/>
  <c r="W275" i="16"/>
  <c r="W274" i="16"/>
  <c r="W273" i="16"/>
  <c r="W272" i="16"/>
  <c r="W271" i="16"/>
  <c r="W270" i="16"/>
  <c r="W269" i="16"/>
  <c r="W268" i="16"/>
  <c r="W267" i="16"/>
  <c r="W266" i="16"/>
  <c r="W265" i="16"/>
  <c r="W264" i="16"/>
  <c r="W263" i="16"/>
  <c r="W262" i="16"/>
  <c r="W261" i="16"/>
  <c r="W260" i="16"/>
  <c r="W259" i="16"/>
  <c r="W258" i="16"/>
  <c r="W257" i="16"/>
  <c r="W256" i="16"/>
  <c r="W255" i="16"/>
  <c r="W254" i="16"/>
  <c r="W253" i="16"/>
  <c r="W252" i="16"/>
  <c r="W251" i="16"/>
  <c r="W250" i="16"/>
  <c r="W249" i="16"/>
  <c r="W248" i="16"/>
  <c r="W247" i="16"/>
  <c r="W246" i="16"/>
  <c r="W245" i="16"/>
  <c r="W244" i="16"/>
  <c r="W243" i="16"/>
  <c r="W242" i="16"/>
  <c r="W241" i="16"/>
  <c r="W240" i="16"/>
  <c r="W239" i="16"/>
  <c r="W238" i="16"/>
  <c r="W237" i="16"/>
  <c r="W236" i="16"/>
  <c r="W235" i="16"/>
  <c r="W234" i="16"/>
  <c r="W233" i="16"/>
  <c r="W232" i="16"/>
  <c r="W231" i="16"/>
  <c r="W230" i="16"/>
  <c r="W229" i="16"/>
  <c r="W228" i="16"/>
  <c r="W227" i="16"/>
  <c r="W226" i="16"/>
  <c r="W225" i="16"/>
  <c r="W224" i="16"/>
  <c r="W223" i="16"/>
  <c r="W222" i="16"/>
  <c r="W221" i="16"/>
  <c r="W220" i="16"/>
  <c r="W219" i="16"/>
  <c r="W218" i="16"/>
  <c r="W217" i="16"/>
  <c r="W216" i="16"/>
  <c r="W215" i="16"/>
  <c r="W214" i="16"/>
  <c r="W213" i="16"/>
  <c r="W212" i="16"/>
  <c r="W211" i="16"/>
  <c r="W210" i="16"/>
  <c r="W209" i="16"/>
  <c r="W208" i="16"/>
  <c r="W207" i="16"/>
  <c r="W206" i="16"/>
  <c r="W205" i="16"/>
  <c r="W204" i="16"/>
  <c r="W203" i="16"/>
  <c r="W202" i="16"/>
  <c r="W201" i="16"/>
  <c r="W200" i="16"/>
  <c r="W199" i="16"/>
  <c r="W198" i="16"/>
  <c r="W197" i="16"/>
  <c r="W196" i="16"/>
  <c r="W195" i="16"/>
  <c r="W194" i="16"/>
  <c r="W193" i="16"/>
  <c r="W192" i="16"/>
  <c r="W191" i="16"/>
  <c r="W190" i="16"/>
  <c r="W189" i="16"/>
  <c r="W188" i="16"/>
  <c r="W187" i="16"/>
  <c r="W186" i="16"/>
  <c r="W185" i="16"/>
  <c r="W184" i="16"/>
  <c r="W183" i="16"/>
  <c r="W182" i="16"/>
  <c r="W181" i="16"/>
  <c r="W180" i="16"/>
  <c r="W179" i="16"/>
  <c r="W178" i="16"/>
  <c r="W177" i="16"/>
  <c r="W176" i="16"/>
  <c r="W175" i="16"/>
  <c r="W174" i="16"/>
  <c r="W173" i="16"/>
  <c r="W172" i="16"/>
  <c r="W171" i="16"/>
  <c r="W170" i="16"/>
  <c r="W169" i="16"/>
  <c r="W168" i="16"/>
  <c r="W167" i="16"/>
  <c r="W166" i="16"/>
  <c r="W165" i="16"/>
  <c r="W164" i="16"/>
  <c r="W163" i="16"/>
  <c r="W162" i="16"/>
  <c r="W161" i="16"/>
  <c r="W160" i="16"/>
  <c r="W159" i="16"/>
  <c r="W158" i="16"/>
  <c r="W157" i="16"/>
  <c r="W156" i="16"/>
  <c r="W155" i="16"/>
  <c r="W154" i="16"/>
  <c r="W153" i="16"/>
  <c r="W152" i="16"/>
  <c r="W151" i="16"/>
  <c r="W150" i="16"/>
  <c r="W149" i="16"/>
  <c r="W148" i="16"/>
  <c r="W147" i="16"/>
  <c r="W146" i="16"/>
  <c r="W145" i="16"/>
  <c r="W144" i="16"/>
  <c r="W143" i="16"/>
  <c r="W142" i="16"/>
  <c r="W141" i="16"/>
  <c r="W140" i="16"/>
  <c r="W139" i="16"/>
  <c r="W138" i="16"/>
  <c r="W137" i="16"/>
  <c r="W136" i="16"/>
  <c r="W135" i="16"/>
  <c r="W134" i="16"/>
  <c r="W133" i="16"/>
  <c r="W132" i="16"/>
  <c r="W131" i="16"/>
  <c r="W130" i="16"/>
  <c r="W129" i="16"/>
  <c r="W128" i="16"/>
  <c r="W127" i="16"/>
  <c r="W126" i="16"/>
  <c r="W125" i="16"/>
  <c r="W124" i="16"/>
  <c r="W123" i="16"/>
  <c r="W122" i="16"/>
  <c r="W121" i="16"/>
  <c r="W120" i="16"/>
  <c r="W119" i="16"/>
  <c r="W118" i="16"/>
  <c r="W117" i="16"/>
  <c r="W116" i="16"/>
  <c r="W115" i="16"/>
  <c r="W114" i="16"/>
  <c r="W113" i="16"/>
  <c r="W112" i="16"/>
  <c r="W111" i="16"/>
  <c r="W110" i="16"/>
  <c r="W109" i="16"/>
  <c r="W108" i="16"/>
  <c r="W107" i="16"/>
  <c r="W106" i="16"/>
  <c r="W105" i="16"/>
  <c r="W104" i="16"/>
  <c r="W103" i="16"/>
  <c r="W102" i="16"/>
  <c r="W101" i="16"/>
  <c r="W100" i="16"/>
  <c r="W99" i="16"/>
  <c r="W98" i="16"/>
  <c r="W97" i="16"/>
  <c r="W96" i="16"/>
  <c r="W95" i="16"/>
  <c r="W94" i="16"/>
  <c r="W93" i="16"/>
  <c r="W92" i="16"/>
  <c r="W91" i="16"/>
  <c r="W90" i="16"/>
  <c r="W89" i="16"/>
  <c r="W88" i="16"/>
  <c r="W87" i="16"/>
  <c r="W86" i="16"/>
  <c r="W85" i="16"/>
  <c r="W84" i="16"/>
  <c r="W83" i="16"/>
  <c r="W82" i="16"/>
  <c r="W81" i="16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W67" i="16"/>
  <c r="W66" i="16"/>
  <c r="W65" i="16"/>
  <c r="W64" i="16"/>
  <c r="W63" i="16"/>
  <c r="W62" i="16"/>
  <c r="W61" i="16"/>
  <c r="W60" i="16"/>
  <c r="W59" i="16"/>
  <c r="W58" i="16"/>
  <c r="W57" i="16"/>
  <c r="W56" i="16"/>
  <c r="W55" i="16"/>
  <c r="W54" i="16"/>
  <c r="W53" i="16"/>
  <c r="W52" i="16"/>
  <c r="W51" i="16"/>
  <c r="W50" i="16"/>
  <c r="W49" i="16"/>
  <c r="W48" i="16"/>
  <c r="W47" i="16"/>
  <c r="W46" i="16"/>
  <c r="W45" i="16"/>
  <c r="W44" i="16"/>
  <c r="W43" i="16"/>
  <c r="W42" i="16"/>
  <c r="W41" i="16"/>
  <c r="W40" i="16"/>
  <c r="W39" i="16"/>
  <c r="W38" i="16"/>
  <c r="W37" i="16"/>
  <c r="W36" i="16"/>
  <c r="W35" i="16"/>
  <c r="W34" i="16"/>
  <c r="W33" i="16"/>
  <c r="W32" i="16"/>
  <c r="W31" i="16"/>
  <c r="W30" i="16"/>
  <c r="W29" i="16"/>
  <c r="W28" i="16"/>
  <c r="W27" i="16"/>
  <c r="W26" i="16"/>
  <c r="W25" i="16"/>
  <c r="W24" i="16"/>
  <c r="W23" i="16"/>
  <c r="W22" i="16"/>
  <c r="W21" i="16"/>
  <c r="W20" i="16"/>
  <c r="W19" i="16"/>
  <c r="W18" i="16"/>
  <c r="W17" i="16"/>
  <c r="W16" i="16"/>
  <c r="W15" i="16"/>
  <c r="W14" i="16"/>
  <c r="W13" i="16"/>
  <c r="W12" i="16"/>
  <c r="W11" i="16"/>
  <c r="W10" i="16"/>
  <c r="W9" i="16"/>
  <c r="W8" i="16"/>
  <c r="W7" i="16"/>
  <c r="W6" i="16"/>
  <c r="W5" i="16"/>
  <c r="W4" i="16"/>
  <c r="AY27" i="23" a="1"/>
  <c r="AY27" i="23"/>
  <c r="BA394" i="23" a="1"/>
  <c r="BA394" i="23"/>
  <c r="BA392" i="23" a="1"/>
  <c r="BA392" i="23"/>
  <c r="BA391" i="23" a="1"/>
  <c r="BA391" i="23"/>
  <c r="BA388" i="23"/>
  <c r="BA387" i="23" a="1"/>
  <c r="BA387" i="23"/>
  <c r="BA386" i="23" a="1"/>
  <c r="BA386" i="23"/>
  <c r="BA370" i="23" a="1"/>
  <c r="BA370" i="23"/>
  <c r="BA369" i="23" a="1"/>
  <c r="BA369" i="23"/>
  <c r="BA356" i="23"/>
  <c r="BA355" i="23" a="1"/>
  <c r="BA355" i="23"/>
  <c r="BA354" i="23" a="1"/>
  <c r="BA354" i="23"/>
  <c r="BA347" i="23" a="1"/>
  <c r="BA347" i="23"/>
  <c r="BA346" i="23" a="1"/>
  <c r="BA346" i="23"/>
  <c r="BA330" i="23" a="1"/>
  <c r="BA330" i="23"/>
  <c r="BA312" i="23" a="1"/>
  <c r="BA312" i="23"/>
  <c r="BA310" i="23" a="1"/>
  <c r="BA310" i="23"/>
  <c r="BA300" i="23"/>
  <c r="BA299" i="23"/>
  <c r="BA298" i="23"/>
  <c r="BA297" i="23" a="1"/>
  <c r="BA297" i="23"/>
  <c r="BA292" i="23" a="1"/>
  <c r="BA292" i="23"/>
  <c r="BA289" i="23" a="1"/>
  <c r="BA289" i="23"/>
  <c r="BA288" i="23" a="1"/>
  <c r="BA288" i="23"/>
  <c r="BA283" i="23" a="1"/>
  <c r="BA283" i="23"/>
  <c r="BA282" i="23" a="1"/>
  <c r="BA282" i="23"/>
  <c r="BA279" i="23"/>
  <c r="BA278" i="23" a="1"/>
  <c r="BA278" i="23"/>
  <c r="BA277" i="23" a="1"/>
  <c r="BA277" i="23"/>
  <c r="BA270" i="23" a="1"/>
  <c r="BA270" i="23"/>
  <c r="BA269" i="23" a="1"/>
  <c r="BA269" i="23"/>
  <c r="BA245" i="23" a="1"/>
  <c r="BA245" i="23"/>
  <c r="BA244" i="23" a="1"/>
  <c r="BA244" i="23"/>
  <c r="BA239" i="23"/>
  <c r="BA237" i="23" a="1"/>
  <c r="BA237" i="23"/>
  <c r="BA223" i="23"/>
  <c r="BA222" i="23" a="1"/>
  <c r="BA222" i="23"/>
  <c r="BA220" i="23" a="1"/>
  <c r="BA220" i="23"/>
  <c r="BA218" i="23" a="1"/>
  <c r="BA218" i="23"/>
  <c r="BA217" i="23" a="1"/>
  <c r="BA217" i="23"/>
  <c r="BA211" i="23" a="1"/>
  <c r="BA211" i="23"/>
  <c r="BA210" i="23" a="1"/>
  <c r="BA210" i="23"/>
  <c r="BA195" i="23" a="1"/>
  <c r="BA195" i="23"/>
  <c r="BA194" i="23" a="1"/>
  <c r="BA194" i="23"/>
  <c r="BA190" i="23" a="1"/>
  <c r="BA190" i="23"/>
  <c r="BA189" i="23" a="1"/>
  <c r="BA189" i="23"/>
  <c r="BA129" i="23" a="1"/>
  <c r="BA129" i="23"/>
  <c r="BA127" i="23" a="1"/>
  <c r="BA127" i="23"/>
  <c r="BA124" i="23" a="1"/>
  <c r="BA124" i="23"/>
  <c r="BA122" i="23"/>
  <c r="BA121" i="23" a="1"/>
  <c r="BA121" i="23"/>
  <c r="BA120" i="23" a="1"/>
  <c r="BA120" i="23"/>
  <c r="BA114" i="23" a="1"/>
  <c r="BA114" i="23"/>
  <c r="BA113" i="23" a="1"/>
  <c r="BA113" i="23"/>
  <c r="BA108" i="23" a="1"/>
  <c r="BA108" i="23"/>
  <c r="BA107" i="23" a="1"/>
  <c r="BA107" i="23"/>
  <c r="BA71" i="23" a="1"/>
  <c r="BA71" i="23"/>
  <c r="BA70" i="23" a="1"/>
  <c r="BA70" i="23"/>
  <c r="BA64" i="23" a="1"/>
  <c r="BA64" i="23"/>
  <c r="BA63" i="23" a="1"/>
  <c r="BA63" i="23"/>
  <c r="BA44" i="23" a="1"/>
  <c r="BA44" i="23"/>
  <c r="BA43" i="23"/>
  <c r="BA39" i="23" a="1"/>
  <c r="BA39" i="23"/>
  <c r="BA38" i="23" a="1"/>
  <c r="BA38" i="23"/>
  <c r="BA29" i="23"/>
  <c r="BA28" i="23" a="1"/>
  <c r="BA28" i="23"/>
  <c r="AY394" i="23" a="1"/>
  <c r="AY394" i="23"/>
  <c r="AY392" i="23" a="1"/>
  <c r="AY392" i="23"/>
  <c r="AY391" i="23" a="1"/>
  <c r="AY391" i="23"/>
  <c r="AY387" i="23" a="1"/>
  <c r="AY387" i="23"/>
  <c r="AY386" i="23" a="1"/>
  <c r="AY386" i="23"/>
  <c r="AY370" i="23" a="1"/>
  <c r="AY370" i="23"/>
  <c r="AY369" i="23" a="1"/>
  <c r="AY369" i="23"/>
  <c r="AY355" i="23" a="1"/>
  <c r="AY355" i="23"/>
  <c r="AY354" i="23" a="1"/>
  <c r="AY354" i="23"/>
  <c r="AY347" i="23" a="1"/>
  <c r="AY347" i="23"/>
  <c r="AY346" i="23" a="1"/>
  <c r="AY346" i="23"/>
  <c r="AY330" i="23" a="1"/>
  <c r="AY330" i="23"/>
  <c r="AY312" i="23" a="1"/>
  <c r="AY312" i="23"/>
  <c r="AY310" i="23" a="1"/>
  <c r="AY310" i="23"/>
  <c r="AY297" i="23" a="1"/>
  <c r="AY297" i="23"/>
  <c r="AY292" i="23" a="1"/>
  <c r="AY292" i="23"/>
  <c r="AY289" i="23" a="1"/>
  <c r="AY289" i="23"/>
  <c r="AY288" i="23" a="1"/>
  <c r="AY288" i="23"/>
  <c r="AY283" i="23" a="1"/>
  <c r="AY283" i="23"/>
  <c r="AY282" i="23" a="1"/>
  <c r="AY282" i="23"/>
  <c r="AY278" i="23" a="1"/>
  <c r="AY278" i="23"/>
  <c r="AY277" i="23" a="1"/>
  <c r="AY277" i="23"/>
  <c r="AY270" i="23" a="1"/>
  <c r="AY270" i="23"/>
  <c r="AY269" i="23" a="1"/>
  <c r="AY269" i="23"/>
  <c r="AY245" i="23" a="1"/>
  <c r="AY245" i="23"/>
  <c r="AY244" i="23" a="1"/>
  <c r="AY244" i="23"/>
  <c r="AY237" i="23" a="1"/>
  <c r="AY237" i="23"/>
  <c r="AY222" i="23" a="1"/>
  <c r="AY222" i="23"/>
  <c r="AY220" i="23" a="1"/>
  <c r="AY220" i="23"/>
  <c r="AY218" i="23" a="1"/>
  <c r="AY218" i="23"/>
  <c r="AY217" i="23" a="1"/>
  <c r="AY217" i="23"/>
  <c r="AY211" i="23" a="1"/>
  <c r="AY211" i="23"/>
  <c r="AY210" i="23" a="1"/>
  <c r="AY210" i="23"/>
  <c r="AY195" i="23" a="1"/>
  <c r="AY195" i="23"/>
  <c r="AY194" i="23" a="1"/>
  <c r="AY194" i="23"/>
  <c r="AY190" i="23" a="1"/>
  <c r="AY190" i="23"/>
  <c r="AY189" i="23" a="1"/>
  <c r="AY189" i="23"/>
  <c r="AY129" i="23" a="1"/>
  <c r="AY129" i="23"/>
  <c r="AY127" i="23" a="1"/>
  <c r="AY127" i="23"/>
  <c r="AY124" i="23" a="1"/>
  <c r="AY124" i="23"/>
  <c r="AY121" i="23" a="1"/>
  <c r="AY121" i="23"/>
  <c r="AY120" i="23" a="1"/>
  <c r="AY120" i="23"/>
  <c r="AY114" i="23" a="1"/>
  <c r="AY114" i="23"/>
  <c r="AY113" i="23" a="1"/>
  <c r="AY113" i="23"/>
  <c r="AY108" i="23" a="1"/>
  <c r="AY108" i="23"/>
  <c r="AY107" i="23" a="1"/>
  <c r="AY107" i="23"/>
  <c r="AY71" i="23" a="1"/>
  <c r="AY71" i="23"/>
  <c r="AY70" i="23" a="1"/>
  <c r="AY70" i="23"/>
  <c r="AY64" i="23" a="1"/>
  <c r="AY64" i="23"/>
  <c r="AY63" i="23" a="1"/>
  <c r="AY63" i="23"/>
  <c r="AY44" i="23" a="1"/>
  <c r="AY44" i="23"/>
  <c r="AY39" i="23" a="1"/>
  <c r="AY39" i="23"/>
  <c r="AY38" i="23" a="1"/>
  <c r="AY38" i="23"/>
  <c r="AY28" i="23" a="1"/>
  <c r="AY28" i="23"/>
  <c r="AY388" i="23"/>
  <c r="AY356" i="23"/>
  <c r="AY300" i="23"/>
  <c r="AY299" i="23"/>
  <c r="AY298" i="23"/>
  <c r="AY279" i="23"/>
  <c r="AY239" i="23"/>
  <c r="AY223" i="23"/>
  <c r="AY122" i="23"/>
  <c r="AY43" i="23"/>
  <c r="AY29" i="23"/>
  <c r="AW394" i="23" a="1"/>
  <c r="AW394" i="23"/>
  <c r="AW392" i="23" a="1"/>
  <c r="AW392" i="23"/>
  <c r="AW391" i="23" a="1"/>
  <c r="AW391" i="23"/>
  <c r="AW388" i="23"/>
  <c r="AW387" i="23" a="1"/>
  <c r="AW387" i="23"/>
  <c r="AW386" i="23" a="1"/>
  <c r="AW386" i="23"/>
  <c r="AW370" i="23" a="1"/>
  <c r="AW370" i="23"/>
  <c r="AW369" i="23" a="1"/>
  <c r="AW369" i="23"/>
  <c r="AW356" i="23"/>
  <c r="AW355" i="23" a="1"/>
  <c r="AW355" i="23"/>
  <c r="AW354" i="23" a="1"/>
  <c r="AW354" i="23"/>
  <c r="AW347" i="23" a="1"/>
  <c r="AW347" i="23"/>
  <c r="AW346" i="23" a="1"/>
  <c r="AW346" i="23"/>
  <c r="AW330" i="23" a="1"/>
  <c r="AW330" i="23"/>
  <c r="AW312" i="23" a="1"/>
  <c r="AW312" i="23"/>
  <c r="AW310" i="23" a="1"/>
  <c r="AW310" i="23"/>
  <c r="AW300" i="23"/>
  <c r="AW299" i="23"/>
  <c r="AW298" i="23"/>
  <c r="AW297" i="23" a="1"/>
  <c r="AW297" i="23"/>
  <c r="AW292" i="23" a="1"/>
  <c r="AW292" i="23"/>
  <c r="AW289" i="23" a="1"/>
  <c r="AW289" i="23"/>
  <c r="AW288" i="23" a="1"/>
  <c r="AW288" i="23"/>
  <c r="AW283" i="23" a="1"/>
  <c r="AW283" i="23"/>
  <c r="AW282" i="23" a="1"/>
  <c r="AW282" i="23"/>
  <c r="AW279" i="23"/>
  <c r="AW278" i="23" a="1"/>
  <c r="AW278" i="23"/>
  <c r="AW277" i="23" a="1"/>
  <c r="AW277" i="23"/>
  <c r="AW270" i="23" a="1"/>
  <c r="AW270" i="23"/>
  <c r="AW269" i="23" a="1"/>
  <c r="AW269" i="23"/>
  <c r="AW245" i="23" a="1"/>
  <c r="AW245" i="23"/>
  <c r="AW244" i="23" a="1"/>
  <c r="AW244" i="23"/>
  <c r="AW239" i="23"/>
  <c r="AW237" i="23" a="1"/>
  <c r="AW237" i="23"/>
  <c r="AW223" i="23"/>
  <c r="AW222" i="23" a="1"/>
  <c r="AW222" i="23"/>
  <c r="AW220" i="23" a="1"/>
  <c r="AW220" i="23"/>
  <c r="AW218" i="23" a="1"/>
  <c r="AW218" i="23"/>
  <c r="AW217" i="23" a="1"/>
  <c r="AW217" i="23"/>
  <c r="AW211" i="23" a="1"/>
  <c r="AW211" i="23"/>
  <c r="AW210" i="23" a="1"/>
  <c r="AW210" i="23"/>
  <c r="AW195" i="23" a="1"/>
  <c r="AW195" i="23"/>
  <c r="AW194" i="23" a="1"/>
  <c r="AW194" i="23"/>
  <c r="AW190" i="23" a="1"/>
  <c r="AW190" i="23"/>
  <c r="AW189" i="23" a="1"/>
  <c r="AW189" i="23"/>
  <c r="AW129" i="23" a="1"/>
  <c r="AW129" i="23"/>
  <c r="AW127" i="23" a="1"/>
  <c r="AW127" i="23"/>
  <c r="AW124" i="23" a="1"/>
  <c r="AW124" i="23"/>
  <c r="AW122" i="23"/>
  <c r="AW121" i="23" a="1"/>
  <c r="AW121" i="23"/>
  <c r="AW120" i="23" a="1"/>
  <c r="AW120" i="23"/>
  <c r="AW114" i="23" a="1"/>
  <c r="AW114" i="23"/>
  <c r="AW113" i="23" a="1"/>
  <c r="AW113" i="23"/>
  <c r="AW108" i="23" a="1"/>
  <c r="AW108" i="23"/>
  <c r="AW107" i="23" a="1"/>
  <c r="AW107" i="23"/>
  <c r="AW71" i="23" a="1"/>
  <c r="AW71" i="23"/>
  <c r="AW70" i="23" a="1"/>
  <c r="AW70" i="23"/>
  <c r="AW64" i="23" a="1"/>
  <c r="AW64" i="23"/>
  <c r="AW63" i="23" a="1"/>
  <c r="AW63" i="23"/>
  <c r="AW44" i="23" a="1"/>
  <c r="AW44" i="23"/>
  <c r="AW43" i="23"/>
  <c r="AW39" i="23" a="1"/>
  <c r="AW39" i="23"/>
  <c r="AW38" i="23" a="1"/>
  <c r="AW38" i="23"/>
  <c r="AW29" i="23"/>
  <c r="AW28" i="23" a="1"/>
  <c r="AW28" i="23"/>
  <c r="AW27" i="23" a="1"/>
  <c r="AW27" i="23"/>
  <c r="AV27" i="23"/>
  <c r="W3" i="23"/>
  <c r="W4" i="23"/>
  <c r="W5" i="23"/>
  <c r="W6" i="23"/>
  <c r="W7" i="23"/>
  <c r="W8" i="23"/>
  <c r="W9" i="23"/>
  <c r="W10" i="23"/>
  <c r="W11" i="23"/>
  <c r="W12" i="23"/>
  <c r="W13" i="23"/>
  <c r="W14" i="23"/>
  <c r="W15" i="23"/>
  <c r="W16" i="23"/>
  <c r="W17" i="23"/>
  <c r="W18" i="23"/>
  <c r="W19" i="23"/>
  <c r="W20" i="23"/>
  <c r="W21" i="23"/>
  <c r="W22" i="23"/>
  <c r="W393" i="23"/>
  <c r="W394" i="23"/>
  <c r="S393" i="23"/>
  <c r="S394" i="23"/>
  <c r="AX394" i="23"/>
  <c r="AV394" i="23"/>
  <c r="AU394" i="23" a="1"/>
  <c r="AU394" i="23"/>
  <c r="AT394" i="23"/>
  <c r="M393" i="23"/>
  <c r="M394" i="23"/>
  <c r="AS394" i="23" a="1"/>
  <c r="AS394" i="23"/>
  <c r="L393" i="23"/>
  <c r="L394" i="23"/>
  <c r="AR394" i="23"/>
  <c r="AQ394" i="23" a="1"/>
  <c r="AQ394" i="23"/>
  <c r="AP394" i="23"/>
  <c r="AO394" i="23" a="1"/>
  <c r="AO394" i="23"/>
  <c r="AN394" i="23"/>
  <c r="AM394" i="23" a="1"/>
  <c r="AM394" i="23"/>
  <c r="AL394" i="23"/>
  <c r="AK394" i="23" a="1"/>
  <c r="AK394" i="23"/>
  <c r="AJ394" i="23"/>
  <c r="W389" i="23"/>
  <c r="W390" i="23"/>
  <c r="W391" i="23"/>
  <c r="W392" i="23"/>
  <c r="S389" i="23"/>
  <c r="S390" i="23"/>
  <c r="S391" i="23"/>
  <c r="S392" i="23"/>
  <c r="AX392" i="23"/>
  <c r="AV392" i="23"/>
  <c r="AU392" i="23" a="1"/>
  <c r="AU392" i="23"/>
  <c r="AT392" i="23"/>
  <c r="M389" i="23"/>
  <c r="M390" i="23"/>
  <c r="M391" i="23"/>
  <c r="M392" i="23"/>
  <c r="AS392" i="23" a="1"/>
  <c r="AS392" i="23"/>
  <c r="L389" i="23"/>
  <c r="L390" i="23"/>
  <c r="L391" i="23"/>
  <c r="L392" i="23"/>
  <c r="AR392" i="23"/>
  <c r="AQ392" i="23" a="1"/>
  <c r="AQ392" i="23"/>
  <c r="AP392" i="23"/>
  <c r="AO392" i="23" a="1"/>
  <c r="AO392" i="23"/>
  <c r="AN392" i="23"/>
  <c r="AM392" i="23" a="1"/>
  <c r="AM392" i="23"/>
  <c r="AL392" i="23"/>
  <c r="AK392" i="23" a="1"/>
  <c r="AK392" i="23"/>
  <c r="AJ392" i="23"/>
  <c r="AX391" i="23"/>
  <c r="AV391" i="23"/>
  <c r="AU391" i="23" a="1"/>
  <c r="AU391" i="23"/>
  <c r="AT391" i="23"/>
  <c r="AS391" i="23" a="1"/>
  <c r="AS391" i="23"/>
  <c r="AR391" i="23"/>
  <c r="AQ391" i="23" a="1"/>
  <c r="AQ391" i="23"/>
  <c r="AP391" i="23"/>
  <c r="AO391" i="23" a="1"/>
  <c r="AO391" i="23"/>
  <c r="AN391" i="23"/>
  <c r="AM391" i="23" a="1"/>
  <c r="AM391" i="23"/>
  <c r="AL391" i="23"/>
  <c r="AK391" i="23" a="1"/>
  <c r="AK391" i="23"/>
  <c r="AJ391" i="23"/>
  <c r="W388" i="23"/>
  <c r="S388" i="23"/>
  <c r="AX388" i="23"/>
  <c r="AV388" i="23"/>
  <c r="AU388" i="23"/>
  <c r="AT388" i="23"/>
  <c r="M388" i="23"/>
  <c r="AS388" i="23"/>
  <c r="L388" i="23"/>
  <c r="AR388" i="23"/>
  <c r="AQ388" i="23"/>
  <c r="AP388" i="23"/>
  <c r="AO388" i="23"/>
  <c r="AN388" i="23"/>
  <c r="AM388" i="23"/>
  <c r="AL388" i="23"/>
  <c r="AK388" i="23"/>
  <c r="AJ388" i="23"/>
  <c r="W371" i="23"/>
  <c r="W372" i="23"/>
  <c r="W373" i="23"/>
  <c r="W374" i="23"/>
  <c r="W375" i="23"/>
  <c r="W376" i="23"/>
  <c r="W377" i="23"/>
  <c r="W378" i="23"/>
  <c r="W379" i="23"/>
  <c r="W380" i="23"/>
  <c r="W381" i="23"/>
  <c r="W382" i="23"/>
  <c r="W383" i="23"/>
  <c r="W384" i="23"/>
  <c r="W385" i="23"/>
  <c r="W386" i="23"/>
  <c r="W387" i="23"/>
  <c r="S371" i="23"/>
  <c r="S372" i="23"/>
  <c r="S373" i="23"/>
  <c r="S374" i="23"/>
  <c r="S375" i="23"/>
  <c r="S376" i="23"/>
  <c r="S377" i="23"/>
  <c r="S378" i="23"/>
  <c r="S379" i="23"/>
  <c r="S380" i="23"/>
  <c r="S381" i="23"/>
  <c r="S382" i="23"/>
  <c r="S383" i="23"/>
  <c r="S384" i="23"/>
  <c r="S385" i="23"/>
  <c r="S386" i="23"/>
  <c r="S387" i="23"/>
  <c r="AX387" i="23"/>
  <c r="AV387" i="23"/>
  <c r="AU387" i="23" a="1"/>
  <c r="AU387" i="23"/>
  <c r="AT387" i="23"/>
  <c r="M371" i="23"/>
  <c r="M372" i="23"/>
  <c r="M373" i="23"/>
  <c r="M374" i="23"/>
  <c r="M375" i="23"/>
  <c r="M376" i="23"/>
  <c r="M377" i="23"/>
  <c r="M378" i="23"/>
  <c r="M379" i="23"/>
  <c r="M380" i="23"/>
  <c r="M381" i="23"/>
  <c r="M382" i="23"/>
  <c r="M383" i="23"/>
  <c r="M384" i="23"/>
  <c r="M385" i="23"/>
  <c r="M386" i="23"/>
  <c r="M387" i="23"/>
  <c r="AS387" i="23" a="1"/>
  <c r="AS387" i="23"/>
  <c r="L371" i="23"/>
  <c r="L372" i="23"/>
  <c r="L373" i="23"/>
  <c r="L374" i="23"/>
  <c r="L375" i="23"/>
  <c r="L376" i="23"/>
  <c r="L377" i="23"/>
  <c r="L378" i="23"/>
  <c r="L379" i="23"/>
  <c r="L380" i="23"/>
  <c r="L381" i="23"/>
  <c r="L382" i="23"/>
  <c r="L383" i="23"/>
  <c r="L384" i="23"/>
  <c r="L385" i="23"/>
  <c r="L386" i="23"/>
  <c r="L387" i="23"/>
  <c r="AR387" i="23"/>
  <c r="AQ387" i="23" a="1"/>
  <c r="AQ387" i="23"/>
  <c r="AP387" i="23"/>
  <c r="AO387" i="23" a="1"/>
  <c r="AO387" i="23"/>
  <c r="AN387" i="23"/>
  <c r="AM387" i="23" a="1"/>
  <c r="AM387" i="23"/>
  <c r="AL387" i="23"/>
  <c r="AK387" i="23" a="1"/>
  <c r="AK387" i="23"/>
  <c r="AJ387" i="23"/>
  <c r="AX386" i="23"/>
  <c r="AV386" i="23"/>
  <c r="AU386" i="23" a="1"/>
  <c r="AU386" i="23"/>
  <c r="AT386" i="23"/>
  <c r="AS386" i="23" a="1"/>
  <c r="AS386" i="23"/>
  <c r="AR386" i="23"/>
  <c r="AQ386" i="23" a="1"/>
  <c r="AQ386" i="23"/>
  <c r="AP386" i="23"/>
  <c r="AO386" i="23" a="1"/>
  <c r="AO386" i="23"/>
  <c r="AN386" i="23"/>
  <c r="AM386" i="23" a="1"/>
  <c r="AM386" i="23"/>
  <c r="AL386" i="23"/>
  <c r="AK386" i="23" a="1"/>
  <c r="AK386" i="23"/>
  <c r="AJ386" i="23"/>
  <c r="W357" i="23"/>
  <c r="W358" i="23"/>
  <c r="W359" i="23"/>
  <c r="W360" i="23"/>
  <c r="W361" i="23"/>
  <c r="W362" i="23"/>
  <c r="W363" i="23"/>
  <c r="W364" i="23"/>
  <c r="W365" i="23"/>
  <c r="W366" i="23"/>
  <c r="W367" i="23"/>
  <c r="W368" i="23"/>
  <c r="W369" i="23"/>
  <c r="W370" i="23"/>
  <c r="S357" i="23"/>
  <c r="S358" i="23"/>
  <c r="S359" i="23"/>
  <c r="S360" i="23"/>
  <c r="S361" i="23"/>
  <c r="S362" i="23"/>
  <c r="S363" i="23"/>
  <c r="S364" i="23"/>
  <c r="S365" i="23"/>
  <c r="S366" i="23"/>
  <c r="S367" i="23"/>
  <c r="S368" i="23"/>
  <c r="S369" i="23"/>
  <c r="S370" i="23"/>
  <c r="AX370" i="23"/>
  <c r="AV370" i="23"/>
  <c r="AU370" i="23" a="1"/>
  <c r="AU370" i="23"/>
  <c r="AT370" i="23"/>
  <c r="M357" i="23"/>
  <c r="M358" i="23"/>
  <c r="M359" i="23"/>
  <c r="M360" i="23"/>
  <c r="M361" i="23"/>
  <c r="M362" i="23"/>
  <c r="M363" i="23"/>
  <c r="M364" i="23"/>
  <c r="M365" i="23"/>
  <c r="M366" i="23"/>
  <c r="M367" i="23"/>
  <c r="M368" i="23"/>
  <c r="M369" i="23"/>
  <c r="M370" i="23"/>
  <c r="AS370" i="23" a="1"/>
  <c r="AS370" i="23"/>
  <c r="L357" i="23"/>
  <c r="L358" i="23"/>
  <c r="L359" i="23"/>
  <c r="L360" i="23"/>
  <c r="L361" i="23"/>
  <c r="L362" i="23"/>
  <c r="L363" i="23"/>
  <c r="L364" i="23"/>
  <c r="L365" i="23"/>
  <c r="L366" i="23"/>
  <c r="L367" i="23"/>
  <c r="L368" i="23"/>
  <c r="L369" i="23"/>
  <c r="L370" i="23"/>
  <c r="AR370" i="23"/>
  <c r="AQ370" i="23" a="1"/>
  <c r="AQ370" i="23"/>
  <c r="AP370" i="23"/>
  <c r="AO370" i="23" a="1"/>
  <c r="AO370" i="23"/>
  <c r="AN370" i="23"/>
  <c r="AM370" i="23" a="1"/>
  <c r="AM370" i="23"/>
  <c r="AL370" i="23"/>
  <c r="AK370" i="23" a="1"/>
  <c r="AK370" i="23"/>
  <c r="AJ370" i="23"/>
  <c r="AX369" i="23"/>
  <c r="AV369" i="23"/>
  <c r="AU369" i="23" a="1"/>
  <c r="AU369" i="23"/>
  <c r="AT369" i="23"/>
  <c r="AS369" i="23" a="1"/>
  <c r="AS369" i="23"/>
  <c r="AR369" i="23"/>
  <c r="AQ369" i="23" a="1"/>
  <c r="AQ369" i="23"/>
  <c r="AP369" i="23"/>
  <c r="AO369" i="23" a="1"/>
  <c r="AO369" i="23"/>
  <c r="AN369" i="23"/>
  <c r="AM369" i="23" a="1"/>
  <c r="AM369" i="23"/>
  <c r="AL369" i="23"/>
  <c r="AK369" i="23" a="1"/>
  <c r="AK369" i="23"/>
  <c r="AJ369" i="23"/>
  <c r="W356" i="23"/>
  <c r="S356" i="23"/>
  <c r="AX356" i="23"/>
  <c r="AV356" i="23"/>
  <c r="AU356" i="23"/>
  <c r="AT356" i="23"/>
  <c r="M356" i="23"/>
  <c r="AS356" i="23"/>
  <c r="L356" i="23"/>
  <c r="AR356" i="23"/>
  <c r="AQ356" i="23"/>
  <c r="AP356" i="23"/>
  <c r="AO356" i="23"/>
  <c r="AN356" i="23"/>
  <c r="AM356" i="23"/>
  <c r="AL356" i="23"/>
  <c r="AK356" i="23"/>
  <c r="AJ356" i="23"/>
  <c r="W348" i="23"/>
  <c r="W349" i="23"/>
  <c r="W350" i="23"/>
  <c r="W351" i="23"/>
  <c r="W352" i="23"/>
  <c r="W353" i="23"/>
  <c r="W354" i="23"/>
  <c r="W355" i="23"/>
  <c r="S348" i="23"/>
  <c r="S349" i="23"/>
  <c r="S350" i="23"/>
  <c r="S351" i="23"/>
  <c r="S352" i="23"/>
  <c r="S353" i="23"/>
  <c r="S354" i="23"/>
  <c r="S355" i="23"/>
  <c r="AX355" i="23"/>
  <c r="AV355" i="23"/>
  <c r="AU355" i="23" a="1"/>
  <c r="AU355" i="23"/>
  <c r="AT355" i="23"/>
  <c r="M348" i="23"/>
  <c r="M349" i="23"/>
  <c r="M350" i="23"/>
  <c r="M351" i="23"/>
  <c r="M352" i="23"/>
  <c r="M353" i="23"/>
  <c r="M354" i="23"/>
  <c r="M355" i="23"/>
  <c r="AS355" i="23" a="1"/>
  <c r="AS355" i="23"/>
  <c r="L348" i="23"/>
  <c r="L349" i="23"/>
  <c r="L350" i="23"/>
  <c r="L351" i="23"/>
  <c r="L352" i="23"/>
  <c r="L353" i="23"/>
  <c r="L354" i="23"/>
  <c r="L355" i="23"/>
  <c r="AR355" i="23"/>
  <c r="AQ355" i="23" a="1"/>
  <c r="AQ355" i="23"/>
  <c r="AP355" i="23"/>
  <c r="AO355" i="23" a="1"/>
  <c r="AO355" i="23"/>
  <c r="AN355" i="23"/>
  <c r="AM355" i="23" a="1"/>
  <c r="AM355" i="23"/>
  <c r="AL355" i="23"/>
  <c r="AK355" i="23" a="1"/>
  <c r="AK355" i="23"/>
  <c r="AJ355" i="23"/>
  <c r="AX354" i="23"/>
  <c r="AV354" i="23"/>
  <c r="AU354" i="23" a="1"/>
  <c r="AU354" i="23"/>
  <c r="AT354" i="23"/>
  <c r="AS354" i="23" a="1"/>
  <c r="AS354" i="23"/>
  <c r="AR354" i="23"/>
  <c r="AQ354" i="23" a="1"/>
  <c r="AQ354" i="23"/>
  <c r="AP354" i="23"/>
  <c r="AO354" i="23" a="1"/>
  <c r="AO354" i="23"/>
  <c r="AN354" i="23"/>
  <c r="AM354" i="23" a="1"/>
  <c r="AM354" i="23"/>
  <c r="AL354" i="23"/>
  <c r="AK354" i="23" a="1"/>
  <c r="AK354" i="23"/>
  <c r="AJ354" i="23"/>
  <c r="W331" i="23"/>
  <c r="W332" i="23"/>
  <c r="W333" i="23"/>
  <c r="W334" i="23"/>
  <c r="W335" i="23"/>
  <c r="W336" i="23"/>
  <c r="W337" i="23"/>
  <c r="W338" i="23"/>
  <c r="W339" i="23"/>
  <c r="W340" i="23"/>
  <c r="W341" i="23"/>
  <c r="W342" i="23"/>
  <c r="W343" i="23"/>
  <c r="W344" i="23"/>
  <c r="W345" i="23"/>
  <c r="W346" i="23"/>
  <c r="W347" i="23"/>
  <c r="S331" i="23"/>
  <c r="S332" i="23"/>
  <c r="S333" i="23"/>
  <c r="S334" i="23"/>
  <c r="S335" i="23"/>
  <c r="S336" i="23"/>
  <c r="S337" i="23"/>
  <c r="S338" i="23"/>
  <c r="S339" i="23"/>
  <c r="S340" i="23"/>
  <c r="S341" i="23"/>
  <c r="S342" i="23"/>
  <c r="S343" i="23"/>
  <c r="S344" i="23"/>
  <c r="S345" i="23"/>
  <c r="S346" i="23"/>
  <c r="S347" i="23"/>
  <c r="AX347" i="23"/>
  <c r="AV347" i="23"/>
  <c r="AU347" i="23" a="1"/>
  <c r="AU347" i="23"/>
  <c r="AT347" i="23"/>
  <c r="M331" i="23"/>
  <c r="M332" i="23"/>
  <c r="M333" i="23"/>
  <c r="M334" i="23"/>
  <c r="M335" i="23"/>
  <c r="M336" i="23"/>
  <c r="M337" i="23"/>
  <c r="M338" i="23"/>
  <c r="M339" i="23"/>
  <c r="M340" i="23"/>
  <c r="M341" i="23"/>
  <c r="M342" i="23"/>
  <c r="M343" i="23"/>
  <c r="M344" i="23"/>
  <c r="M345" i="23"/>
  <c r="M346" i="23"/>
  <c r="M347" i="23"/>
  <c r="AS347" i="23" a="1"/>
  <c r="AS347" i="23"/>
  <c r="L331" i="23"/>
  <c r="L332" i="23"/>
  <c r="L333" i="23"/>
  <c r="L334" i="23"/>
  <c r="L335" i="23"/>
  <c r="L336" i="23"/>
  <c r="L337" i="23"/>
  <c r="L338" i="23"/>
  <c r="L339" i="23"/>
  <c r="L340" i="23"/>
  <c r="L341" i="23"/>
  <c r="L342" i="23"/>
  <c r="L343" i="23"/>
  <c r="L344" i="23"/>
  <c r="L345" i="23"/>
  <c r="L346" i="23"/>
  <c r="L347" i="23"/>
  <c r="AR347" i="23"/>
  <c r="AQ347" i="23" a="1"/>
  <c r="AQ347" i="23"/>
  <c r="AP347" i="23"/>
  <c r="AO347" i="23" a="1"/>
  <c r="AO347" i="23"/>
  <c r="AN347" i="23"/>
  <c r="AM347" i="23" a="1"/>
  <c r="AM347" i="23"/>
  <c r="AL347" i="23"/>
  <c r="AK347" i="23" a="1"/>
  <c r="AK347" i="23"/>
  <c r="AJ347" i="23"/>
  <c r="AX346" i="23"/>
  <c r="AV346" i="23"/>
  <c r="AU346" i="23" a="1"/>
  <c r="AU346" i="23"/>
  <c r="AT346" i="23"/>
  <c r="AS346" i="23" a="1"/>
  <c r="AS346" i="23"/>
  <c r="AR346" i="23"/>
  <c r="AQ346" i="23" a="1"/>
  <c r="AQ346" i="23"/>
  <c r="AP346" i="23"/>
  <c r="AO346" i="23" a="1"/>
  <c r="AO346" i="23"/>
  <c r="AN346" i="23"/>
  <c r="AM346" i="23" a="1"/>
  <c r="AM346" i="23"/>
  <c r="AL346" i="23"/>
  <c r="AK346" i="23" a="1"/>
  <c r="AK346" i="23"/>
  <c r="AJ346" i="23"/>
  <c r="W313" i="23"/>
  <c r="W314" i="23"/>
  <c r="W315" i="23"/>
  <c r="W316" i="23"/>
  <c r="W317" i="23"/>
  <c r="W318" i="23"/>
  <c r="W319" i="23"/>
  <c r="W320" i="23"/>
  <c r="W321" i="23"/>
  <c r="W322" i="23"/>
  <c r="W323" i="23"/>
  <c r="W324" i="23"/>
  <c r="W325" i="23"/>
  <c r="W326" i="23"/>
  <c r="W327" i="23"/>
  <c r="W328" i="23"/>
  <c r="W329" i="23"/>
  <c r="W330" i="23"/>
  <c r="S313" i="23"/>
  <c r="S314" i="23"/>
  <c r="S315" i="23"/>
  <c r="S316" i="23"/>
  <c r="S317" i="23"/>
  <c r="S318" i="23"/>
  <c r="S319" i="23"/>
  <c r="S320" i="23"/>
  <c r="S321" i="23"/>
  <c r="S322" i="23"/>
  <c r="S323" i="23"/>
  <c r="S324" i="23"/>
  <c r="S325" i="23"/>
  <c r="S326" i="23"/>
  <c r="S327" i="23"/>
  <c r="S328" i="23"/>
  <c r="S329" i="23"/>
  <c r="S330" i="23"/>
  <c r="AX330" i="23"/>
  <c r="AV330" i="23"/>
  <c r="AU330" i="23" a="1"/>
  <c r="AU330" i="23"/>
  <c r="AT330" i="23"/>
  <c r="M313" i="23"/>
  <c r="M314" i="23"/>
  <c r="M315" i="23"/>
  <c r="M316" i="23"/>
  <c r="M317" i="23"/>
  <c r="M318" i="23"/>
  <c r="M319" i="23"/>
  <c r="M320" i="23"/>
  <c r="M321" i="23"/>
  <c r="M322" i="23"/>
  <c r="M323" i="23"/>
  <c r="M324" i="23"/>
  <c r="M325" i="23"/>
  <c r="M326" i="23"/>
  <c r="M327" i="23"/>
  <c r="M328" i="23"/>
  <c r="M329" i="23"/>
  <c r="M330" i="23"/>
  <c r="AS330" i="23" a="1"/>
  <c r="AS330" i="23"/>
  <c r="L313" i="23"/>
  <c r="L314" i="23"/>
  <c r="L315" i="23"/>
  <c r="L316" i="23"/>
  <c r="L317" i="23"/>
  <c r="L318" i="23"/>
  <c r="L319" i="23"/>
  <c r="L320" i="23"/>
  <c r="L321" i="23"/>
  <c r="L322" i="23"/>
  <c r="L323" i="23"/>
  <c r="L324" i="23"/>
  <c r="L325" i="23"/>
  <c r="L326" i="23"/>
  <c r="L327" i="23"/>
  <c r="L328" i="23"/>
  <c r="L329" i="23"/>
  <c r="L330" i="23"/>
  <c r="AR330" i="23"/>
  <c r="AQ330" i="23" a="1"/>
  <c r="AQ330" i="23"/>
  <c r="AP330" i="23"/>
  <c r="AO330" i="23" a="1"/>
  <c r="AO330" i="23"/>
  <c r="AN330" i="23"/>
  <c r="AM330" i="23" a="1"/>
  <c r="AM330" i="23"/>
  <c r="AL330" i="23"/>
  <c r="AK330" i="23" a="1"/>
  <c r="AK330" i="23"/>
  <c r="AJ330" i="23"/>
  <c r="W311" i="23"/>
  <c r="W312" i="23"/>
  <c r="S311" i="23"/>
  <c r="S312" i="23"/>
  <c r="AX312" i="23"/>
  <c r="AV312" i="23"/>
  <c r="AU312" i="23" a="1"/>
  <c r="AU312" i="23"/>
  <c r="AT312" i="23"/>
  <c r="M311" i="23"/>
  <c r="M312" i="23"/>
  <c r="AS312" i="23" a="1"/>
  <c r="AS312" i="23"/>
  <c r="L311" i="23"/>
  <c r="L312" i="23"/>
  <c r="AR312" i="23"/>
  <c r="AQ312" i="23" a="1"/>
  <c r="AQ312" i="23"/>
  <c r="AP312" i="23"/>
  <c r="AO312" i="23" a="1"/>
  <c r="AO312" i="23"/>
  <c r="AN312" i="23"/>
  <c r="AM312" i="23" a="1"/>
  <c r="AM312" i="23"/>
  <c r="AL312" i="23"/>
  <c r="AK312" i="23" a="1"/>
  <c r="AK312" i="23"/>
  <c r="AJ312" i="23"/>
  <c r="W301" i="23"/>
  <c r="W302" i="23"/>
  <c r="W303" i="23"/>
  <c r="W304" i="23"/>
  <c r="W305" i="23"/>
  <c r="W306" i="23"/>
  <c r="W307" i="23"/>
  <c r="W308" i="23"/>
  <c r="W309" i="23"/>
  <c r="W310" i="23"/>
  <c r="S301" i="23"/>
  <c r="S302" i="23"/>
  <c r="S303" i="23"/>
  <c r="S304" i="23"/>
  <c r="S305" i="23"/>
  <c r="S306" i="23"/>
  <c r="S307" i="23"/>
  <c r="S308" i="23"/>
  <c r="S309" i="23"/>
  <c r="S310" i="23"/>
  <c r="AX310" i="23"/>
  <c r="AV310" i="23"/>
  <c r="AU310" i="23" a="1"/>
  <c r="AU310" i="23"/>
  <c r="AT310" i="23"/>
  <c r="M301" i="23"/>
  <c r="M302" i="23"/>
  <c r="M303" i="23"/>
  <c r="M304" i="23"/>
  <c r="M305" i="23"/>
  <c r="M306" i="23"/>
  <c r="M307" i="23"/>
  <c r="M308" i="23"/>
  <c r="M309" i="23"/>
  <c r="M310" i="23"/>
  <c r="AS310" i="23" a="1"/>
  <c r="AS310" i="23"/>
  <c r="L301" i="23"/>
  <c r="L302" i="23"/>
  <c r="L303" i="23"/>
  <c r="L304" i="23"/>
  <c r="L305" i="23"/>
  <c r="L306" i="23"/>
  <c r="L307" i="23"/>
  <c r="L308" i="23"/>
  <c r="L309" i="23"/>
  <c r="L310" i="23"/>
  <c r="AR310" i="23"/>
  <c r="AQ310" i="23" a="1"/>
  <c r="AQ310" i="23"/>
  <c r="AP310" i="23"/>
  <c r="AO310" i="23" a="1"/>
  <c r="AO310" i="23"/>
  <c r="AN310" i="23"/>
  <c r="AM310" i="23" a="1"/>
  <c r="AM310" i="23"/>
  <c r="AL310" i="23"/>
  <c r="AK310" i="23" a="1"/>
  <c r="AK310" i="23"/>
  <c r="AJ310" i="23"/>
  <c r="W300" i="23"/>
  <c r="S300" i="23"/>
  <c r="AX300" i="23"/>
  <c r="AV300" i="23"/>
  <c r="AU300" i="23"/>
  <c r="AT300" i="23"/>
  <c r="M300" i="23"/>
  <c r="AS300" i="23"/>
  <c r="L300" i="23"/>
  <c r="AR300" i="23"/>
  <c r="AQ300" i="23"/>
  <c r="AP300" i="23"/>
  <c r="AO300" i="23"/>
  <c r="AN300" i="23"/>
  <c r="AM300" i="23"/>
  <c r="AL300" i="23"/>
  <c r="AK300" i="23"/>
  <c r="AJ300" i="23"/>
  <c r="W299" i="23"/>
  <c r="S299" i="23"/>
  <c r="AX299" i="23"/>
  <c r="AV299" i="23"/>
  <c r="AU299" i="23"/>
  <c r="AT299" i="23"/>
  <c r="M299" i="23"/>
  <c r="AS299" i="23"/>
  <c r="L299" i="23"/>
  <c r="AR299" i="23"/>
  <c r="AQ299" i="23"/>
  <c r="AP299" i="23"/>
  <c r="AO299" i="23"/>
  <c r="AN299" i="23"/>
  <c r="AM299" i="23"/>
  <c r="AL299" i="23"/>
  <c r="AK299" i="23"/>
  <c r="AJ299" i="23"/>
  <c r="W298" i="23"/>
  <c r="S298" i="23"/>
  <c r="AX298" i="23"/>
  <c r="AV298" i="23"/>
  <c r="AU298" i="23"/>
  <c r="AT298" i="23"/>
  <c r="M298" i="23"/>
  <c r="AS298" i="23"/>
  <c r="L298" i="23"/>
  <c r="AR298" i="23"/>
  <c r="AQ298" i="23"/>
  <c r="AP298" i="23"/>
  <c r="AO298" i="23"/>
  <c r="AN298" i="23"/>
  <c r="AM298" i="23"/>
  <c r="AL298" i="23"/>
  <c r="AK298" i="23"/>
  <c r="AJ298" i="23"/>
  <c r="W293" i="23"/>
  <c r="W294" i="23"/>
  <c r="W295" i="23"/>
  <c r="W296" i="23"/>
  <c r="W297" i="23"/>
  <c r="S293" i="23"/>
  <c r="S294" i="23"/>
  <c r="S295" i="23"/>
  <c r="S296" i="23"/>
  <c r="S297" i="23"/>
  <c r="AX297" i="23"/>
  <c r="AV297" i="23"/>
  <c r="AU297" i="23" a="1"/>
  <c r="AU297" i="23"/>
  <c r="AT297" i="23"/>
  <c r="M293" i="23"/>
  <c r="M294" i="23"/>
  <c r="M295" i="23"/>
  <c r="M296" i="23"/>
  <c r="M297" i="23"/>
  <c r="AS297" i="23" a="1"/>
  <c r="AS297" i="23"/>
  <c r="L293" i="23"/>
  <c r="L294" i="23"/>
  <c r="L295" i="23"/>
  <c r="L296" i="23"/>
  <c r="L297" i="23"/>
  <c r="AR297" i="23"/>
  <c r="AQ297" i="23" a="1"/>
  <c r="AQ297" i="23"/>
  <c r="AP297" i="23"/>
  <c r="AO297" i="23" a="1"/>
  <c r="AO297" i="23"/>
  <c r="AN297" i="23"/>
  <c r="AM297" i="23" a="1"/>
  <c r="AM297" i="23"/>
  <c r="AL297" i="23"/>
  <c r="AK297" i="23" a="1"/>
  <c r="AK297" i="23"/>
  <c r="AJ297" i="23"/>
  <c r="W290" i="23"/>
  <c r="W291" i="23"/>
  <c r="W292" i="23"/>
  <c r="S290" i="23"/>
  <c r="S291" i="23"/>
  <c r="S292" i="23"/>
  <c r="AX292" i="23"/>
  <c r="AV292" i="23"/>
  <c r="AU292" i="23" a="1"/>
  <c r="AU292" i="23"/>
  <c r="AT292" i="23"/>
  <c r="M290" i="23"/>
  <c r="M291" i="23"/>
  <c r="M292" i="23"/>
  <c r="AS292" i="23" a="1"/>
  <c r="AS292" i="23"/>
  <c r="L290" i="23"/>
  <c r="L291" i="23"/>
  <c r="L292" i="23"/>
  <c r="AR292" i="23"/>
  <c r="AQ292" i="23" a="1"/>
  <c r="AQ292" i="23"/>
  <c r="AP292" i="23"/>
  <c r="AO292" i="23" a="1"/>
  <c r="AO292" i="23"/>
  <c r="AN292" i="23"/>
  <c r="AM292" i="23" a="1"/>
  <c r="AM292" i="23"/>
  <c r="AL292" i="23"/>
  <c r="AK292" i="23" a="1"/>
  <c r="AK292" i="23"/>
  <c r="AJ292" i="23"/>
  <c r="W284" i="23"/>
  <c r="W285" i="23"/>
  <c r="W286" i="23"/>
  <c r="W287" i="23"/>
  <c r="W288" i="23"/>
  <c r="W289" i="23"/>
  <c r="S284" i="23"/>
  <c r="S285" i="23"/>
  <c r="S286" i="23"/>
  <c r="S287" i="23"/>
  <c r="S288" i="23"/>
  <c r="S289" i="23"/>
  <c r="AX289" i="23"/>
  <c r="AV289" i="23"/>
  <c r="AU289" i="23" a="1"/>
  <c r="AU289" i="23"/>
  <c r="AT289" i="23"/>
  <c r="M284" i="23"/>
  <c r="M285" i="23"/>
  <c r="M286" i="23"/>
  <c r="M287" i="23"/>
  <c r="M288" i="23"/>
  <c r="M289" i="23"/>
  <c r="AS289" i="23" a="1"/>
  <c r="AS289" i="23"/>
  <c r="L284" i="23"/>
  <c r="L285" i="23"/>
  <c r="L286" i="23"/>
  <c r="L287" i="23"/>
  <c r="L288" i="23"/>
  <c r="L289" i="23"/>
  <c r="AR289" i="23"/>
  <c r="AQ289" i="23" a="1"/>
  <c r="AQ289" i="23"/>
  <c r="AP289" i="23"/>
  <c r="AO289" i="23" a="1"/>
  <c r="AO289" i="23"/>
  <c r="AN289" i="23"/>
  <c r="AM289" i="23" a="1"/>
  <c r="AM289" i="23"/>
  <c r="AL289" i="23"/>
  <c r="AK289" i="23" a="1"/>
  <c r="AK289" i="23"/>
  <c r="AJ289" i="23"/>
  <c r="AX288" i="23"/>
  <c r="AV288" i="23"/>
  <c r="AU288" i="23" a="1"/>
  <c r="AU288" i="23"/>
  <c r="AT288" i="23"/>
  <c r="AS288" i="23" a="1"/>
  <c r="AS288" i="23"/>
  <c r="AR288" i="23"/>
  <c r="AQ288" i="23" a="1"/>
  <c r="AQ288" i="23"/>
  <c r="AP288" i="23"/>
  <c r="AO288" i="23" a="1"/>
  <c r="AO288" i="23"/>
  <c r="AN288" i="23"/>
  <c r="AM288" i="23" a="1"/>
  <c r="AM288" i="23"/>
  <c r="AL288" i="23"/>
  <c r="AK288" i="23" a="1"/>
  <c r="AK288" i="23"/>
  <c r="AJ288" i="23"/>
  <c r="W280" i="23"/>
  <c r="W281" i="23"/>
  <c r="W282" i="23"/>
  <c r="W283" i="23"/>
  <c r="S280" i="23"/>
  <c r="S281" i="23"/>
  <c r="S282" i="23"/>
  <c r="S283" i="23"/>
  <c r="AX283" i="23"/>
  <c r="AV283" i="23"/>
  <c r="AU283" i="23" a="1"/>
  <c r="AU283" i="23"/>
  <c r="AT283" i="23"/>
  <c r="M280" i="23"/>
  <c r="M281" i="23"/>
  <c r="M282" i="23"/>
  <c r="M283" i="23"/>
  <c r="AS283" i="23" a="1"/>
  <c r="AS283" i="23"/>
  <c r="L280" i="23"/>
  <c r="L281" i="23"/>
  <c r="L282" i="23"/>
  <c r="L283" i="23"/>
  <c r="AR283" i="23"/>
  <c r="AQ283" i="23" a="1"/>
  <c r="AQ283" i="23"/>
  <c r="AP283" i="23"/>
  <c r="AO283" i="23" a="1"/>
  <c r="AO283" i="23"/>
  <c r="AN283" i="23"/>
  <c r="AM283" i="23" a="1"/>
  <c r="AM283" i="23"/>
  <c r="AL283" i="23"/>
  <c r="AK283" i="23" a="1"/>
  <c r="AK283" i="23"/>
  <c r="AJ283" i="23"/>
  <c r="AX282" i="23"/>
  <c r="AV282" i="23"/>
  <c r="AU282" i="23" a="1"/>
  <c r="AU282" i="23"/>
  <c r="AT282" i="23"/>
  <c r="AS282" i="23" a="1"/>
  <c r="AS282" i="23"/>
  <c r="AR282" i="23"/>
  <c r="AQ282" i="23" a="1"/>
  <c r="AQ282" i="23"/>
  <c r="AP282" i="23"/>
  <c r="AO282" i="23" a="1"/>
  <c r="AO282" i="23"/>
  <c r="AN282" i="23"/>
  <c r="AM282" i="23" a="1"/>
  <c r="AM282" i="23"/>
  <c r="AL282" i="23"/>
  <c r="AK282" i="23" a="1"/>
  <c r="AK282" i="23"/>
  <c r="AJ282" i="23"/>
  <c r="W279" i="23"/>
  <c r="S279" i="23"/>
  <c r="AX279" i="23"/>
  <c r="AV279" i="23"/>
  <c r="AU279" i="23"/>
  <c r="AT279" i="23"/>
  <c r="M279" i="23"/>
  <c r="AS279" i="23"/>
  <c r="L279" i="23"/>
  <c r="AR279" i="23"/>
  <c r="AQ279" i="23"/>
  <c r="AP279" i="23"/>
  <c r="AO279" i="23"/>
  <c r="AN279" i="23"/>
  <c r="AM279" i="23"/>
  <c r="AL279" i="23"/>
  <c r="AK279" i="23"/>
  <c r="AJ279" i="23"/>
  <c r="W271" i="23"/>
  <c r="W272" i="23"/>
  <c r="W273" i="23"/>
  <c r="W274" i="23"/>
  <c r="W275" i="23"/>
  <c r="W276" i="23"/>
  <c r="W277" i="23"/>
  <c r="W278" i="23"/>
  <c r="S271" i="23"/>
  <c r="S272" i="23"/>
  <c r="S273" i="23"/>
  <c r="S274" i="23"/>
  <c r="S275" i="23"/>
  <c r="S276" i="23"/>
  <c r="S277" i="23"/>
  <c r="S278" i="23"/>
  <c r="AX278" i="23"/>
  <c r="AV278" i="23"/>
  <c r="AU278" i="23" a="1"/>
  <c r="AU278" i="23"/>
  <c r="AT278" i="23"/>
  <c r="M271" i="23"/>
  <c r="M272" i="23"/>
  <c r="M273" i="23"/>
  <c r="M274" i="23"/>
  <c r="M275" i="23"/>
  <c r="M276" i="23"/>
  <c r="M277" i="23"/>
  <c r="M278" i="23"/>
  <c r="AS278" i="23" a="1"/>
  <c r="AS278" i="23"/>
  <c r="L271" i="23"/>
  <c r="L272" i="23"/>
  <c r="L273" i="23"/>
  <c r="L274" i="23"/>
  <c r="L275" i="23"/>
  <c r="L276" i="23"/>
  <c r="L277" i="23"/>
  <c r="L278" i="23"/>
  <c r="AR278" i="23"/>
  <c r="AQ278" i="23" a="1"/>
  <c r="AQ278" i="23"/>
  <c r="AP278" i="23"/>
  <c r="AO278" i="23" a="1"/>
  <c r="AO278" i="23"/>
  <c r="AN278" i="23"/>
  <c r="AM278" i="23" a="1"/>
  <c r="AM278" i="23"/>
  <c r="AL278" i="23"/>
  <c r="AK278" i="23" a="1"/>
  <c r="AK278" i="23"/>
  <c r="AJ278" i="23"/>
  <c r="AX277" i="23"/>
  <c r="AV277" i="23"/>
  <c r="AU277" i="23" a="1"/>
  <c r="AU277" i="23"/>
  <c r="AT277" i="23"/>
  <c r="AS277" i="23" a="1"/>
  <c r="AS277" i="23"/>
  <c r="AR277" i="23"/>
  <c r="AQ277" i="23" a="1"/>
  <c r="AQ277" i="23"/>
  <c r="AP277" i="23"/>
  <c r="AO277" i="23" a="1"/>
  <c r="AO277" i="23"/>
  <c r="AN277" i="23"/>
  <c r="AM277" i="23" a="1"/>
  <c r="AM277" i="23"/>
  <c r="AL277" i="23"/>
  <c r="AK277" i="23" a="1"/>
  <c r="AK277" i="23"/>
  <c r="AJ277" i="23"/>
  <c r="W246" i="23"/>
  <c r="W247" i="23"/>
  <c r="W248" i="23"/>
  <c r="W249" i="23"/>
  <c r="W250" i="23"/>
  <c r="W251" i="23"/>
  <c r="W252" i="23"/>
  <c r="W253" i="23"/>
  <c r="W254" i="23"/>
  <c r="W255" i="23"/>
  <c r="W256" i="23"/>
  <c r="W257" i="23"/>
  <c r="W258" i="23"/>
  <c r="W259" i="23"/>
  <c r="W260" i="23"/>
  <c r="W261" i="23"/>
  <c r="W262" i="23"/>
  <c r="W263" i="23"/>
  <c r="W264" i="23"/>
  <c r="W265" i="23"/>
  <c r="W266" i="23"/>
  <c r="W267" i="23"/>
  <c r="W268" i="23"/>
  <c r="W269" i="23"/>
  <c r="W270" i="23"/>
  <c r="S246" i="23"/>
  <c r="S247" i="23"/>
  <c r="S248" i="23"/>
  <c r="S249" i="23"/>
  <c r="S250" i="23"/>
  <c r="S251" i="23"/>
  <c r="S252" i="23"/>
  <c r="S253" i="23"/>
  <c r="S254" i="23"/>
  <c r="S255" i="23"/>
  <c r="S256" i="23"/>
  <c r="S257" i="23"/>
  <c r="S258" i="23"/>
  <c r="S259" i="23"/>
  <c r="S260" i="23"/>
  <c r="S261" i="23"/>
  <c r="S262" i="23"/>
  <c r="S263" i="23"/>
  <c r="S264" i="23"/>
  <c r="S265" i="23"/>
  <c r="S266" i="23"/>
  <c r="S267" i="23"/>
  <c r="S268" i="23"/>
  <c r="S269" i="23"/>
  <c r="S270" i="23"/>
  <c r="AX270" i="23"/>
  <c r="AV270" i="23"/>
  <c r="AU270" i="23" a="1"/>
  <c r="AU270" i="23"/>
  <c r="AT270" i="23"/>
  <c r="M246" i="23"/>
  <c r="M247" i="23"/>
  <c r="M248" i="23"/>
  <c r="M249" i="23"/>
  <c r="M250" i="23"/>
  <c r="M251" i="23"/>
  <c r="M252" i="23"/>
  <c r="M253" i="23"/>
  <c r="M254" i="23"/>
  <c r="M255" i="23"/>
  <c r="M256" i="23"/>
  <c r="M257" i="23"/>
  <c r="M258" i="23"/>
  <c r="M259" i="23"/>
  <c r="M260" i="23"/>
  <c r="M261" i="23"/>
  <c r="M262" i="23"/>
  <c r="M263" i="23"/>
  <c r="M264" i="23"/>
  <c r="M265" i="23"/>
  <c r="M266" i="23"/>
  <c r="M267" i="23"/>
  <c r="M268" i="23"/>
  <c r="M269" i="23"/>
  <c r="M270" i="23"/>
  <c r="AS270" i="23" a="1"/>
  <c r="AS270" i="23"/>
  <c r="L246" i="23"/>
  <c r="L247" i="23"/>
  <c r="L248" i="23"/>
  <c r="L249" i="23"/>
  <c r="L250" i="23"/>
  <c r="L251" i="23"/>
  <c r="L252" i="23"/>
  <c r="L253" i="23"/>
  <c r="L254" i="23"/>
  <c r="L255" i="23"/>
  <c r="L256" i="23"/>
  <c r="L257" i="23"/>
  <c r="L258" i="23"/>
  <c r="L259" i="23"/>
  <c r="L260" i="23"/>
  <c r="L261" i="23"/>
  <c r="L262" i="23"/>
  <c r="L263" i="23"/>
  <c r="L264" i="23"/>
  <c r="L265" i="23"/>
  <c r="L266" i="23"/>
  <c r="L267" i="23"/>
  <c r="L268" i="23"/>
  <c r="L269" i="23"/>
  <c r="L270" i="23"/>
  <c r="AR270" i="23"/>
  <c r="AQ270" i="23" a="1"/>
  <c r="AQ270" i="23"/>
  <c r="AP270" i="23"/>
  <c r="AO270" i="23" a="1"/>
  <c r="AO270" i="23"/>
  <c r="AN270" i="23"/>
  <c r="AM270" i="23" a="1"/>
  <c r="AM270" i="23"/>
  <c r="AL270" i="23"/>
  <c r="AK270" i="23" a="1"/>
  <c r="AK270" i="23"/>
  <c r="AJ270" i="23"/>
  <c r="AX269" i="23"/>
  <c r="AV269" i="23"/>
  <c r="AU269" i="23" a="1"/>
  <c r="AU269" i="23"/>
  <c r="AT269" i="23"/>
  <c r="AS269" i="23" a="1"/>
  <c r="AS269" i="23"/>
  <c r="AR269" i="23"/>
  <c r="AQ269" i="23" a="1"/>
  <c r="AQ269" i="23"/>
  <c r="AP269" i="23"/>
  <c r="AO269" i="23" a="1"/>
  <c r="AO269" i="23"/>
  <c r="AN269" i="23"/>
  <c r="AM269" i="23" a="1"/>
  <c r="AM269" i="23"/>
  <c r="AL269" i="23"/>
  <c r="AK269" i="23" a="1"/>
  <c r="AK269" i="23"/>
  <c r="AJ269" i="23"/>
  <c r="W240" i="23"/>
  <c r="W241" i="23"/>
  <c r="W242" i="23"/>
  <c r="W243" i="23"/>
  <c r="W244" i="23"/>
  <c r="W245" i="23"/>
  <c r="S240" i="23"/>
  <c r="S241" i="23"/>
  <c r="S242" i="23"/>
  <c r="S243" i="23"/>
  <c r="S244" i="23"/>
  <c r="S245" i="23"/>
  <c r="AX245" i="23"/>
  <c r="AV245" i="23"/>
  <c r="AU245" i="23" a="1"/>
  <c r="AU245" i="23"/>
  <c r="AT245" i="23"/>
  <c r="M240" i="23"/>
  <c r="M241" i="23"/>
  <c r="M242" i="23"/>
  <c r="M243" i="23"/>
  <c r="M244" i="23"/>
  <c r="M245" i="23"/>
  <c r="AS245" i="23" a="1"/>
  <c r="AS245" i="23"/>
  <c r="L240" i="23"/>
  <c r="L241" i="23"/>
  <c r="L242" i="23"/>
  <c r="L243" i="23"/>
  <c r="L244" i="23"/>
  <c r="L245" i="23"/>
  <c r="AR245" i="23"/>
  <c r="AQ245" i="23" a="1"/>
  <c r="AQ245" i="23"/>
  <c r="AP245" i="23"/>
  <c r="AO245" i="23" a="1"/>
  <c r="AO245" i="23"/>
  <c r="AN245" i="23"/>
  <c r="AM245" i="23" a="1"/>
  <c r="AM245" i="23"/>
  <c r="AL245" i="23"/>
  <c r="AK245" i="23" a="1"/>
  <c r="AK245" i="23"/>
  <c r="AJ245" i="23"/>
  <c r="AX244" i="23"/>
  <c r="AV244" i="23"/>
  <c r="AU244" i="23" a="1"/>
  <c r="AU244" i="23"/>
  <c r="AT244" i="23"/>
  <c r="AS244" i="23" a="1"/>
  <c r="AS244" i="23"/>
  <c r="AR244" i="23"/>
  <c r="AQ244" i="23" a="1"/>
  <c r="AQ244" i="23"/>
  <c r="AP244" i="23"/>
  <c r="AO244" i="23" a="1"/>
  <c r="AO244" i="23"/>
  <c r="AN244" i="23"/>
  <c r="AM244" i="23" a="1"/>
  <c r="AM244" i="23"/>
  <c r="AL244" i="23"/>
  <c r="AK244" i="23" a="1"/>
  <c r="AK244" i="23"/>
  <c r="AJ244" i="23"/>
  <c r="W239" i="23"/>
  <c r="S239" i="23"/>
  <c r="AX239" i="23"/>
  <c r="AV239" i="23"/>
  <c r="AU239" i="23"/>
  <c r="AT239" i="23"/>
  <c r="M239" i="23"/>
  <c r="AS239" i="23"/>
  <c r="L239" i="23"/>
  <c r="AR239" i="23"/>
  <c r="AQ239" i="23"/>
  <c r="AP239" i="23"/>
  <c r="AO239" i="23"/>
  <c r="AN239" i="23"/>
  <c r="AM239" i="23"/>
  <c r="AL239" i="23"/>
  <c r="AK239" i="23"/>
  <c r="AJ239" i="23"/>
  <c r="W224" i="23"/>
  <c r="W225" i="23"/>
  <c r="W226" i="23"/>
  <c r="W227" i="23"/>
  <c r="W228" i="23"/>
  <c r="W229" i="23"/>
  <c r="W230" i="23"/>
  <c r="W231" i="23"/>
  <c r="W232" i="23"/>
  <c r="W233" i="23"/>
  <c r="W234" i="23"/>
  <c r="W235" i="23"/>
  <c r="W236" i="23"/>
  <c r="W237" i="23"/>
  <c r="W238" i="23"/>
  <c r="S224" i="23"/>
  <c r="S225" i="23"/>
  <c r="S226" i="23"/>
  <c r="S227" i="23"/>
  <c r="S228" i="23"/>
  <c r="S229" i="23"/>
  <c r="S230" i="23"/>
  <c r="S231" i="23"/>
  <c r="S232" i="23"/>
  <c r="S233" i="23"/>
  <c r="S234" i="23"/>
  <c r="S235" i="23"/>
  <c r="S236" i="23"/>
  <c r="S237" i="23"/>
  <c r="S238" i="23"/>
  <c r="AX237" i="23"/>
  <c r="AV237" i="23"/>
  <c r="AU237" i="23" a="1"/>
  <c r="AU237" i="23"/>
  <c r="AT237" i="23"/>
  <c r="M224" i="23"/>
  <c r="M225" i="23"/>
  <c r="M226" i="23"/>
  <c r="M227" i="23"/>
  <c r="M228" i="23"/>
  <c r="M229" i="23"/>
  <c r="M230" i="23"/>
  <c r="M231" i="23"/>
  <c r="M232" i="23"/>
  <c r="M233" i="23"/>
  <c r="M234" i="23"/>
  <c r="M235" i="23"/>
  <c r="M236" i="23"/>
  <c r="M237" i="23"/>
  <c r="M238" i="23"/>
  <c r="AS237" i="23" a="1"/>
  <c r="AS237" i="23"/>
  <c r="L224" i="23"/>
  <c r="L225" i="23"/>
  <c r="L226" i="23"/>
  <c r="L227" i="23"/>
  <c r="L228" i="23"/>
  <c r="L229" i="23"/>
  <c r="L230" i="23"/>
  <c r="L231" i="23"/>
  <c r="L232" i="23"/>
  <c r="L233" i="23"/>
  <c r="L234" i="23"/>
  <c r="L235" i="23"/>
  <c r="L236" i="23"/>
  <c r="L237" i="23"/>
  <c r="L238" i="23"/>
  <c r="AR237" i="23"/>
  <c r="AQ237" i="23" a="1"/>
  <c r="AQ237" i="23"/>
  <c r="AP237" i="23"/>
  <c r="AO237" i="23" a="1"/>
  <c r="AO237" i="23"/>
  <c r="AN237" i="23"/>
  <c r="AM237" i="23" a="1"/>
  <c r="AM237" i="23"/>
  <c r="AL237" i="23"/>
  <c r="AK237" i="23" a="1"/>
  <c r="AK237" i="23"/>
  <c r="AJ237" i="23"/>
  <c r="W223" i="23"/>
  <c r="S223" i="23"/>
  <c r="AX223" i="23"/>
  <c r="AV223" i="23"/>
  <c r="AU223" i="23"/>
  <c r="AT223" i="23"/>
  <c r="M223" i="23"/>
  <c r="AS223" i="23"/>
  <c r="L223" i="23"/>
  <c r="AR223" i="23"/>
  <c r="AQ223" i="23"/>
  <c r="AP223" i="23"/>
  <c r="AO223" i="23"/>
  <c r="AN223" i="23"/>
  <c r="AM223" i="23"/>
  <c r="AL223" i="23"/>
  <c r="AK223" i="23"/>
  <c r="AJ223" i="23"/>
  <c r="W221" i="23"/>
  <c r="W222" i="23"/>
  <c r="S221" i="23"/>
  <c r="S222" i="23"/>
  <c r="AX222" i="23"/>
  <c r="AV222" i="23"/>
  <c r="AU222" i="23" a="1"/>
  <c r="AU222" i="23"/>
  <c r="AT222" i="23"/>
  <c r="M221" i="23"/>
  <c r="M222" i="23"/>
  <c r="AS222" i="23" a="1"/>
  <c r="AS222" i="23"/>
  <c r="L221" i="23"/>
  <c r="L222" i="23"/>
  <c r="AR222" i="23"/>
  <c r="AQ222" i="23" a="1"/>
  <c r="AQ222" i="23"/>
  <c r="AP222" i="23"/>
  <c r="AO222" i="23" a="1"/>
  <c r="AO222" i="23"/>
  <c r="AN222" i="23"/>
  <c r="AM222" i="23" a="1"/>
  <c r="AM222" i="23"/>
  <c r="AL222" i="23"/>
  <c r="AK222" i="23" a="1"/>
  <c r="AK222" i="23"/>
  <c r="AJ222" i="23"/>
  <c r="W218" i="23"/>
  <c r="W219" i="23"/>
  <c r="W220" i="23"/>
  <c r="S218" i="23"/>
  <c r="S219" i="23"/>
  <c r="S220" i="23"/>
  <c r="AX220" i="23"/>
  <c r="AV220" i="23"/>
  <c r="AU220" i="23" a="1"/>
  <c r="AU220" i="23"/>
  <c r="AT220" i="23"/>
  <c r="M218" i="23"/>
  <c r="M219" i="23"/>
  <c r="M220" i="23"/>
  <c r="AS220" i="23" a="1"/>
  <c r="AS220" i="23"/>
  <c r="L218" i="23"/>
  <c r="L219" i="23"/>
  <c r="L220" i="23"/>
  <c r="AR220" i="23"/>
  <c r="AQ220" i="23" a="1"/>
  <c r="AQ220" i="23"/>
  <c r="AP220" i="23"/>
  <c r="AO220" i="23" a="1"/>
  <c r="AO220" i="23"/>
  <c r="AN220" i="23"/>
  <c r="AM220" i="23" a="1"/>
  <c r="AM220" i="23"/>
  <c r="AL220" i="23"/>
  <c r="AK220" i="23" a="1"/>
  <c r="AK220" i="23"/>
  <c r="AJ220" i="23"/>
  <c r="W211" i="23"/>
  <c r="W212" i="23"/>
  <c r="W213" i="23"/>
  <c r="W214" i="23"/>
  <c r="W215" i="23"/>
  <c r="W216" i="23"/>
  <c r="W217" i="23"/>
  <c r="S211" i="23"/>
  <c r="S212" i="23"/>
  <c r="S213" i="23"/>
  <c r="S214" i="23"/>
  <c r="S215" i="23"/>
  <c r="S216" i="23"/>
  <c r="S217" i="23"/>
  <c r="AX218" i="23"/>
  <c r="AV218" i="23"/>
  <c r="AU218" i="23" a="1"/>
  <c r="AU218" i="23"/>
  <c r="AT218" i="23"/>
  <c r="M211" i="23"/>
  <c r="M212" i="23"/>
  <c r="M213" i="23"/>
  <c r="M214" i="23"/>
  <c r="M215" i="23"/>
  <c r="M216" i="23"/>
  <c r="M217" i="23"/>
  <c r="AS218" i="23" a="1"/>
  <c r="AS218" i="23"/>
  <c r="L211" i="23"/>
  <c r="L212" i="23"/>
  <c r="L213" i="23"/>
  <c r="L214" i="23"/>
  <c r="L215" i="23"/>
  <c r="L216" i="23"/>
  <c r="L217" i="23"/>
  <c r="AR218" i="23"/>
  <c r="AQ218" i="23" a="1"/>
  <c r="AQ218" i="23"/>
  <c r="AP218" i="23"/>
  <c r="AO218" i="23" a="1"/>
  <c r="AO218" i="23"/>
  <c r="AN218" i="23"/>
  <c r="AM218" i="23" a="1"/>
  <c r="AM218" i="23"/>
  <c r="AL218" i="23"/>
  <c r="AK218" i="23" a="1"/>
  <c r="AK218" i="23"/>
  <c r="AJ218" i="23"/>
  <c r="AX217" i="23"/>
  <c r="AV217" i="23"/>
  <c r="AU217" i="23" a="1"/>
  <c r="AU217" i="23"/>
  <c r="AT217" i="23"/>
  <c r="AS217" i="23" a="1"/>
  <c r="AS217" i="23"/>
  <c r="AR217" i="23"/>
  <c r="AQ217" i="23" a="1"/>
  <c r="AQ217" i="23"/>
  <c r="AP217" i="23"/>
  <c r="AO217" i="23" a="1"/>
  <c r="AO217" i="23"/>
  <c r="AN217" i="23"/>
  <c r="AM217" i="23" a="1"/>
  <c r="AM217" i="23"/>
  <c r="AL217" i="23"/>
  <c r="AK217" i="23" a="1"/>
  <c r="AK217" i="23"/>
  <c r="AJ217" i="23"/>
  <c r="W196" i="23"/>
  <c r="W197" i="23"/>
  <c r="W198" i="23"/>
  <c r="W199" i="23"/>
  <c r="W200" i="23"/>
  <c r="W201" i="23"/>
  <c r="W202" i="23"/>
  <c r="W203" i="23"/>
  <c r="W204" i="23"/>
  <c r="W205" i="23"/>
  <c r="W206" i="23"/>
  <c r="W207" i="23"/>
  <c r="W208" i="23"/>
  <c r="W209" i="23"/>
  <c r="W210" i="23"/>
  <c r="S196" i="23"/>
  <c r="S197" i="23"/>
  <c r="S198" i="23"/>
  <c r="S199" i="23"/>
  <c r="S200" i="23"/>
  <c r="S201" i="23"/>
  <c r="S202" i="23"/>
  <c r="S203" i="23"/>
  <c r="S204" i="23"/>
  <c r="S205" i="23"/>
  <c r="S206" i="23"/>
  <c r="S207" i="23"/>
  <c r="S208" i="23"/>
  <c r="S209" i="23"/>
  <c r="S210" i="23"/>
  <c r="AX211" i="23"/>
  <c r="AV211" i="23"/>
  <c r="AU211" i="23" a="1"/>
  <c r="AU211" i="23"/>
  <c r="AT211" i="23"/>
  <c r="M196" i="23"/>
  <c r="M197" i="23"/>
  <c r="M198" i="23"/>
  <c r="M199" i="23"/>
  <c r="M200" i="23"/>
  <c r="M201" i="23"/>
  <c r="M202" i="23"/>
  <c r="M203" i="23"/>
  <c r="M204" i="23"/>
  <c r="M205" i="23"/>
  <c r="M206" i="23"/>
  <c r="M207" i="23"/>
  <c r="M208" i="23"/>
  <c r="M209" i="23"/>
  <c r="M210" i="23"/>
  <c r="AS211" i="23" a="1"/>
  <c r="AS211" i="23"/>
  <c r="L196" i="23"/>
  <c r="L197" i="23"/>
  <c r="L198" i="23"/>
  <c r="L199" i="23"/>
  <c r="L200" i="23"/>
  <c r="L201" i="23"/>
  <c r="L202" i="23"/>
  <c r="L203" i="23"/>
  <c r="L204" i="23"/>
  <c r="L205" i="23"/>
  <c r="L206" i="23"/>
  <c r="L207" i="23"/>
  <c r="L208" i="23"/>
  <c r="L209" i="23"/>
  <c r="L210" i="23"/>
  <c r="AR211" i="23"/>
  <c r="AQ211" i="23" a="1"/>
  <c r="AQ211" i="23"/>
  <c r="AP211" i="23"/>
  <c r="AO211" i="23" a="1"/>
  <c r="AO211" i="23"/>
  <c r="AN211" i="23"/>
  <c r="AM211" i="23" a="1"/>
  <c r="AM211" i="23"/>
  <c r="AL211" i="23"/>
  <c r="AK211" i="23" a="1"/>
  <c r="AK211" i="23"/>
  <c r="AJ211" i="23"/>
  <c r="AX210" i="23"/>
  <c r="AV210" i="23"/>
  <c r="AU210" i="23" a="1"/>
  <c r="AU210" i="23"/>
  <c r="AT210" i="23"/>
  <c r="AS210" i="23" a="1"/>
  <c r="AS210" i="23"/>
  <c r="AR210" i="23"/>
  <c r="AQ210" i="23" a="1"/>
  <c r="AQ210" i="23"/>
  <c r="AP210" i="23"/>
  <c r="AO210" i="23" a="1"/>
  <c r="AO210" i="23"/>
  <c r="AN210" i="23"/>
  <c r="AM210" i="23" a="1"/>
  <c r="AM210" i="23"/>
  <c r="AL210" i="23"/>
  <c r="AK210" i="23" a="1"/>
  <c r="AK210" i="23"/>
  <c r="AJ210" i="23"/>
  <c r="W191" i="23"/>
  <c r="W192" i="23"/>
  <c r="W193" i="23"/>
  <c r="W194" i="23"/>
  <c r="W195" i="23"/>
  <c r="S191" i="23"/>
  <c r="S192" i="23"/>
  <c r="S193" i="23"/>
  <c r="S194" i="23"/>
  <c r="S195" i="23"/>
  <c r="AX195" i="23"/>
  <c r="AV195" i="23"/>
  <c r="AU195" i="23" a="1"/>
  <c r="AU195" i="23"/>
  <c r="AT195" i="23"/>
  <c r="M191" i="23"/>
  <c r="M192" i="23"/>
  <c r="M193" i="23"/>
  <c r="M194" i="23"/>
  <c r="M195" i="23"/>
  <c r="AS195" i="23" a="1"/>
  <c r="AS195" i="23"/>
  <c r="L191" i="23"/>
  <c r="L192" i="23"/>
  <c r="L193" i="23"/>
  <c r="L194" i="23"/>
  <c r="L195" i="23"/>
  <c r="AR195" i="23"/>
  <c r="AQ195" i="23" a="1"/>
  <c r="AQ195" i="23"/>
  <c r="AP195" i="23"/>
  <c r="AO195" i="23" a="1"/>
  <c r="AO195" i="23"/>
  <c r="AN195" i="23"/>
  <c r="AM195" i="23" a="1"/>
  <c r="AM195" i="23"/>
  <c r="AL195" i="23"/>
  <c r="AK195" i="23" a="1"/>
  <c r="AK195" i="23"/>
  <c r="AJ195" i="23"/>
  <c r="AX194" i="23"/>
  <c r="AV194" i="23"/>
  <c r="AU194" i="23" a="1"/>
  <c r="AU194" i="23"/>
  <c r="AT194" i="23"/>
  <c r="AS194" i="23" a="1"/>
  <c r="AS194" i="23"/>
  <c r="AR194" i="23"/>
  <c r="AQ194" i="23" a="1"/>
  <c r="AQ194" i="23"/>
  <c r="AP194" i="23"/>
  <c r="AO194" i="23" a="1"/>
  <c r="AO194" i="23"/>
  <c r="AN194" i="23"/>
  <c r="AM194" i="23" a="1"/>
  <c r="AM194" i="23"/>
  <c r="AL194" i="23"/>
  <c r="AK194" i="23" a="1"/>
  <c r="AK194" i="23"/>
  <c r="AJ194" i="23"/>
  <c r="W134" i="23"/>
  <c r="W135" i="23"/>
  <c r="W136" i="23"/>
  <c r="W137" i="23"/>
  <c r="W138" i="23"/>
  <c r="W139" i="23"/>
  <c r="W140" i="23"/>
  <c r="W141" i="23"/>
  <c r="W142" i="23"/>
  <c r="W143" i="23"/>
  <c r="W144" i="23"/>
  <c r="W145" i="23"/>
  <c r="W146" i="23"/>
  <c r="W147" i="23"/>
  <c r="W148" i="23"/>
  <c r="W149" i="23"/>
  <c r="W150" i="23"/>
  <c r="W151" i="23"/>
  <c r="W152" i="23"/>
  <c r="W153" i="23"/>
  <c r="W154" i="23"/>
  <c r="W155" i="23"/>
  <c r="W156" i="23"/>
  <c r="W157" i="23"/>
  <c r="W158" i="23"/>
  <c r="W159" i="23"/>
  <c r="W160" i="23"/>
  <c r="W161" i="23"/>
  <c r="W162" i="23"/>
  <c r="W163" i="23"/>
  <c r="W164" i="23"/>
  <c r="W165" i="23"/>
  <c r="W166" i="23"/>
  <c r="W167" i="23"/>
  <c r="W168" i="23"/>
  <c r="W169" i="23"/>
  <c r="W170" i="23"/>
  <c r="W171" i="23"/>
  <c r="W172" i="23"/>
  <c r="W173" i="23"/>
  <c r="W174" i="23"/>
  <c r="W175" i="23"/>
  <c r="W176" i="23"/>
  <c r="W177" i="23"/>
  <c r="W178" i="23"/>
  <c r="W179" i="23"/>
  <c r="W180" i="23"/>
  <c r="W181" i="23"/>
  <c r="W182" i="23"/>
  <c r="W183" i="23"/>
  <c r="W184" i="23"/>
  <c r="W185" i="23"/>
  <c r="W186" i="23"/>
  <c r="W187" i="23"/>
  <c r="W188" i="23"/>
  <c r="W189" i="23"/>
  <c r="W190" i="23"/>
  <c r="S134" i="23"/>
  <c r="S135" i="23"/>
  <c r="S136" i="23"/>
  <c r="S137" i="23"/>
  <c r="S138" i="23"/>
  <c r="S139" i="23"/>
  <c r="S140" i="23"/>
  <c r="S141" i="23"/>
  <c r="S142" i="23"/>
  <c r="S143" i="23"/>
  <c r="S144" i="23"/>
  <c r="S145" i="23"/>
  <c r="S146" i="23"/>
  <c r="S147" i="23"/>
  <c r="S148" i="23"/>
  <c r="S149" i="23"/>
  <c r="S150" i="23"/>
  <c r="S151" i="23"/>
  <c r="S152" i="23"/>
  <c r="S153" i="23"/>
  <c r="S154" i="23"/>
  <c r="S155" i="23"/>
  <c r="S156" i="23"/>
  <c r="S157" i="23"/>
  <c r="S158" i="23"/>
  <c r="S159" i="23"/>
  <c r="S160" i="23"/>
  <c r="S161" i="23"/>
  <c r="S162" i="23"/>
  <c r="S163" i="23"/>
  <c r="S164" i="23"/>
  <c r="S165" i="23"/>
  <c r="S166" i="23"/>
  <c r="S167" i="23"/>
  <c r="S168" i="23"/>
  <c r="S169" i="23"/>
  <c r="S170" i="23"/>
  <c r="S171" i="23"/>
  <c r="S172" i="23"/>
  <c r="S173" i="23"/>
  <c r="S174" i="23"/>
  <c r="S175" i="23"/>
  <c r="S176" i="23"/>
  <c r="S177" i="23"/>
  <c r="S178" i="23"/>
  <c r="S179" i="23"/>
  <c r="S180" i="23"/>
  <c r="S181" i="23"/>
  <c r="S182" i="23"/>
  <c r="S183" i="23"/>
  <c r="S184" i="23"/>
  <c r="S185" i="23"/>
  <c r="S186" i="23"/>
  <c r="S187" i="23"/>
  <c r="S188" i="23"/>
  <c r="S189" i="23"/>
  <c r="S190" i="23"/>
  <c r="AX190" i="23"/>
  <c r="AV190" i="23"/>
  <c r="AU190" i="23" a="1"/>
  <c r="AU190" i="23"/>
  <c r="AT190" i="23"/>
  <c r="M134" i="23"/>
  <c r="M135" i="23"/>
  <c r="M136" i="23"/>
  <c r="M137" i="23"/>
  <c r="M138" i="23"/>
  <c r="M139" i="23"/>
  <c r="M140" i="23"/>
  <c r="M141" i="23"/>
  <c r="M142" i="23"/>
  <c r="M143" i="23"/>
  <c r="M144" i="23"/>
  <c r="M145" i="23"/>
  <c r="M146" i="23"/>
  <c r="M147" i="23"/>
  <c r="M148" i="23"/>
  <c r="M149" i="23"/>
  <c r="M150" i="23"/>
  <c r="M151" i="23"/>
  <c r="M152" i="23"/>
  <c r="M153" i="23"/>
  <c r="M154" i="23"/>
  <c r="M155" i="23"/>
  <c r="M156" i="23"/>
  <c r="M157" i="23"/>
  <c r="M158" i="23"/>
  <c r="M159" i="23"/>
  <c r="M160" i="23"/>
  <c r="M161" i="23"/>
  <c r="M162" i="23"/>
  <c r="M163" i="23"/>
  <c r="M164" i="23"/>
  <c r="M165" i="23"/>
  <c r="M166" i="23"/>
  <c r="M167" i="23"/>
  <c r="M168" i="23"/>
  <c r="M169" i="23"/>
  <c r="M170" i="23"/>
  <c r="M171" i="23"/>
  <c r="M172" i="23"/>
  <c r="M173" i="23"/>
  <c r="M174" i="23"/>
  <c r="M175" i="23"/>
  <c r="M176" i="23"/>
  <c r="M177" i="23"/>
  <c r="M178" i="23"/>
  <c r="M179" i="23"/>
  <c r="M180" i="23"/>
  <c r="M181" i="23"/>
  <c r="M182" i="23"/>
  <c r="M183" i="23"/>
  <c r="M184" i="23"/>
  <c r="M185" i="23"/>
  <c r="M186" i="23"/>
  <c r="M187" i="23"/>
  <c r="M188" i="23"/>
  <c r="M189" i="23"/>
  <c r="M190" i="23"/>
  <c r="AS190" i="23" a="1"/>
  <c r="AS190" i="23"/>
  <c r="L134" i="23"/>
  <c r="L135" i="23"/>
  <c r="L136" i="23"/>
  <c r="L137" i="23"/>
  <c r="L138" i="23"/>
  <c r="L139" i="23"/>
  <c r="L140" i="23"/>
  <c r="L141" i="23"/>
  <c r="L142" i="23"/>
  <c r="L143" i="23"/>
  <c r="L144" i="23"/>
  <c r="L145" i="23"/>
  <c r="L146" i="23"/>
  <c r="L147" i="23"/>
  <c r="L148" i="23"/>
  <c r="L149" i="23"/>
  <c r="L150" i="23"/>
  <c r="L151" i="23"/>
  <c r="L152" i="23"/>
  <c r="L153" i="23"/>
  <c r="L154" i="23"/>
  <c r="L155" i="23"/>
  <c r="L156" i="23"/>
  <c r="L157" i="23"/>
  <c r="L158" i="23"/>
  <c r="L159" i="23"/>
  <c r="L160" i="23"/>
  <c r="L161" i="23"/>
  <c r="L162" i="23"/>
  <c r="L163" i="23"/>
  <c r="L164" i="23"/>
  <c r="L165" i="23"/>
  <c r="L166" i="23"/>
  <c r="L167" i="23"/>
  <c r="L168" i="23"/>
  <c r="L169" i="23"/>
  <c r="L170" i="23"/>
  <c r="L171" i="23"/>
  <c r="L172" i="23"/>
  <c r="L173" i="23"/>
  <c r="L174" i="23"/>
  <c r="L175" i="23"/>
  <c r="L176" i="23"/>
  <c r="L177" i="23"/>
  <c r="L178" i="23"/>
  <c r="L179" i="23"/>
  <c r="L180" i="23"/>
  <c r="L181" i="23"/>
  <c r="L182" i="23"/>
  <c r="L183" i="23"/>
  <c r="L184" i="23"/>
  <c r="L185" i="23"/>
  <c r="L186" i="23"/>
  <c r="L187" i="23"/>
  <c r="L188" i="23"/>
  <c r="L189" i="23"/>
  <c r="L190" i="23"/>
  <c r="AR190" i="23"/>
  <c r="AQ190" i="23" a="1"/>
  <c r="AQ190" i="23"/>
  <c r="AP190" i="23"/>
  <c r="AO190" i="23" a="1"/>
  <c r="AO190" i="23"/>
  <c r="AN190" i="23"/>
  <c r="AM190" i="23" a="1"/>
  <c r="AM190" i="23"/>
  <c r="AL190" i="23"/>
  <c r="AK190" i="23" a="1"/>
  <c r="AK190" i="23"/>
  <c r="AJ190" i="23"/>
  <c r="AX189" i="23"/>
  <c r="AV189" i="23"/>
  <c r="AU189" i="23" a="1"/>
  <c r="AU189" i="23"/>
  <c r="AT189" i="23"/>
  <c r="AS189" i="23" a="1"/>
  <c r="AS189" i="23"/>
  <c r="AR189" i="23"/>
  <c r="AQ189" i="23" a="1"/>
  <c r="AQ189" i="23"/>
  <c r="AP189" i="23"/>
  <c r="AO189" i="23" a="1"/>
  <c r="AO189" i="23"/>
  <c r="AN189" i="23"/>
  <c r="AM189" i="23" a="1"/>
  <c r="AM189" i="23"/>
  <c r="AL189" i="23"/>
  <c r="AK189" i="23" a="1"/>
  <c r="AK189" i="23"/>
  <c r="AJ189" i="23"/>
  <c r="W128" i="23"/>
  <c r="W129" i="23"/>
  <c r="S128" i="23"/>
  <c r="S129" i="23"/>
  <c r="AX129" i="23"/>
  <c r="AV129" i="23"/>
  <c r="AU129" i="23" a="1"/>
  <c r="AU129" i="23"/>
  <c r="AT129" i="23"/>
  <c r="M128" i="23"/>
  <c r="M129" i="23"/>
  <c r="AS129" i="23" a="1"/>
  <c r="AS129" i="23"/>
  <c r="L128" i="23"/>
  <c r="L129" i="23"/>
  <c r="AR129" i="23"/>
  <c r="AQ129" i="23" a="1"/>
  <c r="AQ129" i="23"/>
  <c r="AP129" i="23"/>
  <c r="AO129" i="23" a="1"/>
  <c r="AO129" i="23"/>
  <c r="AN129" i="23"/>
  <c r="AM129" i="23" a="1"/>
  <c r="AM129" i="23"/>
  <c r="AL129" i="23"/>
  <c r="AK129" i="23" a="1"/>
  <c r="AK129" i="23"/>
  <c r="AJ129" i="23"/>
  <c r="W125" i="23"/>
  <c r="W126" i="23"/>
  <c r="W127" i="23"/>
  <c r="S125" i="23"/>
  <c r="S126" i="23"/>
  <c r="S127" i="23"/>
  <c r="AX127" i="23"/>
  <c r="AV127" i="23"/>
  <c r="AU127" i="23" a="1"/>
  <c r="AU127" i="23"/>
  <c r="AT127" i="23"/>
  <c r="M125" i="23"/>
  <c r="M126" i="23"/>
  <c r="M127" i="23"/>
  <c r="AS127" i="23" a="1"/>
  <c r="AS127" i="23"/>
  <c r="L125" i="23"/>
  <c r="L126" i="23"/>
  <c r="L127" i="23"/>
  <c r="AR127" i="23"/>
  <c r="AQ127" i="23" a="1"/>
  <c r="AQ127" i="23"/>
  <c r="AP127" i="23"/>
  <c r="AO127" i="23" a="1"/>
  <c r="AO127" i="23"/>
  <c r="AN127" i="23"/>
  <c r="AM127" i="23" a="1"/>
  <c r="AM127" i="23"/>
  <c r="AL127" i="23"/>
  <c r="AK127" i="23" a="1"/>
  <c r="AK127" i="23"/>
  <c r="AJ127" i="23"/>
  <c r="W123" i="23"/>
  <c r="W124" i="23"/>
  <c r="S123" i="23"/>
  <c r="S124" i="23"/>
  <c r="AX124" i="23"/>
  <c r="AV124" i="23"/>
  <c r="AU124" i="23" a="1"/>
  <c r="AU124" i="23"/>
  <c r="AT124" i="23"/>
  <c r="M123" i="23"/>
  <c r="M124" i="23"/>
  <c r="AS124" i="23" a="1"/>
  <c r="AS124" i="23"/>
  <c r="L123" i="23"/>
  <c r="L124" i="23"/>
  <c r="AR124" i="23"/>
  <c r="AQ124" i="23" a="1"/>
  <c r="AQ124" i="23"/>
  <c r="AP124" i="23"/>
  <c r="AO124" i="23" a="1"/>
  <c r="AO124" i="23"/>
  <c r="AN124" i="23"/>
  <c r="AM124" i="23" a="1"/>
  <c r="AM124" i="23"/>
  <c r="AL124" i="23"/>
  <c r="AK124" i="23" a="1"/>
  <c r="AK124" i="23"/>
  <c r="AJ124" i="23"/>
  <c r="W122" i="23"/>
  <c r="S122" i="23"/>
  <c r="AX122" i="23"/>
  <c r="AV122" i="23"/>
  <c r="AU122" i="23"/>
  <c r="AT122" i="23"/>
  <c r="M122" i="23"/>
  <c r="AS122" i="23"/>
  <c r="L122" i="23"/>
  <c r="AR122" i="23"/>
  <c r="AQ122" i="23"/>
  <c r="AP122" i="23"/>
  <c r="AO122" i="23"/>
  <c r="AN122" i="23"/>
  <c r="AM122" i="23"/>
  <c r="AL122" i="23"/>
  <c r="AK122" i="23"/>
  <c r="AJ122" i="23"/>
  <c r="W115" i="23"/>
  <c r="W116" i="23"/>
  <c r="W117" i="23"/>
  <c r="W118" i="23"/>
  <c r="W119" i="23"/>
  <c r="W120" i="23"/>
  <c r="W121" i="23"/>
  <c r="S115" i="23"/>
  <c r="S116" i="23"/>
  <c r="S117" i="23"/>
  <c r="S118" i="23"/>
  <c r="S119" i="23"/>
  <c r="S120" i="23"/>
  <c r="S121" i="23"/>
  <c r="AX121" i="23"/>
  <c r="AV121" i="23"/>
  <c r="AU121" i="23" a="1"/>
  <c r="AU121" i="23"/>
  <c r="AT121" i="23"/>
  <c r="M115" i="23"/>
  <c r="M116" i="23"/>
  <c r="M117" i="23"/>
  <c r="M118" i="23"/>
  <c r="M119" i="23"/>
  <c r="M120" i="23"/>
  <c r="M121" i="23"/>
  <c r="AS121" i="23" a="1"/>
  <c r="AS121" i="23"/>
  <c r="L115" i="23"/>
  <c r="L116" i="23"/>
  <c r="L117" i="23"/>
  <c r="L118" i="23"/>
  <c r="L119" i="23"/>
  <c r="L120" i="23"/>
  <c r="L121" i="23"/>
  <c r="AR121" i="23"/>
  <c r="AQ121" i="23" a="1"/>
  <c r="AQ121" i="23"/>
  <c r="AP121" i="23"/>
  <c r="AO121" i="23" a="1"/>
  <c r="AO121" i="23"/>
  <c r="AN121" i="23"/>
  <c r="AM121" i="23" a="1"/>
  <c r="AM121" i="23"/>
  <c r="AL121" i="23"/>
  <c r="AK121" i="23" a="1"/>
  <c r="AK121" i="23"/>
  <c r="AJ121" i="23"/>
  <c r="AX120" i="23"/>
  <c r="AV120" i="23"/>
  <c r="AU120" i="23" a="1"/>
  <c r="AU120" i="23"/>
  <c r="AT120" i="23"/>
  <c r="AS120" i="23" a="1"/>
  <c r="AS120" i="23"/>
  <c r="AR120" i="23"/>
  <c r="AQ120" i="23" a="1"/>
  <c r="AQ120" i="23"/>
  <c r="AP120" i="23"/>
  <c r="AO120" i="23" a="1"/>
  <c r="AO120" i="23"/>
  <c r="AN120" i="23"/>
  <c r="AM120" i="23" a="1"/>
  <c r="AM120" i="23"/>
  <c r="AL120" i="23"/>
  <c r="AK120" i="23" a="1"/>
  <c r="AK120" i="23"/>
  <c r="AJ120" i="23"/>
  <c r="W109" i="23"/>
  <c r="W110" i="23"/>
  <c r="W111" i="23"/>
  <c r="W112" i="23"/>
  <c r="W113" i="23"/>
  <c r="W114" i="23"/>
  <c r="S109" i="23"/>
  <c r="S110" i="23"/>
  <c r="S111" i="23"/>
  <c r="S112" i="23"/>
  <c r="S113" i="23"/>
  <c r="S114" i="23"/>
  <c r="AX114" i="23"/>
  <c r="AV114" i="23"/>
  <c r="AU114" i="23" a="1"/>
  <c r="AU114" i="23"/>
  <c r="AT114" i="23"/>
  <c r="M109" i="23"/>
  <c r="M110" i="23"/>
  <c r="M111" i="23"/>
  <c r="M112" i="23"/>
  <c r="M113" i="23"/>
  <c r="M114" i="23"/>
  <c r="AS114" i="23" a="1"/>
  <c r="AS114" i="23"/>
  <c r="L109" i="23"/>
  <c r="L110" i="23"/>
  <c r="L111" i="23"/>
  <c r="L112" i="23"/>
  <c r="L113" i="23"/>
  <c r="L114" i="23"/>
  <c r="AR114" i="23"/>
  <c r="AQ114" i="23" a="1"/>
  <c r="AQ114" i="23"/>
  <c r="AP114" i="23"/>
  <c r="AO114" i="23" a="1"/>
  <c r="AO114" i="23"/>
  <c r="AN114" i="23"/>
  <c r="AM114" i="23" a="1"/>
  <c r="AM114" i="23"/>
  <c r="AL114" i="23"/>
  <c r="AK114" i="23" a="1"/>
  <c r="AK114" i="23"/>
  <c r="AJ114" i="23"/>
  <c r="AX113" i="23"/>
  <c r="AV113" i="23"/>
  <c r="AU113" i="23" a="1"/>
  <c r="AU113" i="23"/>
  <c r="AT113" i="23"/>
  <c r="AS113" i="23" a="1"/>
  <c r="AS113" i="23"/>
  <c r="AR113" i="23"/>
  <c r="AQ113" i="23" a="1"/>
  <c r="AQ113" i="23"/>
  <c r="AP113" i="23"/>
  <c r="AO113" i="23" a="1"/>
  <c r="AO113" i="23"/>
  <c r="AN113" i="23"/>
  <c r="AM113" i="23" a="1"/>
  <c r="AM113" i="23"/>
  <c r="AL113" i="23"/>
  <c r="AK113" i="23" a="1"/>
  <c r="AK113" i="23"/>
  <c r="AJ113" i="23"/>
  <c r="W72" i="23"/>
  <c r="W73" i="23"/>
  <c r="W74" i="23"/>
  <c r="W75" i="23"/>
  <c r="W76" i="23"/>
  <c r="W77" i="23"/>
  <c r="W78" i="23"/>
  <c r="W79" i="23"/>
  <c r="W80" i="23"/>
  <c r="W81" i="23"/>
  <c r="W82" i="23"/>
  <c r="W83" i="23"/>
  <c r="W84" i="23"/>
  <c r="W85" i="23"/>
  <c r="W86" i="23"/>
  <c r="W87" i="23"/>
  <c r="W88" i="23"/>
  <c r="W89" i="23"/>
  <c r="W90" i="23"/>
  <c r="W91" i="23"/>
  <c r="W92" i="23"/>
  <c r="W93" i="23"/>
  <c r="W94" i="23"/>
  <c r="W95" i="23"/>
  <c r="W96" i="23"/>
  <c r="W97" i="23"/>
  <c r="W98" i="23"/>
  <c r="W99" i="23"/>
  <c r="W100" i="23"/>
  <c r="W101" i="23"/>
  <c r="W102" i="23"/>
  <c r="W103" i="23"/>
  <c r="W104" i="23"/>
  <c r="W105" i="23"/>
  <c r="W106" i="23"/>
  <c r="W107" i="23"/>
  <c r="W108" i="23"/>
  <c r="S72" i="23"/>
  <c r="S73" i="23"/>
  <c r="S74" i="23"/>
  <c r="S75" i="23"/>
  <c r="S76" i="23"/>
  <c r="S77" i="23"/>
  <c r="S78" i="23"/>
  <c r="S79" i="23"/>
  <c r="S80" i="23"/>
  <c r="S81" i="23"/>
  <c r="S82" i="23"/>
  <c r="S83" i="23"/>
  <c r="S84" i="23"/>
  <c r="S85" i="23"/>
  <c r="S86" i="23"/>
  <c r="S87" i="23"/>
  <c r="S88" i="23"/>
  <c r="S89" i="23"/>
  <c r="S90" i="23"/>
  <c r="S91" i="23"/>
  <c r="S92" i="23"/>
  <c r="S93" i="23"/>
  <c r="S94" i="23"/>
  <c r="S95" i="23"/>
  <c r="S96" i="23"/>
  <c r="S97" i="23"/>
  <c r="S98" i="23"/>
  <c r="S99" i="23"/>
  <c r="S100" i="23"/>
  <c r="S101" i="23"/>
  <c r="S102" i="23"/>
  <c r="S103" i="23"/>
  <c r="S104" i="23"/>
  <c r="S105" i="23"/>
  <c r="S106" i="23"/>
  <c r="S107" i="23"/>
  <c r="S108" i="23"/>
  <c r="AX108" i="23"/>
  <c r="AV108" i="23"/>
  <c r="AU108" i="23" a="1"/>
  <c r="AU108" i="23"/>
  <c r="AT108" i="23"/>
  <c r="M72" i="23"/>
  <c r="M73" i="23"/>
  <c r="M74" i="23"/>
  <c r="M75" i="23"/>
  <c r="M76" i="23"/>
  <c r="M77" i="23"/>
  <c r="M78" i="23"/>
  <c r="M79" i="23"/>
  <c r="M80" i="23"/>
  <c r="M81" i="23"/>
  <c r="M82" i="23"/>
  <c r="M83" i="23"/>
  <c r="M84" i="23"/>
  <c r="M85" i="23"/>
  <c r="M86" i="23"/>
  <c r="M87" i="23"/>
  <c r="M88" i="23"/>
  <c r="M89" i="23"/>
  <c r="M90" i="23"/>
  <c r="M91" i="23"/>
  <c r="M92" i="23"/>
  <c r="M93" i="23"/>
  <c r="M94" i="23"/>
  <c r="M95" i="23"/>
  <c r="M96" i="23"/>
  <c r="M97" i="23"/>
  <c r="M98" i="23"/>
  <c r="M99" i="23"/>
  <c r="M100" i="23"/>
  <c r="M101" i="23"/>
  <c r="M102" i="23"/>
  <c r="M103" i="23"/>
  <c r="M104" i="23"/>
  <c r="M105" i="23"/>
  <c r="M106" i="23"/>
  <c r="M107" i="23"/>
  <c r="M108" i="23"/>
  <c r="AS108" i="23" a="1"/>
  <c r="AS108" i="23"/>
  <c r="L72" i="23"/>
  <c r="L73" i="23"/>
  <c r="L74" i="23"/>
  <c r="L75" i="23"/>
  <c r="L76" i="23"/>
  <c r="L77" i="23"/>
  <c r="L78" i="23"/>
  <c r="L79" i="23"/>
  <c r="L80" i="23"/>
  <c r="L81" i="23"/>
  <c r="L82" i="23"/>
  <c r="L83" i="23"/>
  <c r="L84" i="23"/>
  <c r="L85" i="23"/>
  <c r="L86" i="23"/>
  <c r="L87" i="23"/>
  <c r="L88" i="23"/>
  <c r="L89" i="23"/>
  <c r="L90" i="23"/>
  <c r="L91" i="23"/>
  <c r="L92" i="23"/>
  <c r="L93" i="23"/>
  <c r="L94" i="23"/>
  <c r="L95" i="23"/>
  <c r="L96" i="23"/>
  <c r="L97" i="23"/>
  <c r="L98" i="23"/>
  <c r="L99" i="23"/>
  <c r="L100" i="23"/>
  <c r="L101" i="23"/>
  <c r="L102" i="23"/>
  <c r="L103" i="23"/>
  <c r="L104" i="23"/>
  <c r="L105" i="23"/>
  <c r="L106" i="23"/>
  <c r="L107" i="23"/>
  <c r="L108" i="23"/>
  <c r="AR108" i="23"/>
  <c r="AQ108" i="23" a="1"/>
  <c r="AQ108" i="23"/>
  <c r="AP108" i="23"/>
  <c r="AO108" i="23" a="1"/>
  <c r="AO108" i="23"/>
  <c r="AN108" i="23"/>
  <c r="AM108" i="23" a="1"/>
  <c r="AM108" i="23"/>
  <c r="AL108" i="23"/>
  <c r="AK108" i="23" a="1"/>
  <c r="AK108" i="23"/>
  <c r="AJ108" i="23"/>
  <c r="AX107" i="23"/>
  <c r="AV107" i="23"/>
  <c r="AU107" i="23" a="1"/>
  <c r="AU107" i="23"/>
  <c r="AT107" i="23"/>
  <c r="AS107" i="23" a="1"/>
  <c r="AS107" i="23"/>
  <c r="AR107" i="23"/>
  <c r="AQ107" i="23" a="1"/>
  <c r="AQ107" i="23"/>
  <c r="AP107" i="23"/>
  <c r="AO107" i="23" a="1"/>
  <c r="AO107" i="23"/>
  <c r="AN107" i="23"/>
  <c r="AM107" i="23" a="1"/>
  <c r="AM107" i="23"/>
  <c r="AL107" i="23"/>
  <c r="AK107" i="23" a="1"/>
  <c r="AK107" i="23"/>
  <c r="AJ107" i="23"/>
  <c r="W66" i="23"/>
  <c r="W67" i="23"/>
  <c r="W68" i="23"/>
  <c r="W69" i="23"/>
  <c r="W70" i="23"/>
  <c r="W71" i="23"/>
  <c r="S66" i="23"/>
  <c r="S67" i="23"/>
  <c r="S68" i="23"/>
  <c r="S69" i="23"/>
  <c r="S70" i="23"/>
  <c r="S71" i="23"/>
  <c r="AX71" i="23"/>
  <c r="AV71" i="23"/>
  <c r="AU71" i="23" a="1"/>
  <c r="AU71" i="23"/>
  <c r="AT71" i="23"/>
  <c r="M66" i="23"/>
  <c r="M67" i="23"/>
  <c r="M68" i="23"/>
  <c r="M69" i="23"/>
  <c r="M70" i="23"/>
  <c r="M71" i="23"/>
  <c r="AS71" i="23" a="1"/>
  <c r="AS71" i="23"/>
  <c r="L66" i="23"/>
  <c r="L67" i="23"/>
  <c r="L68" i="23"/>
  <c r="L69" i="23"/>
  <c r="L70" i="23"/>
  <c r="L71" i="23"/>
  <c r="AR71" i="23"/>
  <c r="AQ71" i="23" a="1"/>
  <c r="AQ71" i="23"/>
  <c r="AP71" i="23"/>
  <c r="AO71" i="23" a="1"/>
  <c r="AO71" i="23"/>
  <c r="AN71" i="23"/>
  <c r="AM71" i="23" a="1"/>
  <c r="AM71" i="23"/>
  <c r="AL71" i="23"/>
  <c r="AK71" i="23" a="1"/>
  <c r="AK71" i="23"/>
  <c r="AJ71" i="23"/>
  <c r="AX70" i="23"/>
  <c r="AV70" i="23"/>
  <c r="AU70" i="23" a="1"/>
  <c r="AU70" i="23"/>
  <c r="AT70" i="23"/>
  <c r="AS70" i="23" a="1"/>
  <c r="AS70" i="23"/>
  <c r="AR70" i="23"/>
  <c r="AQ70" i="23" a="1"/>
  <c r="AQ70" i="23"/>
  <c r="AP70" i="23"/>
  <c r="AO70" i="23" a="1"/>
  <c r="AO70" i="23"/>
  <c r="AN70" i="23"/>
  <c r="AM70" i="23" a="1"/>
  <c r="AM70" i="23"/>
  <c r="AL70" i="23"/>
  <c r="AK70" i="23" a="1"/>
  <c r="AK70" i="23"/>
  <c r="AJ70" i="23"/>
  <c r="W45" i="23"/>
  <c r="W46" i="23"/>
  <c r="W47" i="23"/>
  <c r="W48" i="23"/>
  <c r="W49" i="23"/>
  <c r="W50" i="23"/>
  <c r="W51" i="23"/>
  <c r="W52" i="23"/>
  <c r="W53" i="23"/>
  <c r="W54" i="23"/>
  <c r="W55" i="23"/>
  <c r="W56" i="23"/>
  <c r="W57" i="23"/>
  <c r="W58" i="23"/>
  <c r="W59" i="23"/>
  <c r="W60" i="23"/>
  <c r="W61" i="23"/>
  <c r="W62" i="23"/>
  <c r="W63" i="23"/>
  <c r="W64" i="23"/>
  <c r="S45" i="23"/>
  <c r="S46" i="23"/>
  <c r="S47" i="23"/>
  <c r="S48" i="23"/>
  <c r="S49" i="23"/>
  <c r="S50" i="23"/>
  <c r="S51" i="23"/>
  <c r="S52" i="23"/>
  <c r="S53" i="23"/>
  <c r="S54" i="23"/>
  <c r="S55" i="23"/>
  <c r="S56" i="23"/>
  <c r="S57" i="23"/>
  <c r="S58" i="23"/>
  <c r="S59" i="23"/>
  <c r="S60" i="23"/>
  <c r="S61" i="23"/>
  <c r="S62" i="23"/>
  <c r="S63" i="23"/>
  <c r="S64" i="23"/>
  <c r="AX64" i="23"/>
  <c r="AV64" i="23"/>
  <c r="AU64" i="23" a="1"/>
  <c r="AU64" i="23"/>
  <c r="AT6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AS64" i="23" a="1"/>
  <c r="AS64" i="23"/>
  <c r="L45" i="23"/>
  <c r="L46" i="23"/>
  <c r="L47" i="23"/>
  <c r="L48" i="23"/>
  <c r="L49" i="23"/>
  <c r="L50" i="23"/>
  <c r="L51" i="23"/>
  <c r="L52" i="23"/>
  <c r="L53" i="23"/>
  <c r="L54" i="23"/>
  <c r="L55" i="23"/>
  <c r="L56" i="23"/>
  <c r="L57" i="23"/>
  <c r="L58" i="23"/>
  <c r="L59" i="23"/>
  <c r="L60" i="23"/>
  <c r="L61" i="23"/>
  <c r="L62" i="23"/>
  <c r="L63" i="23"/>
  <c r="L64" i="23"/>
  <c r="AR64" i="23"/>
  <c r="AQ64" i="23" a="1"/>
  <c r="AQ64" i="23"/>
  <c r="AP64" i="23"/>
  <c r="AO64" i="23" a="1"/>
  <c r="AO64" i="23"/>
  <c r="AN64" i="23"/>
  <c r="AM64" i="23" a="1"/>
  <c r="AM64" i="23"/>
  <c r="AL64" i="23"/>
  <c r="AK64" i="23" a="1"/>
  <c r="AK64" i="23"/>
  <c r="AJ64" i="23"/>
  <c r="AX63" i="23"/>
  <c r="AV63" i="23"/>
  <c r="AU63" i="23" a="1"/>
  <c r="AU63" i="23"/>
  <c r="AT63" i="23"/>
  <c r="AS63" i="23" a="1"/>
  <c r="AS63" i="23"/>
  <c r="AR63" i="23"/>
  <c r="AQ63" i="23" a="1"/>
  <c r="AQ63" i="23"/>
  <c r="AP63" i="23"/>
  <c r="AO63" i="23" a="1"/>
  <c r="AO63" i="23"/>
  <c r="AN63" i="23"/>
  <c r="AM63" i="23" a="1"/>
  <c r="AM63" i="23"/>
  <c r="AL63" i="23"/>
  <c r="AK63" i="23" a="1"/>
  <c r="AK63" i="23"/>
  <c r="AJ63" i="23"/>
  <c r="W40" i="23"/>
  <c r="W41" i="23"/>
  <c r="W42" i="23"/>
  <c r="W43" i="23"/>
  <c r="W44" i="23"/>
  <c r="S40" i="23"/>
  <c r="S41" i="23"/>
  <c r="S42" i="23"/>
  <c r="S43" i="23"/>
  <c r="S44" i="23"/>
  <c r="AX44" i="23"/>
  <c r="AV44" i="23"/>
  <c r="AU44" i="23" a="1"/>
  <c r="AU44" i="23"/>
  <c r="AT44" i="23"/>
  <c r="M40" i="23"/>
  <c r="M41" i="23"/>
  <c r="M42" i="23"/>
  <c r="M43" i="23"/>
  <c r="M44" i="23"/>
  <c r="AS44" i="23" a="1"/>
  <c r="AS44" i="23"/>
  <c r="L40" i="23"/>
  <c r="L41" i="23"/>
  <c r="L42" i="23"/>
  <c r="L43" i="23"/>
  <c r="L44" i="23"/>
  <c r="AR44" i="23"/>
  <c r="AQ44" i="23" a="1"/>
  <c r="AQ44" i="23"/>
  <c r="AP44" i="23"/>
  <c r="AO44" i="23" a="1"/>
  <c r="AO44" i="23"/>
  <c r="AN44" i="23"/>
  <c r="AM44" i="23" a="1"/>
  <c r="AM44" i="23"/>
  <c r="AL44" i="23"/>
  <c r="AK44" i="23" a="1"/>
  <c r="AK44" i="23"/>
  <c r="AJ44" i="23"/>
  <c r="AX43" i="23"/>
  <c r="AV43" i="23"/>
  <c r="AU43" i="23"/>
  <c r="AT43" i="23"/>
  <c r="AS43" i="23"/>
  <c r="AR43" i="23"/>
  <c r="AQ43" i="23"/>
  <c r="AP43" i="23"/>
  <c r="AO43" i="23"/>
  <c r="AN43" i="23"/>
  <c r="AM43" i="23"/>
  <c r="AL43" i="23"/>
  <c r="AK43" i="23"/>
  <c r="AJ43" i="23"/>
  <c r="W37" i="23"/>
  <c r="W38" i="23"/>
  <c r="W39" i="23"/>
  <c r="S37" i="23"/>
  <c r="S38" i="23"/>
  <c r="S39" i="23"/>
  <c r="AX39" i="23"/>
  <c r="AV39" i="23"/>
  <c r="AU39" i="23" a="1"/>
  <c r="AU39" i="23"/>
  <c r="AT39" i="23"/>
  <c r="M37" i="23"/>
  <c r="M38" i="23"/>
  <c r="M39" i="23"/>
  <c r="AS39" i="23" a="1"/>
  <c r="AS39" i="23"/>
  <c r="L37" i="23"/>
  <c r="L38" i="23"/>
  <c r="L39" i="23"/>
  <c r="AR39" i="23"/>
  <c r="AQ39" i="23" a="1"/>
  <c r="AQ39" i="23"/>
  <c r="AP39" i="23"/>
  <c r="AO39" i="23" a="1"/>
  <c r="AO39" i="23"/>
  <c r="AN39" i="23"/>
  <c r="AM39" i="23" a="1"/>
  <c r="AM39" i="23"/>
  <c r="AL39" i="23"/>
  <c r="AK39" i="23" a="1"/>
  <c r="AK39" i="23"/>
  <c r="AJ39" i="23"/>
  <c r="W30" i="23"/>
  <c r="W31" i="23"/>
  <c r="W32" i="23"/>
  <c r="W33" i="23"/>
  <c r="W34" i="23"/>
  <c r="W35" i="23"/>
  <c r="W36" i="23"/>
  <c r="S30" i="23"/>
  <c r="S31" i="23"/>
  <c r="S32" i="23"/>
  <c r="S33" i="23"/>
  <c r="S34" i="23"/>
  <c r="S35" i="23"/>
  <c r="S36" i="23"/>
  <c r="AX38" i="23"/>
  <c r="AV38" i="23"/>
  <c r="AU38" i="23" a="1"/>
  <c r="AU38" i="23"/>
  <c r="AT38" i="23"/>
  <c r="M30" i="23"/>
  <c r="M31" i="23"/>
  <c r="M32" i="23"/>
  <c r="M33" i="23"/>
  <c r="M34" i="23"/>
  <c r="M35" i="23"/>
  <c r="M36" i="23"/>
  <c r="AS38" i="23" a="1"/>
  <c r="AS38" i="23"/>
  <c r="L30" i="23"/>
  <c r="L31" i="23"/>
  <c r="L32" i="23"/>
  <c r="L33" i="23"/>
  <c r="L34" i="23"/>
  <c r="L35" i="23"/>
  <c r="L36" i="23"/>
  <c r="AR38" i="23"/>
  <c r="AQ38" i="23" a="1"/>
  <c r="AQ38" i="23"/>
  <c r="AP38" i="23"/>
  <c r="AO38" i="23" a="1"/>
  <c r="AO38" i="23"/>
  <c r="AN38" i="23"/>
  <c r="AM38" i="23" a="1"/>
  <c r="AM38" i="23"/>
  <c r="AL38" i="23"/>
  <c r="AK38" i="23" a="1"/>
  <c r="AK38" i="23"/>
  <c r="AJ38" i="23"/>
  <c r="W29" i="23"/>
  <c r="S29" i="23"/>
  <c r="AX29" i="23"/>
  <c r="AV29" i="23"/>
  <c r="AU29" i="23"/>
  <c r="AT29" i="23"/>
  <c r="M29" i="23"/>
  <c r="AS29" i="23"/>
  <c r="L29" i="23"/>
  <c r="AR29" i="23"/>
  <c r="AQ29" i="23"/>
  <c r="AP29" i="23"/>
  <c r="AO29" i="23"/>
  <c r="AN29" i="23"/>
  <c r="AM29" i="23"/>
  <c r="AL29" i="23"/>
  <c r="AK29" i="23"/>
  <c r="AJ29" i="23"/>
  <c r="W23" i="23"/>
  <c r="W24" i="23"/>
  <c r="W25" i="23"/>
  <c r="W26" i="23"/>
  <c r="W27" i="23"/>
  <c r="W28" i="23"/>
  <c r="S23" i="23"/>
  <c r="S24" i="23"/>
  <c r="S25" i="23"/>
  <c r="S26" i="23"/>
  <c r="S27" i="23"/>
  <c r="S28" i="23"/>
  <c r="AX28" i="23"/>
  <c r="AV28" i="23"/>
  <c r="AU28" i="23" a="1"/>
  <c r="AU28" i="23"/>
  <c r="AT28" i="23"/>
  <c r="M23" i="23"/>
  <c r="M24" i="23"/>
  <c r="M25" i="23"/>
  <c r="M26" i="23"/>
  <c r="M27" i="23"/>
  <c r="M28" i="23"/>
  <c r="AS28" i="23" a="1"/>
  <c r="AS28" i="23"/>
  <c r="L23" i="23"/>
  <c r="L24" i="23"/>
  <c r="L25" i="23"/>
  <c r="L26" i="23"/>
  <c r="L27" i="23"/>
  <c r="L28" i="23"/>
  <c r="AR28" i="23"/>
  <c r="AQ28" i="23" a="1"/>
  <c r="AQ28" i="23"/>
  <c r="AP28" i="23"/>
  <c r="AO28" i="23" a="1"/>
  <c r="AO28" i="23"/>
  <c r="AN28" i="23"/>
  <c r="AM28" i="23" a="1"/>
  <c r="AM28" i="23"/>
  <c r="AL28" i="23"/>
  <c r="AK28" i="23" a="1"/>
  <c r="AK28" i="23"/>
  <c r="AJ28" i="23"/>
  <c r="S3" i="23"/>
  <c r="S4" i="23"/>
  <c r="S5" i="23"/>
  <c r="S6" i="23"/>
  <c r="S7" i="23"/>
  <c r="S8" i="23"/>
  <c r="S9" i="23"/>
  <c r="S10" i="23"/>
  <c r="S11" i="23"/>
  <c r="S12" i="23"/>
  <c r="S13" i="23"/>
  <c r="S14" i="23"/>
  <c r="S15" i="23"/>
  <c r="S16" i="23"/>
  <c r="S17" i="23"/>
  <c r="S18" i="23"/>
  <c r="S19" i="23"/>
  <c r="S20" i="23"/>
  <c r="S21" i="23"/>
  <c r="S22" i="23"/>
  <c r="AX27" i="23"/>
  <c r="AU27" i="23" a="1"/>
  <c r="AU27" i="23"/>
  <c r="AT27" i="23"/>
  <c r="M3" i="23"/>
  <c r="M4" i="23"/>
  <c r="M5" i="23"/>
  <c r="M6" i="23"/>
  <c r="M7" i="23"/>
  <c r="M8" i="23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AS27" i="23" a="1"/>
  <c r="AS27" i="23"/>
  <c r="L3" i="23"/>
  <c r="L4" i="23"/>
  <c r="L5" i="23"/>
  <c r="L6" i="23"/>
  <c r="L7" i="23"/>
  <c r="L8" i="23"/>
  <c r="L9" i="23"/>
  <c r="L10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AR27" i="23"/>
  <c r="AQ27" i="23" a="1"/>
  <c r="AQ27" i="23"/>
  <c r="AP27" i="23"/>
  <c r="AO27" i="23" a="1"/>
  <c r="AO27" i="23"/>
  <c r="AN27" i="23"/>
  <c r="AM27" i="23" a="1"/>
  <c r="AM27" i="23"/>
  <c r="AL27" i="23"/>
  <c r="AK27" i="23" a="1"/>
  <c r="AK27" i="23"/>
  <c r="AJ27" i="23"/>
  <c r="AA394" i="23"/>
  <c r="AA393" i="23"/>
  <c r="AA392" i="23"/>
  <c r="AA391" i="23"/>
  <c r="AA390" i="23"/>
  <c r="AA389" i="23"/>
  <c r="AA388" i="23"/>
  <c r="AA387" i="23"/>
  <c r="AA386" i="23"/>
  <c r="AA385" i="23"/>
  <c r="AA384" i="23"/>
  <c r="AA383" i="23"/>
  <c r="AA382" i="23"/>
  <c r="AA381" i="23"/>
  <c r="AA380" i="23"/>
  <c r="AA379" i="23"/>
  <c r="AA378" i="23"/>
  <c r="AA377" i="23"/>
  <c r="AA376" i="23"/>
  <c r="AA375" i="23"/>
  <c r="AA374" i="23"/>
  <c r="AA373" i="23"/>
  <c r="AA372" i="23"/>
  <c r="AA371" i="23"/>
  <c r="AA370" i="23"/>
  <c r="AA369" i="23"/>
  <c r="AA368" i="23"/>
  <c r="AA367" i="23"/>
  <c r="AA366" i="23"/>
  <c r="AA365" i="23"/>
  <c r="AA364" i="23"/>
  <c r="AA363" i="23"/>
  <c r="AA362" i="23"/>
  <c r="AA361" i="23"/>
  <c r="AA360" i="23"/>
  <c r="AA359" i="23"/>
  <c r="AA358" i="23"/>
  <c r="AA357" i="23"/>
  <c r="AA356" i="23"/>
  <c r="AA355" i="23"/>
  <c r="AA354" i="23"/>
  <c r="AA353" i="23"/>
  <c r="AA352" i="23"/>
  <c r="AA351" i="23"/>
  <c r="AA350" i="23"/>
  <c r="AA349" i="23"/>
  <c r="AA348" i="23"/>
  <c r="AA347" i="23"/>
  <c r="AA346" i="23"/>
  <c r="AA345" i="23"/>
  <c r="AA344" i="23"/>
  <c r="AA343" i="23"/>
  <c r="AA342" i="23"/>
  <c r="AA341" i="23"/>
  <c r="AA340" i="23"/>
  <c r="AA339" i="23"/>
  <c r="AA338" i="23"/>
  <c r="AA337" i="23"/>
  <c r="AA336" i="23"/>
  <c r="AA335" i="23"/>
  <c r="AA334" i="23"/>
  <c r="AA333" i="23"/>
  <c r="AA332" i="23"/>
  <c r="AA331" i="23"/>
  <c r="AA330" i="23"/>
  <c r="AA329" i="23"/>
  <c r="AA328" i="23"/>
  <c r="AA327" i="23"/>
  <c r="AA326" i="23"/>
  <c r="AA325" i="23"/>
  <c r="AA324" i="23"/>
  <c r="AA323" i="23"/>
  <c r="AA322" i="23"/>
  <c r="AA321" i="23"/>
  <c r="AA320" i="23"/>
  <c r="AA319" i="23"/>
  <c r="AA318" i="23"/>
  <c r="AA317" i="23"/>
  <c r="AA316" i="23"/>
  <c r="AA315" i="23"/>
  <c r="AA314" i="23"/>
  <c r="AA313" i="23"/>
  <c r="AA312" i="23"/>
  <c r="AA311" i="23"/>
  <c r="AA310" i="23"/>
  <c r="AA309" i="23"/>
  <c r="AA308" i="23"/>
  <c r="AA307" i="23"/>
  <c r="AA306" i="23"/>
  <c r="AA305" i="23"/>
  <c r="AA304" i="23"/>
  <c r="AA303" i="23"/>
  <c r="AA302" i="23"/>
  <c r="AA301" i="23"/>
  <c r="AA300" i="23"/>
  <c r="AA299" i="23"/>
  <c r="AA298" i="23"/>
  <c r="AA297" i="23"/>
  <c r="AA296" i="23"/>
  <c r="AA295" i="23"/>
  <c r="AA294" i="23"/>
  <c r="AA293" i="23"/>
  <c r="AA292" i="23"/>
  <c r="AA291" i="23"/>
  <c r="AA290" i="23"/>
  <c r="AA289" i="23"/>
  <c r="AA288" i="23"/>
  <c r="AA287" i="23"/>
  <c r="AA286" i="23"/>
  <c r="AA285" i="23"/>
  <c r="AA284" i="23"/>
  <c r="AA283" i="23"/>
  <c r="AA282" i="23"/>
  <c r="AA281" i="23"/>
  <c r="AA280" i="23"/>
  <c r="AA279" i="23"/>
  <c r="AA278" i="23"/>
  <c r="AA277" i="23"/>
  <c r="AA276" i="23"/>
  <c r="AA275" i="23"/>
  <c r="AA274" i="23"/>
  <c r="AA273" i="23"/>
  <c r="AA272" i="23"/>
  <c r="AA271" i="23"/>
  <c r="AA270" i="23"/>
  <c r="AA269" i="23"/>
  <c r="AA268" i="23"/>
  <c r="AA267" i="23"/>
  <c r="AA266" i="23"/>
  <c r="AA265" i="23"/>
  <c r="AA264" i="23"/>
  <c r="AA263" i="23"/>
  <c r="AA262" i="23"/>
  <c r="AA261" i="23"/>
  <c r="AA260" i="23"/>
  <c r="AA259" i="23"/>
  <c r="AA258" i="23"/>
  <c r="AA257" i="23"/>
  <c r="AA256" i="23"/>
  <c r="AA255" i="23"/>
  <c r="AA254" i="23"/>
  <c r="AA253" i="23"/>
  <c r="AA252" i="23"/>
  <c r="AA251" i="23"/>
  <c r="AA250" i="23"/>
  <c r="AA249" i="23"/>
  <c r="AA248" i="23"/>
  <c r="AA247" i="23"/>
  <c r="AA246" i="23"/>
  <c r="AA245" i="23"/>
  <c r="AA244" i="23"/>
  <c r="AA243" i="23"/>
  <c r="AA242" i="23"/>
  <c r="AA241" i="23"/>
  <c r="AA240" i="23"/>
  <c r="AA239" i="23"/>
  <c r="AA238" i="23"/>
  <c r="AA237" i="23"/>
  <c r="AA236" i="23"/>
  <c r="AA235" i="23"/>
  <c r="AA234" i="23"/>
  <c r="AA233" i="23"/>
  <c r="AA232" i="23"/>
  <c r="AA231" i="23"/>
  <c r="AA230" i="23"/>
  <c r="AA229" i="23"/>
  <c r="AA228" i="23"/>
  <c r="AA227" i="23"/>
  <c r="AA226" i="23"/>
  <c r="AA225" i="23"/>
  <c r="AA224" i="23"/>
  <c r="AA223" i="23"/>
  <c r="AA222" i="23"/>
  <c r="AA221" i="23"/>
  <c r="AA220" i="23"/>
  <c r="AA219" i="23"/>
  <c r="AA218" i="23"/>
  <c r="AA217" i="23"/>
  <c r="AA216" i="23"/>
  <c r="AA215" i="23"/>
  <c r="AA214" i="23"/>
  <c r="AA213" i="23"/>
  <c r="AA212" i="23"/>
  <c r="AA211" i="23"/>
  <c r="AA210" i="23"/>
  <c r="AA209" i="23"/>
  <c r="AA208" i="23"/>
  <c r="AA207" i="23"/>
  <c r="AA206" i="23"/>
  <c r="AA205" i="23"/>
  <c r="AA204" i="23"/>
  <c r="AA203" i="23"/>
  <c r="AA202" i="23"/>
  <c r="AA201" i="23"/>
  <c r="AA200" i="23"/>
  <c r="AA199" i="23"/>
  <c r="AA198" i="23"/>
  <c r="AA197" i="23"/>
  <c r="AA196" i="23"/>
  <c r="AA195" i="23"/>
  <c r="AA194" i="23"/>
  <c r="AA193" i="23"/>
  <c r="AA192" i="23"/>
  <c r="AA191" i="23"/>
  <c r="AA190" i="23"/>
  <c r="AA189" i="23"/>
  <c r="AA188" i="23"/>
  <c r="AA187" i="23"/>
  <c r="AA186" i="23"/>
  <c r="AA185" i="23"/>
  <c r="AA184" i="23"/>
  <c r="AA183" i="23"/>
  <c r="AA182" i="23"/>
  <c r="AA181" i="23"/>
  <c r="AA180" i="23"/>
  <c r="AA179" i="23"/>
  <c r="AA178" i="23"/>
  <c r="AA177" i="23"/>
  <c r="AA176" i="23"/>
  <c r="AA175" i="23"/>
  <c r="AA174" i="23"/>
  <c r="AA173" i="23"/>
  <c r="AA172" i="23"/>
  <c r="AA171" i="23"/>
  <c r="AA170" i="23"/>
  <c r="AA169" i="23"/>
  <c r="AA168" i="23"/>
  <c r="AA167" i="23"/>
  <c r="AA166" i="23"/>
  <c r="AA165" i="23"/>
  <c r="AA164" i="23"/>
  <c r="AA163" i="23"/>
  <c r="AA162" i="23"/>
  <c r="AA161" i="23"/>
  <c r="AA160" i="23"/>
  <c r="AA159" i="23"/>
  <c r="AA158" i="23"/>
  <c r="AA157" i="23"/>
  <c r="AA156" i="23"/>
  <c r="AA155" i="23"/>
  <c r="AA154" i="23"/>
  <c r="AA153" i="23"/>
  <c r="AA152" i="23"/>
  <c r="AA151" i="23"/>
  <c r="AA150" i="23"/>
  <c r="AA149" i="23"/>
  <c r="AA148" i="23"/>
  <c r="AA147" i="23"/>
  <c r="AA146" i="23"/>
  <c r="AA145" i="23"/>
  <c r="AA144" i="23"/>
  <c r="AA143" i="23"/>
  <c r="AA142" i="23"/>
  <c r="AA141" i="23"/>
  <c r="AA140" i="23"/>
  <c r="AA139" i="23"/>
  <c r="AA138" i="23"/>
  <c r="AA137" i="23"/>
  <c r="AA136" i="23"/>
  <c r="AA135" i="23"/>
  <c r="AA134" i="23"/>
  <c r="AA133" i="23"/>
  <c r="AA132" i="23"/>
  <c r="AA131" i="23"/>
  <c r="AA130" i="23"/>
  <c r="AA129" i="23"/>
  <c r="AA128" i="23"/>
  <c r="AA127" i="23"/>
  <c r="AA126" i="23"/>
  <c r="AA125" i="23"/>
  <c r="AA124" i="23"/>
  <c r="AA123" i="23"/>
  <c r="AA122" i="23"/>
  <c r="AA121" i="23"/>
  <c r="AA120" i="23"/>
  <c r="AA119" i="23"/>
  <c r="AA118" i="23"/>
  <c r="AA117" i="23"/>
  <c r="AA116" i="23"/>
  <c r="AA115" i="23"/>
  <c r="AA114" i="23"/>
  <c r="AA113" i="23"/>
  <c r="AA112" i="23"/>
  <c r="AA111" i="23"/>
  <c r="AA110" i="23"/>
  <c r="AA109" i="23"/>
  <c r="AA108" i="23"/>
  <c r="AA107" i="23"/>
  <c r="AA106" i="23"/>
  <c r="AA105" i="23"/>
  <c r="AA104" i="23"/>
  <c r="AA103" i="23"/>
  <c r="AA102" i="23"/>
  <c r="AA101" i="23"/>
  <c r="AA100" i="23"/>
  <c r="AA99" i="23"/>
  <c r="AA98" i="23"/>
  <c r="AA97" i="23"/>
  <c r="AA96" i="23"/>
  <c r="AA95" i="23"/>
  <c r="AA94" i="23"/>
  <c r="AA93" i="23"/>
  <c r="AA92" i="23"/>
  <c r="AA91" i="23"/>
  <c r="AA90" i="23"/>
  <c r="AA89" i="23"/>
  <c r="AA88" i="23"/>
  <c r="AA87" i="23"/>
  <c r="AA86" i="23"/>
  <c r="AA85" i="23"/>
  <c r="AA84" i="23"/>
  <c r="AA83" i="23"/>
  <c r="AA82" i="23"/>
  <c r="AA81" i="23"/>
  <c r="AA80" i="23"/>
  <c r="AA79" i="23"/>
  <c r="AA78" i="23"/>
  <c r="AA77" i="23"/>
  <c r="AA76" i="23"/>
  <c r="AA75" i="23"/>
  <c r="AA74" i="23"/>
  <c r="AA73" i="23"/>
  <c r="AA72" i="23"/>
  <c r="AA71" i="23"/>
  <c r="AA70" i="23"/>
  <c r="AA69" i="23"/>
  <c r="AA68" i="23"/>
  <c r="AA67" i="23"/>
  <c r="AA66" i="23"/>
  <c r="AA65" i="23"/>
  <c r="AA64" i="23"/>
  <c r="AA63" i="23"/>
  <c r="AA62" i="23"/>
  <c r="AA61" i="23"/>
  <c r="AA60" i="23"/>
  <c r="AA59" i="23"/>
  <c r="AA58" i="23"/>
  <c r="AA57" i="23"/>
  <c r="AA56" i="23"/>
  <c r="AA55" i="23"/>
  <c r="AA54" i="23"/>
  <c r="AA53" i="23"/>
  <c r="AA52" i="23"/>
  <c r="AA51" i="23"/>
  <c r="AA50" i="23"/>
  <c r="AA49" i="23"/>
  <c r="AA48" i="23"/>
  <c r="AA47" i="23"/>
  <c r="AA46" i="23"/>
  <c r="AA45" i="23"/>
  <c r="AA44" i="23"/>
  <c r="AA43" i="23"/>
  <c r="AA42" i="23"/>
  <c r="AA41" i="23"/>
  <c r="AA40" i="23"/>
  <c r="AA39" i="23"/>
  <c r="AA38" i="23"/>
  <c r="AA37" i="23"/>
  <c r="AA36" i="23"/>
  <c r="AA35" i="23"/>
  <c r="AA34" i="23"/>
  <c r="AA33" i="23"/>
  <c r="AA32" i="23"/>
  <c r="AA31" i="23"/>
  <c r="AA30" i="23"/>
  <c r="AA29" i="23"/>
  <c r="AA28" i="23"/>
  <c r="AA27" i="23"/>
  <c r="AA26" i="23"/>
  <c r="AA25" i="23"/>
  <c r="AA24" i="23"/>
  <c r="AA23" i="23"/>
  <c r="AA22" i="23"/>
  <c r="AA21" i="23"/>
  <c r="AA20" i="23"/>
  <c r="AA19" i="23"/>
  <c r="AA18" i="23"/>
  <c r="AA17" i="23"/>
  <c r="AA16" i="23"/>
  <c r="AA15" i="23"/>
  <c r="AA14" i="23"/>
  <c r="AA13" i="23"/>
  <c r="AA12" i="23"/>
  <c r="AA11" i="23"/>
  <c r="AA10" i="23"/>
  <c r="AA9" i="23"/>
  <c r="AA8" i="23"/>
  <c r="AA7" i="23"/>
  <c r="AA6" i="23"/>
  <c r="AA5" i="23"/>
  <c r="AA4" i="23"/>
  <c r="AA3" i="23"/>
  <c r="W133" i="23"/>
  <c r="W132" i="23"/>
  <c r="W131" i="23"/>
  <c r="W130" i="23"/>
  <c r="W65" i="23"/>
  <c r="S65" i="23"/>
  <c r="S130" i="23"/>
  <c r="S131" i="23"/>
  <c r="S132" i="23"/>
  <c r="S133" i="23"/>
  <c r="AL393" i="13"/>
  <c r="AL394" i="13"/>
  <c r="BN394" i="13" a="1"/>
  <c r="BN394" i="13"/>
  <c r="BM394" i="13"/>
  <c r="AG393" i="13"/>
  <c r="AG394" i="13"/>
  <c r="BK394" i="13" a="1"/>
  <c r="BK394" i="13"/>
  <c r="BJ394" i="13"/>
  <c r="AB393" i="13"/>
  <c r="AB394" i="13"/>
  <c r="BH394" i="13" a="1"/>
  <c r="BH394" i="13"/>
  <c r="BG394" i="13"/>
  <c r="W393" i="13"/>
  <c r="W394" i="13"/>
  <c r="BE394" i="13" a="1"/>
  <c r="BE394" i="13"/>
  <c r="BD394" i="13"/>
  <c r="BC394" i="13" a="1"/>
  <c r="BC394" i="13"/>
  <c r="BB394" i="13"/>
  <c r="AY394" i="13" a="1"/>
  <c r="AY394" i="13"/>
  <c r="AX394" i="13"/>
  <c r="AW394" i="13" a="1"/>
  <c r="AW394" i="13"/>
  <c r="AV394" i="13"/>
  <c r="AU394" i="13" a="1"/>
  <c r="AU394" i="13"/>
  <c r="AT394" i="13"/>
  <c r="AS394" i="13" a="1"/>
  <c r="AS394" i="13"/>
  <c r="AR394" i="13"/>
  <c r="AQ394" i="13" a="1"/>
  <c r="AQ394" i="13"/>
  <c r="AP394" i="13"/>
  <c r="AO394" i="13" a="1"/>
  <c r="AO394" i="13"/>
  <c r="AN394" i="13"/>
  <c r="AL389" i="13"/>
  <c r="AL390" i="13"/>
  <c r="AL391" i="13"/>
  <c r="AL392" i="13"/>
  <c r="BN392" i="13" a="1"/>
  <c r="BN392" i="13"/>
  <c r="BM392" i="13"/>
  <c r="AG389" i="13"/>
  <c r="AG390" i="13"/>
  <c r="AG391" i="13"/>
  <c r="AG392" i="13"/>
  <c r="BK392" i="13" a="1"/>
  <c r="BK392" i="13"/>
  <c r="BJ392" i="13"/>
  <c r="AB389" i="13"/>
  <c r="AB390" i="13"/>
  <c r="AB391" i="13"/>
  <c r="AB392" i="13"/>
  <c r="BH392" i="13" a="1"/>
  <c r="BH392" i="13"/>
  <c r="BG392" i="13"/>
  <c r="W389" i="13"/>
  <c r="W390" i="13"/>
  <c r="W391" i="13"/>
  <c r="W392" i="13"/>
  <c r="BE392" i="13" a="1"/>
  <c r="BE392" i="13"/>
  <c r="BD392" i="13"/>
  <c r="BC392" i="13" a="1"/>
  <c r="BC392" i="13"/>
  <c r="BB392" i="13"/>
  <c r="AY392" i="13" a="1"/>
  <c r="AY392" i="13"/>
  <c r="AX392" i="13"/>
  <c r="AW392" i="13" a="1"/>
  <c r="AW392" i="13"/>
  <c r="AV392" i="13"/>
  <c r="AU392" i="13" a="1"/>
  <c r="AU392" i="13"/>
  <c r="AT392" i="13"/>
  <c r="AS392" i="13" a="1"/>
  <c r="AS392" i="13"/>
  <c r="AR392" i="13"/>
  <c r="AQ392" i="13" a="1"/>
  <c r="AQ392" i="13"/>
  <c r="AP392" i="13"/>
  <c r="AO392" i="13" a="1"/>
  <c r="AO392" i="13"/>
  <c r="AN392" i="13"/>
  <c r="BN391" i="13" a="1"/>
  <c r="BN391" i="13"/>
  <c r="BM391" i="13"/>
  <c r="BK391" i="13" a="1"/>
  <c r="BK391" i="13"/>
  <c r="BJ391" i="13"/>
  <c r="BH391" i="13" a="1"/>
  <c r="BH391" i="13"/>
  <c r="BG391" i="13"/>
  <c r="BE391" i="13" a="1"/>
  <c r="BE391" i="13"/>
  <c r="BD391" i="13"/>
  <c r="BC391" i="13" a="1"/>
  <c r="BC391" i="13"/>
  <c r="BB391" i="13"/>
  <c r="AY391" i="13" a="1"/>
  <c r="AY391" i="13"/>
  <c r="AX391" i="13"/>
  <c r="AW391" i="13" a="1"/>
  <c r="AW391" i="13"/>
  <c r="AV391" i="13"/>
  <c r="AU391" i="13" a="1"/>
  <c r="AU391" i="13"/>
  <c r="AT391" i="13"/>
  <c r="AS391" i="13" a="1"/>
  <c r="AS391" i="13"/>
  <c r="AR391" i="13"/>
  <c r="AQ391" i="13" a="1"/>
  <c r="AQ391" i="13"/>
  <c r="AP391" i="13"/>
  <c r="AO391" i="13" a="1"/>
  <c r="AO391" i="13"/>
  <c r="AN391" i="13"/>
  <c r="AL388" i="13"/>
  <c r="BN388" i="13"/>
  <c r="BM388" i="13"/>
  <c r="AG388" i="13"/>
  <c r="BK388" i="13"/>
  <c r="BJ388" i="13"/>
  <c r="AB388" i="13"/>
  <c r="BH388" i="13"/>
  <c r="BG388" i="13"/>
  <c r="W388" i="13"/>
  <c r="BE388" i="13"/>
  <c r="BD388" i="13"/>
  <c r="BC388" i="13"/>
  <c r="BB388" i="13"/>
  <c r="AY388" i="13"/>
  <c r="AX388" i="13"/>
  <c r="AW388" i="13"/>
  <c r="AV388" i="13"/>
  <c r="AU388" i="13"/>
  <c r="AT388" i="13"/>
  <c r="AS388" i="13"/>
  <c r="AR388" i="13"/>
  <c r="AQ388" i="13"/>
  <c r="AP388" i="13"/>
  <c r="AO388" i="13"/>
  <c r="AN388" i="13"/>
  <c r="AL371" i="13"/>
  <c r="AL372" i="13"/>
  <c r="AL373" i="13"/>
  <c r="AL374" i="13"/>
  <c r="AL375" i="13"/>
  <c r="AL376" i="13"/>
  <c r="AL377" i="13"/>
  <c r="AL378" i="13"/>
  <c r="AL379" i="13"/>
  <c r="AL380" i="13"/>
  <c r="AL381" i="13"/>
  <c r="AL382" i="13"/>
  <c r="AL383" i="13"/>
  <c r="AL384" i="13"/>
  <c r="AL385" i="13"/>
  <c r="AL386" i="13"/>
  <c r="AL387" i="13"/>
  <c r="BN387" i="13" a="1"/>
  <c r="BN387" i="13"/>
  <c r="BM387" i="13"/>
  <c r="AG371" i="13"/>
  <c r="AG372" i="13"/>
  <c r="AG373" i="13"/>
  <c r="AG374" i="13"/>
  <c r="AG375" i="13"/>
  <c r="AG376" i="13"/>
  <c r="AG377" i="13"/>
  <c r="AG378" i="13"/>
  <c r="AG379" i="13"/>
  <c r="AG380" i="13"/>
  <c r="AG381" i="13"/>
  <c r="AG382" i="13"/>
  <c r="AG383" i="13"/>
  <c r="AG384" i="13"/>
  <c r="AG385" i="13"/>
  <c r="AG386" i="13"/>
  <c r="AG387" i="13"/>
  <c r="BK387" i="13" a="1"/>
  <c r="BK387" i="13"/>
  <c r="BJ387" i="13"/>
  <c r="AB371" i="13"/>
  <c r="AB372" i="13"/>
  <c r="AB373" i="13"/>
  <c r="AB374" i="13"/>
  <c r="AB375" i="13"/>
  <c r="AB376" i="13"/>
  <c r="AB377" i="13"/>
  <c r="AB378" i="13"/>
  <c r="AB379" i="13"/>
  <c r="AB380" i="13"/>
  <c r="AB381" i="13"/>
  <c r="AB382" i="13"/>
  <c r="AB383" i="13"/>
  <c r="AB384" i="13"/>
  <c r="AB385" i="13"/>
  <c r="AB386" i="13"/>
  <c r="AB387" i="13"/>
  <c r="BH387" i="13" a="1"/>
  <c r="BH387" i="13"/>
  <c r="BG387" i="13"/>
  <c r="W371" i="13"/>
  <c r="W372" i="13"/>
  <c r="W373" i="13"/>
  <c r="W374" i="13"/>
  <c r="W375" i="13"/>
  <c r="W376" i="13"/>
  <c r="W377" i="13"/>
  <c r="W378" i="13"/>
  <c r="W379" i="13"/>
  <c r="W380" i="13"/>
  <c r="W381" i="13"/>
  <c r="W382" i="13"/>
  <c r="W383" i="13"/>
  <c r="W384" i="13"/>
  <c r="W385" i="13"/>
  <c r="W386" i="13"/>
  <c r="W387" i="13"/>
  <c r="BE387" i="13" a="1"/>
  <c r="BE387" i="13"/>
  <c r="BD387" i="13"/>
  <c r="BC387" i="13" a="1"/>
  <c r="BC387" i="13"/>
  <c r="BB387" i="13"/>
  <c r="AY387" i="13" a="1"/>
  <c r="AY387" i="13"/>
  <c r="AX387" i="13"/>
  <c r="AW387" i="13" a="1"/>
  <c r="AW387" i="13"/>
  <c r="AV387" i="13"/>
  <c r="AU387" i="13" a="1"/>
  <c r="AU387" i="13"/>
  <c r="AT387" i="13"/>
  <c r="AS387" i="13" a="1"/>
  <c r="AS387" i="13"/>
  <c r="AR387" i="13"/>
  <c r="AQ387" i="13" a="1"/>
  <c r="AQ387" i="13"/>
  <c r="AP387" i="13"/>
  <c r="AO387" i="13" a="1"/>
  <c r="AO387" i="13"/>
  <c r="AN387" i="13"/>
  <c r="BN386" i="13" a="1"/>
  <c r="BN386" i="13"/>
  <c r="BM386" i="13"/>
  <c r="BK386" i="13" a="1"/>
  <c r="BK386" i="13"/>
  <c r="BJ386" i="13"/>
  <c r="BH386" i="13" a="1"/>
  <c r="BH386" i="13"/>
  <c r="BG386" i="13"/>
  <c r="BE386" i="13" a="1"/>
  <c r="BE386" i="13"/>
  <c r="BD386" i="13"/>
  <c r="BC386" i="13" a="1"/>
  <c r="BC386" i="13"/>
  <c r="BB386" i="13"/>
  <c r="AY386" i="13" a="1"/>
  <c r="AY386" i="13"/>
  <c r="AX386" i="13"/>
  <c r="AW386" i="13" a="1"/>
  <c r="AW386" i="13"/>
  <c r="AV386" i="13"/>
  <c r="AU386" i="13" a="1"/>
  <c r="AU386" i="13"/>
  <c r="AT386" i="13"/>
  <c r="AS386" i="13" a="1"/>
  <c r="AS386" i="13"/>
  <c r="AR386" i="13"/>
  <c r="AQ386" i="13" a="1"/>
  <c r="AQ386" i="13"/>
  <c r="AP386" i="13"/>
  <c r="AO386" i="13" a="1"/>
  <c r="AO386" i="13"/>
  <c r="AN386" i="13"/>
  <c r="AL357" i="13"/>
  <c r="AL358" i="13"/>
  <c r="AL359" i="13"/>
  <c r="AL360" i="13"/>
  <c r="AL361" i="13"/>
  <c r="AL362" i="13"/>
  <c r="AL363" i="13"/>
  <c r="AL364" i="13"/>
  <c r="AL365" i="13"/>
  <c r="AL366" i="13"/>
  <c r="AL367" i="13"/>
  <c r="AL368" i="13"/>
  <c r="AL369" i="13"/>
  <c r="AL370" i="13"/>
  <c r="BN370" i="13" a="1"/>
  <c r="BN370" i="13"/>
  <c r="BM370" i="13"/>
  <c r="AG357" i="13"/>
  <c r="AG358" i="13"/>
  <c r="AG359" i="13"/>
  <c r="AG360" i="13"/>
  <c r="AG361" i="13"/>
  <c r="AG362" i="13"/>
  <c r="AG363" i="13"/>
  <c r="AG364" i="13"/>
  <c r="AG365" i="13"/>
  <c r="AG366" i="13"/>
  <c r="AG367" i="13"/>
  <c r="AG368" i="13"/>
  <c r="AG369" i="13"/>
  <c r="AG370" i="13"/>
  <c r="BK370" i="13" a="1"/>
  <c r="BK370" i="13"/>
  <c r="BJ370" i="13"/>
  <c r="AB357" i="13"/>
  <c r="AB358" i="13"/>
  <c r="AB359" i="13"/>
  <c r="AB360" i="13"/>
  <c r="AB361" i="13"/>
  <c r="AB362" i="13"/>
  <c r="AB363" i="13"/>
  <c r="AB364" i="13"/>
  <c r="AB365" i="13"/>
  <c r="AB366" i="13"/>
  <c r="AB367" i="13"/>
  <c r="AB368" i="13"/>
  <c r="AB369" i="13"/>
  <c r="AB370" i="13"/>
  <c r="BH370" i="13" a="1"/>
  <c r="BH370" i="13"/>
  <c r="BG370" i="13"/>
  <c r="W357" i="13"/>
  <c r="W358" i="13"/>
  <c r="W359" i="13"/>
  <c r="W360" i="13"/>
  <c r="W361" i="13"/>
  <c r="W362" i="13"/>
  <c r="W363" i="13"/>
  <c r="W364" i="13"/>
  <c r="W365" i="13"/>
  <c r="W366" i="13"/>
  <c r="W367" i="13"/>
  <c r="W368" i="13"/>
  <c r="W369" i="13"/>
  <c r="W370" i="13"/>
  <c r="BE370" i="13" a="1"/>
  <c r="BE370" i="13"/>
  <c r="BD370" i="13"/>
  <c r="BC370" i="13" a="1"/>
  <c r="BC370" i="13"/>
  <c r="BB370" i="13"/>
  <c r="AY370" i="13" a="1"/>
  <c r="AY370" i="13"/>
  <c r="AX370" i="13"/>
  <c r="AW370" i="13" a="1"/>
  <c r="AW370" i="13"/>
  <c r="AV370" i="13"/>
  <c r="AU370" i="13" a="1"/>
  <c r="AU370" i="13"/>
  <c r="AT370" i="13"/>
  <c r="AS370" i="13" a="1"/>
  <c r="AS370" i="13"/>
  <c r="AR370" i="13"/>
  <c r="AQ370" i="13" a="1"/>
  <c r="AQ370" i="13"/>
  <c r="AP370" i="13"/>
  <c r="AO370" i="13" a="1"/>
  <c r="AO370" i="13"/>
  <c r="AN370" i="13"/>
  <c r="BN369" i="13" a="1"/>
  <c r="BN369" i="13"/>
  <c r="BM369" i="13"/>
  <c r="BK369" i="13" a="1"/>
  <c r="BK369" i="13"/>
  <c r="BJ369" i="13"/>
  <c r="BH369" i="13" a="1"/>
  <c r="BH369" i="13"/>
  <c r="BG369" i="13"/>
  <c r="BE369" i="13" a="1"/>
  <c r="BE369" i="13"/>
  <c r="BD369" i="13"/>
  <c r="BC369" i="13" a="1"/>
  <c r="BC369" i="13"/>
  <c r="BB369" i="13"/>
  <c r="AY369" i="13" a="1"/>
  <c r="AY369" i="13"/>
  <c r="AX369" i="13"/>
  <c r="AW369" i="13" a="1"/>
  <c r="AW369" i="13"/>
  <c r="AV369" i="13"/>
  <c r="AU369" i="13" a="1"/>
  <c r="AU369" i="13"/>
  <c r="AT369" i="13"/>
  <c r="AS369" i="13" a="1"/>
  <c r="AS369" i="13"/>
  <c r="AR369" i="13"/>
  <c r="AQ369" i="13" a="1"/>
  <c r="AQ369" i="13"/>
  <c r="AP369" i="13"/>
  <c r="AO369" i="13" a="1"/>
  <c r="AO369" i="13"/>
  <c r="AN369" i="13"/>
  <c r="AL356" i="13"/>
  <c r="BN356" i="13"/>
  <c r="BM356" i="13"/>
  <c r="AG356" i="13"/>
  <c r="BK356" i="13"/>
  <c r="BJ356" i="13"/>
  <c r="AB356" i="13"/>
  <c r="BH356" i="13"/>
  <c r="BG356" i="13"/>
  <c r="W356" i="13"/>
  <c r="BE356" i="13"/>
  <c r="BD356" i="13"/>
  <c r="BC356" i="13"/>
  <c r="BB356" i="13"/>
  <c r="AY356" i="13"/>
  <c r="AX356" i="13"/>
  <c r="AW356" i="13"/>
  <c r="AV356" i="13"/>
  <c r="AU356" i="13"/>
  <c r="AT356" i="13"/>
  <c r="AS356" i="13"/>
  <c r="AR356" i="13"/>
  <c r="AQ356" i="13"/>
  <c r="AP356" i="13"/>
  <c r="AO356" i="13"/>
  <c r="AN356" i="13"/>
  <c r="AL348" i="13"/>
  <c r="AL349" i="13"/>
  <c r="AL350" i="13"/>
  <c r="AL351" i="13"/>
  <c r="AL352" i="13"/>
  <c r="AL353" i="13"/>
  <c r="AL354" i="13"/>
  <c r="AL355" i="13"/>
  <c r="BN355" i="13" a="1"/>
  <c r="BN355" i="13"/>
  <c r="BM355" i="13"/>
  <c r="AG348" i="13"/>
  <c r="AG349" i="13"/>
  <c r="AG350" i="13"/>
  <c r="AG351" i="13"/>
  <c r="AG352" i="13"/>
  <c r="AG353" i="13"/>
  <c r="AG354" i="13"/>
  <c r="AG355" i="13"/>
  <c r="BK355" i="13" a="1"/>
  <c r="BK355" i="13"/>
  <c r="BJ355" i="13"/>
  <c r="AB348" i="13"/>
  <c r="AB349" i="13"/>
  <c r="AB350" i="13"/>
  <c r="AB351" i="13"/>
  <c r="AB352" i="13"/>
  <c r="AB353" i="13"/>
  <c r="AB354" i="13"/>
  <c r="AB355" i="13"/>
  <c r="BH355" i="13" a="1"/>
  <c r="BH355" i="13"/>
  <c r="BG355" i="13"/>
  <c r="W348" i="13"/>
  <c r="W349" i="13"/>
  <c r="W350" i="13"/>
  <c r="W351" i="13"/>
  <c r="W352" i="13"/>
  <c r="W353" i="13"/>
  <c r="W354" i="13"/>
  <c r="W355" i="13"/>
  <c r="BE355" i="13" a="1"/>
  <c r="BE355" i="13"/>
  <c r="BD355" i="13"/>
  <c r="BC355" i="13" a="1"/>
  <c r="BC355" i="13"/>
  <c r="BB355" i="13"/>
  <c r="AY355" i="13" a="1"/>
  <c r="AY355" i="13"/>
  <c r="AX355" i="13"/>
  <c r="AW355" i="13" a="1"/>
  <c r="AW355" i="13"/>
  <c r="AV355" i="13"/>
  <c r="AU355" i="13" a="1"/>
  <c r="AU355" i="13"/>
  <c r="AT355" i="13"/>
  <c r="AS355" i="13" a="1"/>
  <c r="AS355" i="13"/>
  <c r="AR355" i="13"/>
  <c r="AQ355" i="13" a="1"/>
  <c r="AQ355" i="13"/>
  <c r="AP355" i="13"/>
  <c r="AO355" i="13" a="1"/>
  <c r="AO355" i="13"/>
  <c r="AN355" i="13"/>
  <c r="BN354" i="13" a="1"/>
  <c r="BN354" i="13"/>
  <c r="BM354" i="13"/>
  <c r="BK354" i="13" a="1"/>
  <c r="BK354" i="13"/>
  <c r="BJ354" i="13"/>
  <c r="BH354" i="13" a="1"/>
  <c r="BH354" i="13"/>
  <c r="BG354" i="13"/>
  <c r="BE354" i="13" a="1"/>
  <c r="BE354" i="13"/>
  <c r="BD354" i="13"/>
  <c r="BC354" i="13" a="1"/>
  <c r="BC354" i="13"/>
  <c r="BB354" i="13"/>
  <c r="AY354" i="13" a="1"/>
  <c r="AY354" i="13"/>
  <c r="AX354" i="13"/>
  <c r="AW354" i="13" a="1"/>
  <c r="AW354" i="13"/>
  <c r="AV354" i="13"/>
  <c r="AU354" i="13" a="1"/>
  <c r="AU354" i="13"/>
  <c r="AT354" i="13"/>
  <c r="AS354" i="13" a="1"/>
  <c r="AS354" i="13"/>
  <c r="AR354" i="13"/>
  <c r="AQ354" i="13" a="1"/>
  <c r="AQ354" i="13"/>
  <c r="AP354" i="13"/>
  <c r="AO354" i="13" a="1"/>
  <c r="AO354" i="13"/>
  <c r="AN354" i="13"/>
  <c r="AL331" i="13"/>
  <c r="AL332" i="13"/>
  <c r="AL333" i="13"/>
  <c r="AL334" i="13"/>
  <c r="AL335" i="13"/>
  <c r="AL336" i="13"/>
  <c r="AL337" i="13"/>
  <c r="AL338" i="13"/>
  <c r="AL339" i="13"/>
  <c r="AL340" i="13"/>
  <c r="AL341" i="13"/>
  <c r="AL342" i="13"/>
  <c r="AL343" i="13"/>
  <c r="AL344" i="13"/>
  <c r="AL345" i="13"/>
  <c r="AL346" i="13"/>
  <c r="AL347" i="13"/>
  <c r="BN347" i="13" a="1"/>
  <c r="BN347" i="13"/>
  <c r="BM347" i="13"/>
  <c r="AG331" i="13"/>
  <c r="AG332" i="13"/>
  <c r="AG333" i="13"/>
  <c r="AG334" i="13"/>
  <c r="AG335" i="13"/>
  <c r="AG336" i="13"/>
  <c r="AG337" i="13"/>
  <c r="AG338" i="13"/>
  <c r="AG339" i="13"/>
  <c r="AG340" i="13"/>
  <c r="AG341" i="13"/>
  <c r="AG342" i="13"/>
  <c r="AG343" i="13"/>
  <c r="AG344" i="13"/>
  <c r="AG345" i="13"/>
  <c r="AG346" i="13"/>
  <c r="AG347" i="13"/>
  <c r="BK347" i="13" a="1"/>
  <c r="BK347" i="13"/>
  <c r="BJ347" i="13"/>
  <c r="AB331" i="13"/>
  <c r="AB332" i="13"/>
  <c r="AB333" i="13"/>
  <c r="AB334" i="13"/>
  <c r="AB335" i="13"/>
  <c r="AB336" i="13"/>
  <c r="AB337" i="13"/>
  <c r="AB338" i="13"/>
  <c r="AB339" i="13"/>
  <c r="AB340" i="13"/>
  <c r="AB341" i="13"/>
  <c r="AB342" i="13"/>
  <c r="AB343" i="13"/>
  <c r="AB344" i="13"/>
  <c r="AB345" i="13"/>
  <c r="AB346" i="13"/>
  <c r="AB347" i="13"/>
  <c r="BH347" i="13" a="1"/>
  <c r="BH347" i="13"/>
  <c r="BG347" i="13"/>
  <c r="W331" i="13"/>
  <c r="W332" i="13"/>
  <c r="W333" i="13"/>
  <c r="W334" i="13"/>
  <c r="W335" i="13"/>
  <c r="W336" i="13"/>
  <c r="W337" i="13"/>
  <c r="W338" i="13"/>
  <c r="W339" i="13"/>
  <c r="W340" i="13"/>
  <c r="W341" i="13"/>
  <c r="W342" i="13"/>
  <c r="W343" i="13"/>
  <c r="W344" i="13"/>
  <c r="W345" i="13"/>
  <c r="W346" i="13"/>
  <c r="W347" i="13"/>
  <c r="BE347" i="13" a="1"/>
  <c r="BE347" i="13"/>
  <c r="BD347" i="13"/>
  <c r="BC347" i="13" a="1"/>
  <c r="BC347" i="13"/>
  <c r="BB347" i="13"/>
  <c r="AY347" i="13" a="1"/>
  <c r="AY347" i="13"/>
  <c r="AX347" i="13"/>
  <c r="AW347" i="13" a="1"/>
  <c r="AW347" i="13"/>
  <c r="AV347" i="13"/>
  <c r="AU347" i="13" a="1"/>
  <c r="AU347" i="13"/>
  <c r="AT347" i="13"/>
  <c r="AS347" i="13" a="1"/>
  <c r="AS347" i="13"/>
  <c r="AR347" i="13"/>
  <c r="AQ347" i="13" a="1"/>
  <c r="AQ347" i="13"/>
  <c r="AP347" i="13"/>
  <c r="AO347" i="13" a="1"/>
  <c r="AO347" i="13"/>
  <c r="AN347" i="13"/>
  <c r="BN346" i="13" a="1"/>
  <c r="BN346" i="13"/>
  <c r="BM346" i="13"/>
  <c r="BK346" i="13" a="1"/>
  <c r="BK346" i="13"/>
  <c r="BJ346" i="13"/>
  <c r="BH346" i="13" a="1"/>
  <c r="BH346" i="13"/>
  <c r="BG346" i="13"/>
  <c r="BE346" i="13" a="1"/>
  <c r="BE346" i="13"/>
  <c r="BD346" i="13"/>
  <c r="BC346" i="13" a="1"/>
  <c r="BC346" i="13"/>
  <c r="BB346" i="13"/>
  <c r="AY346" i="13" a="1"/>
  <c r="AY346" i="13"/>
  <c r="AX346" i="13"/>
  <c r="AW346" i="13" a="1"/>
  <c r="AW346" i="13"/>
  <c r="AV346" i="13"/>
  <c r="AU346" i="13" a="1"/>
  <c r="AU346" i="13"/>
  <c r="AT346" i="13"/>
  <c r="AS346" i="13" a="1"/>
  <c r="AS346" i="13"/>
  <c r="AR346" i="13"/>
  <c r="AQ346" i="13" a="1"/>
  <c r="AQ346" i="13"/>
  <c r="AP346" i="13"/>
  <c r="AO346" i="13" a="1"/>
  <c r="AO346" i="13"/>
  <c r="AN346" i="13"/>
  <c r="AL313" i="13"/>
  <c r="AL314" i="13"/>
  <c r="AL315" i="13"/>
  <c r="AL316" i="13"/>
  <c r="AL317" i="13"/>
  <c r="AL318" i="13"/>
  <c r="AL319" i="13"/>
  <c r="AL320" i="13"/>
  <c r="AL321" i="13"/>
  <c r="AL322" i="13"/>
  <c r="AL323" i="13"/>
  <c r="AL324" i="13"/>
  <c r="AL325" i="13"/>
  <c r="AL326" i="13"/>
  <c r="AL327" i="13"/>
  <c r="AL328" i="13"/>
  <c r="AL329" i="13"/>
  <c r="AL330" i="13"/>
  <c r="BN330" i="13" a="1"/>
  <c r="BN330" i="13"/>
  <c r="BM330" i="13"/>
  <c r="AG313" i="13"/>
  <c r="AG314" i="13"/>
  <c r="AG315" i="13"/>
  <c r="AG316" i="13"/>
  <c r="AG317" i="13"/>
  <c r="AG318" i="13"/>
  <c r="AG319" i="13"/>
  <c r="AG320" i="13"/>
  <c r="AG321" i="13"/>
  <c r="AG322" i="13"/>
  <c r="AG323" i="13"/>
  <c r="AG324" i="13"/>
  <c r="AG325" i="13"/>
  <c r="AG326" i="13"/>
  <c r="AG327" i="13"/>
  <c r="AG328" i="13"/>
  <c r="AG329" i="13"/>
  <c r="AG330" i="13"/>
  <c r="BK330" i="13" a="1"/>
  <c r="BK330" i="13"/>
  <c r="BJ330" i="13"/>
  <c r="AB313" i="13"/>
  <c r="AB314" i="13"/>
  <c r="AB315" i="13"/>
  <c r="AB316" i="13"/>
  <c r="AB317" i="13"/>
  <c r="AB318" i="13"/>
  <c r="AB319" i="13"/>
  <c r="AB320" i="13"/>
  <c r="AB321" i="13"/>
  <c r="AB322" i="13"/>
  <c r="AB323" i="13"/>
  <c r="AB324" i="13"/>
  <c r="AB325" i="13"/>
  <c r="AB326" i="13"/>
  <c r="AB327" i="13"/>
  <c r="AB328" i="13"/>
  <c r="AB329" i="13"/>
  <c r="AB330" i="13"/>
  <c r="BH330" i="13" a="1"/>
  <c r="BH330" i="13"/>
  <c r="BG330" i="13"/>
  <c r="W313" i="13"/>
  <c r="W314" i="13"/>
  <c r="W315" i="13"/>
  <c r="W316" i="13"/>
  <c r="W317" i="13"/>
  <c r="W318" i="13"/>
  <c r="W319" i="13"/>
  <c r="W320" i="13"/>
  <c r="W321" i="13"/>
  <c r="W322" i="13"/>
  <c r="W323" i="13"/>
  <c r="W324" i="13"/>
  <c r="W325" i="13"/>
  <c r="W326" i="13"/>
  <c r="W327" i="13"/>
  <c r="W328" i="13"/>
  <c r="W329" i="13"/>
  <c r="W330" i="13"/>
  <c r="BE330" i="13" a="1"/>
  <c r="BE330" i="13"/>
  <c r="BD330" i="13"/>
  <c r="BC330" i="13" a="1"/>
  <c r="BC330" i="13"/>
  <c r="BB330" i="13"/>
  <c r="AY330" i="13" a="1"/>
  <c r="AY330" i="13"/>
  <c r="AX330" i="13"/>
  <c r="AW330" i="13" a="1"/>
  <c r="AW330" i="13"/>
  <c r="AV330" i="13"/>
  <c r="AU330" i="13" a="1"/>
  <c r="AU330" i="13"/>
  <c r="AT330" i="13"/>
  <c r="AS330" i="13" a="1"/>
  <c r="AS330" i="13"/>
  <c r="AR330" i="13"/>
  <c r="AQ330" i="13" a="1"/>
  <c r="AQ330" i="13"/>
  <c r="AP330" i="13"/>
  <c r="AO330" i="13" a="1"/>
  <c r="AO330" i="13"/>
  <c r="AN330" i="13"/>
  <c r="AL311" i="13"/>
  <c r="AL312" i="13"/>
  <c r="BN312" i="13" a="1"/>
  <c r="BN312" i="13"/>
  <c r="BM312" i="13"/>
  <c r="AG311" i="13"/>
  <c r="AG312" i="13"/>
  <c r="BK312" i="13" a="1"/>
  <c r="BK312" i="13"/>
  <c r="BJ312" i="13"/>
  <c r="AB311" i="13"/>
  <c r="AB312" i="13"/>
  <c r="BH312" i="13" a="1"/>
  <c r="BH312" i="13"/>
  <c r="BG312" i="13"/>
  <c r="W311" i="13"/>
  <c r="W312" i="13"/>
  <c r="BE312" i="13" a="1"/>
  <c r="BE312" i="13"/>
  <c r="BD312" i="13"/>
  <c r="BC312" i="13" a="1"/>
  <c r="BC312" i="13"/>
  <c r="BB312" i="13"/>
  <c r="AY312" i="13" a="1"/>
  <c r="AY312" i="13"/>
  <c r="AX312" i="13"/>
  <c r="AW312" i="13" a="1"/>
  <c r="AW312" i="13"/>
  <c r="AV312" i="13"/>
  <c r="AU312" i="13" a="1"/>
  <c r="AU312" i="13"/>
  <c r="AT312" i="13"/>
  <c r="AS312" i="13" a="1"/>
  <c r="AS312" i="13"/>
  <c r="AR312" i="13"/>
  <c r="AQ312" i="13" a="1"/>
  <c r="AQ312" i="13"/>
  <c r="AP312" i="13"/>
  <c r="AO312" i="13" a="1"/>
  <c r="AO312" i="13"/>
  <c r="AN312" i="13"/>
  <c r="AL301" i="13"/>
  <c r="AL302" i="13"/>
  <c r="AL303" i="13"/>
  <c r="AL304" i="13"/>
  <c r="AL305" i="13"/>
  <c r="AL306" i="13"/>
  <c r="AL307" i="13"/>
  <c r="AL308" i="13"/>
  <c r="AL309" i="13"/>
  <c r="AL310" i="13"/>
  <c r="BN310" i="13" a="1"/>
  <c r="BN310" i="13"/>
  <c r="BM310" i="13"/>
  <c r="AG301" i="13"/>
  <c r="AG302" i="13"/>
  <c r="AG303" i="13"/>
  <c r="AG304" i="13"/>
  <c r="AG305" i="13"/>
  <c r="AG306" i="13"/>
  <c r="AG307" i="13"/>
  <c r="AG308" i="13"/>
  <c r="AG309" i="13"/>
  <c r="AG310" i="13"/>
  <c r="BK310" i="13" a="1"/>
  <c r="BK310" i="13"/>
  <c r="BJ310" i="13"/>
  <c r="AB301" i="13"/>
  <c r="AB302" i="13"/>
  <c r="AB303" i="13"/>
  <c r="AB304" i="13"/>
  <c r="AB305" i="13"/>
  <c r="AB306" i="13"/>
  <c r="AB307" i="13"/>
  <c r="AB308" i="13"/>
  <c r="AB309" i="13"/>
  <c r="AB310" i="13"/>
  <c r="BH310" i="13" a="1"/>
  <c r="BH310" i="13"/>
  <c r="BG310" i="13"/>
  <c r="W301" i="13"/>
  <c r="W302" i="13"/>
  <c r="W303" i="13"/>
  <c r="W304" i="13"/>
  <c r="W305" i="13"/>
  <c r="W306" i="13"/>
  <c r="W307" i="13"/>
  <c r="W308" i="13"/>
  <c r="W309" i="13"/>
  <c r="W310" i="13"/>
  <c r="BE310" i="13" a="1"/>
  <c r="BE310" i="13"/>
  <c r="BD310" i="13"/>
  <c r="BC310" i="13" a="1"/>
  <c r="BC310" i="13"/>
  <c r="BB310" i="13"/>
  <c r="AY310" i="13" a="1"/>
  <c r="AY310" i="13"/>
  <c r="AX310" i="13"/>
  <c r="AW310" i="13" a="1"/>
  <c r="AW310" i="13"/>
  <c r="AV310" i="13"/>
  <c r="AU310" i="13" a="1"/>
  <c r="AU310" i="13"/>
  <c r="AT310" i="13"/>
  <c r="AS310" i="13" a="1"/>
  <c r="AS310" i="13"/>
  <c r="AR310" i="13"/>
  <c r="AQ310" i="13" a="1"/>
  <c r="AQ310" i="13"/>
  <c r="AP310" i="13"/>
  <c r="AO310" i="13" a="1"/>
  <c r="AO310" i="13"/>
  <c r="AN310" i="13"/>
  <c r="AL300" i="13"/>
  <c r="BN300" i="13"/>
  <c r="BM300" i="13"/>
  <c r="AG300" i="13"/>
  <c r="BK300" i="13"/>
  <c r="BJ300" i="13"/>
  <c r="AB300" i="13"/>
  <c r="BH300" i="13"/>
  <c r="BG300" i="13"/>
  <c r="W300" i="13"/>
  <c r="BE300" i="13"/>
  <c r="BD300" i="13"/>
  <c r="BC300" i="13"/>
  <c r="BB300" i="13"/>
  <c r="AY300" i="13"/>
  <c r="AX300" i="13"/>
  <c r="AW300" i="13"/>
  <c r="AV300" i="13"/>
  <c r="AU300" i="13"/>
  <c r="AT300" i="13"/>
  <c r="AS300" i="13"/>
  <c r="AR300" i="13"/>
  <c r="AQ300" i="13"/>
  <c r="AP300" i="13"/>
  <c r="AO300" i="13"/>
  <c r="AN300" i="13"/>
  <c r="AL299" i="13"/>
  <c r="BN299" i="13"/>
  <c r="BM299" i="13"/>
  <c r="AG299" i="13"/>
  <c r="BK299" i="13"/>
  <c r="BJ299" i="13"/>
  <c r="AB299" i="13"/>
  <c r="BH299" i="13"/>
  <c r="BG299" i="13"/>
  <c r="W299" i="13"/>
  <c r="BE299" i="13"/>
  <c r="BD299" i="13"/>
  <c r="BC299" i="13"/>
  <c r="BB299" i="13"/>
  <c r="AY299" i="13"/>
  <c r="AX299" i="13"/>
  <c r="AW299" i="13"/>
  <c r="AV299" i="13"/>
  <c r="AU299" i="13"/>
  <c r="AT299" i="13"/>
  <c r="AS299" i="13"/>
  <c r="AR299" i="13"/>
  <c r="AQ299" i="13"/>
  <c r="AP299" i="13"/>
  <c r="AO299" i="13"/>
  <c r="AN299" i="13"/>
  <c r="AL298" i="13"/>
  <c r="BN298" i="13"/>
  <c r="BM298" i="13"/>
  <c r="AG298" i="13"/>
  <c r="BK298" i="13"/>
  <c r="BJ298" i="13"/>
  <c r="AB298" i="13"/>
  <c r="BH298" i="13"/>
  <c r="BG298" i="13"/>
  <c r="W298" i="13"/>
  <c r="BE298" i="13"/>
  <c r="BD298" i="13"/>
  <c r="BC298" i="13"/>
  <c r="BB298" i="13"/>
  <c r="AY298" i="13"/>
  <c r="AX298" i="13"/>
  <c r="AW298" i="13"/>
  <c r="AV298" i="13"/>
  <c r="AU298" i="13"/>
  <c r="AT298" i="13"/>
  <c r="AS298" i="13"/>
  <c r="AR298" i="13"/>
  <c r="AQ298" i="13"/>
  <c r="AP298" i="13"/>
  <c r="AO298" i="13"/>
  <c r="AN298" i="13"/>
  <c r="AL293" i="13"/>
  <c r="AL294" i="13"/>
  <c r="AL295" i="13"/>
  <c r="AL296" i="13"/>
  <c r="AL297" i="13"/>
  <c r="BN297" i="13" a="1"/>
  <c r="BN297" i="13"/>
  <c r="BM297" i="13"/>
  <c r="AG293" i="13"/>
  <c r="AG294" i="13"/>
  <c r="AG295" i="13"/>
  <c r="AG296" i="13"/>
  <c r="AG297" i="13"/>
  <c r="BK297" i="13" a="1"/>
  <c r="BK297" i="13"/>
  <c r="BJ297" i="13"/>
  <c r="AB293" i="13"/>
  <c r="AB294" i="13"/>
  <c r="AB295" i="13"/>
  <c r="AB296" i="13"/>
  <c r="AB297" i="13"/>
  <c r="BH297" i="13" a="1"/>
  <c r="BH297" i="13"/>
  <c r="BG297" i="13"/>
  <c r="W293" i="13"/>
  <c r="W294" i="13"/>
  <c r="W295" i="13"/>
  <c r="W296" i="13"/>
  <c r="W297" i="13"/>
  <c r="BE297" i="13" a="1"/>
  <c r="BE297" i="13"/>
  <c r="BD297" i="13"/>
  <c r="BC297" i="13" a="1"/>
  <c r="BC297" i="13"/>
  <c r="BB297" i="13"/>
  <c r="AY297" i="13" a="1"/>
  <c r="AY297" i="13"/>
  <c r="AX297" i="13"/>
  <c r="AW297" i="13" a="1"/>
  <c r="AW297" i="13"/>
  <c r="AV297" i="13"/>
  <c r="AU297" i="13" a="1"/>
  <c r="AU297" i="13"/>
  <c r="AT297" i="13"/>
  <c r="AS297" i="13" a="1"/>
  <c r="AS297" i="13"/>
  <c r="AR297" i="13"/>
  <c r="AQ297" i="13" a="1"/>
  <c r="AQ297" i="13"/>
  <c r="AP297" i="13"/>
  <c r="AO297" i="13" a="1"/>
  <c r="AO297" i="13"/>
  <c r="AN297" i="13"/>
  <c r="AL290" i="13"/>
  <c r="AL291" i="13"/>
  <c r="AL292" i="13"/>
  <c r="BN292" i="13" a="1"/>
  <c r="BN292" i="13"/>
  <c r="BM292" i="13"/>
  <c r="AG290" i="13"/>
  <c r="AG291" i="13"/>
  <c r="AG292" i="13"/>
  <c r="BK292" i="13" a="1"/>
  <c r="BK292" i="13"/>
  <c r="BJ292" i="13"/>
  <c r="AB290" i="13"/>
  <c r="AB291" i="13"/>
  <c r="AB292" i="13"/>
  <c r="BH292" i="13" a="1"/>
  <c r="BH292" i="13"/>
  <c r="BG292" i="13"/>
  <c r="W290" i="13"/>
  <c r="W291" i="13"/>
  <c r="W292" i="13"/>
  <c r="BE292" i="13" a="1"/>
  <c r="BE292" i="13"/>
  <c r="BD292" i="13"/>
  <c r="BC292" i="13" a="1"/>
  <c r="BC292" i="13"/>
  <c r="BB292" i="13"/>
  <c r="AY292" i="13" a="1"/>
  <c r="AY292" i="13"/>
  <c r="AX292" i="13"/>
  <c r="AW292" i="13" a="1"/>
  <c r="AW292" i="13"/>
  <c r="AV292" i="13"/>
  <c r="AU292" i="13" a="1"/>
  <c r="AU292" i="13"/>
  <c r="AT292" i="13"/>
  <c r="AS292" i="13" a="1"/>
  <c r="AS292" i="13"/>
  <c r="AR292" i="13"/>
  <c r="AQ292" i="13" a="1"/>
  <c r="AQ292" i="13"/>
  <c r="AP292" i="13"/>
  <c r="AO292" i="13" a="1"/>
  <c r="AO292" i="13"/>
  <c r="AN292" i="13"/>
  <c r="AL284" i="13"/>
  <c r="AL285" i="13"/>
  <c r="AL286" i="13"/>
  <c r="AL287" i="13"/>
  <c r="AL288" i="13"/>
  <c r="AL289" i="13"/>
  <c r="BN289" i="13" a="1"/>
  <c r="BN289" i="13"/>
  <c r="BM289" i="13"/>
  <c r="AG284" i="13"/>
  <c r="AG285" i="13"/>
  <c r="AG286" i="13"/>
  <c r="AG287" i="13"/>
  <c r="AG288" i="13"/>
  <c r="AG289" i="13"/>
  <c r="BK289" i="13" a="1"/>
  <c r="BK289" i="13"/>
  <c r="BJ289" i="13"/>
  <c r="AB284" i="13"/>
  <c r="AB285" i="13"/>
  <c r="AB286" i="13"/>
  <c r="AB287" i="13"/>
  <c r="AB288" i="13"/>
  <c r="AB289" i="13"/>
  <c r="BH289" i="13" a="1"/>
  <c r="BH289" i="13"/>
  <c r="BG289" i="13"/>
  <c r="W284" i="13"/>
  <c r="W285" i="13"/>
  <c r="W286" i="13"/>
  <c r="W287" i="13"/>
  <c r="W288" i="13"/>
  <c r="W289" i="13"/>
  <c r="BE289" i="13" a="1"/>
  <c r="BE289" i="13"/>
  <c r="BD289" i="13"/>
  <c r="BC289" i="13" a="1"/>
  <c r="BC289" i="13"/>
  <c r="BB289" i="13"/>
  <c r="AY289" i="13" a="1"/>
  <c r="AY289" i="13"/>
  <c r="AX289" i="13"/>
  <c r="AW289" i="13" a="1"/>
  <c r="AW289" i="13"/>
  <c r="AV289" i="13"/>
  <c r="AU289" i="13" a="1"/>
  <c r="AU289" i="13"/>
  <c r="AT289" i="13"/>
  <c r="AS289" i="13" a="1"/>
  <c r="AS289" i="13"/>
  <c r="AR289" i="13"/>
  <c r="AQ289" i="13" a="1"/>
  <c r="AQ289" i="13"/>
  <c r="AP289" i="13"/>
  <c r="AO289" i="13" a="1"/>
  <c r="AO289" i="13"/>
  <c r="AN289" i="13"/>
  <c r="BN288" i="13" a="1"/>
  <c r="BN288" i="13"/>
  <c r="BM288" i="13"/>
  <c r="BK288" i="13" a="1"/>
  <c r="BK288" i="13"/>
  <c r="BJ288" i="13"/>
  <c r="BH288" i="13" a="1"/>
  <c r="BH288" i="13"/>
  <c r="BG288" i="13"/>
  <c r="BE288" i="13" a="1"/>
  <c r="BE288" i="13"/>
  <c r="BD288" i="13"/>
  <c r="BC288" i="13" a="1"/>
  <c r="BC288" i="13"/>
  <c r="BB288" i="13"/>
  <c r="AY288" i="13" a="1"/>
  <c r="AY288" i="13"/>
  <c r="AX288" i="13"/>
  <c r="AW288" i="13" a="1"/>
  <c r="AW288" i="13"/>
  <c r="AV288" i="13"/>
  <c r="AU288" i="13" a="1"/>
  <c r="AU288" i="13"/>
  <c r="AT288" i="13"/>
  <c r="AS288" i="13" a="1"/>
  <c r="AS288" i="13"/>
  <c r="AR288" i="13"/>
  <c r="AQ288" i="13" a="1"/>
  <c r="AQ288" i="13"/>
  <c r="AP288" i="13"/>
  <c r="AO288" i="13" a="1"/>
  <c r="AO288" i="13"/>
  <c r="AN288" i="13"/>
  <c r="AL280" i="13"/>
  <c r="AL281" i="13"/>
  <c r="AL282" i="13"/>
  <c r="AL283" i="13"/>
  <c r="BN283" i="13" a="1"/>
  <c r="BN283" i="13"/>
  <c r="BM283" i="13"/>
  <c r="AG280" i="13"/>
  <c r="AG281" i="13"/>
  <c r="AG282" i="13"/>
  <c r="AG283" i="13"/>
  <c r="BK283" i="13" a="1"/>
  <c r="BK283" i="13"/>
  <c r="BJ283" i="13"/>
  <c r="AB280" i="13"/>
  <c r="AB281" i="13"/>
  <c r="AB282" i="13"/>
  <c r="AB283" i="13"/>
  <c r="BH283" i="13" a="1"/>
  <c r="BH283" i="13"/>
  <c r="BG283" i="13"/>
  <c r="W280" i="13"/>
  <c r="W281" i="13"/>
  <c r="W282" i="13"/>
  <c r="W283" i="13"/>
  <c r="BE283" i="13" a="1"/>
  <c r="BE283" i="13"/>
  <c r="BD283" i="13"/>
  <c r="BC283" i="13" a="1"/>
  <c r="BC283" i="13"/>
  <c r="BB283" i="13"/>
  <c r="AY283" i="13" a="1"/>
  <c r="AY283" i="13"/>
  <c r="AX283" i="13"/>
  <c r="AW283" i="13" a="1"/>
  <c r="AW283" i="13"/>
  <c r="AV283" i="13"/>
  <c r="AU283" i="13" a="1"/>
  <c r="AU283" i="13"/>
  <c r="AT283" i="13"/>
  <c r="AS283" i="13" a="1"/>
  <c r="AS283" i="13"/>
  <c r="AR283" i="13"/>
  <c r="AQ283" i="13" a="1"/>
  <c r="AQ283" i="13"/>
  <c r="AP283" i="13"/>
  <c r="AO283" i="13" a="1"/>
  <c r="AO283" i="13"/>
  <c r="AN283" i="13"/>
  <c r="BN282" i="13" a="1"/>
  <c r="BN282" i="13"/>
  <c r="BM282" i="13"/>
  <c r="BK282" i="13" a="1"/>
  <c r="BK282" i="13"/>
  <c r="BJ282" i="13"/>
  <c r="BH282" i="13" a="1"/>
  <c r="BH282" i="13"/>
  <c r="BG282" i="13"/>
  <c r="BE282" i="13" a="1"/>
  <c r="BE282" i="13"/>
  <c r="BD282" i="13"/>
  <c r="BC282" i="13" a="1"/>
  <c r="BC282" i="13"/>
  <c r="BB282" i="13"/>
  <c r="AY282" i="13" a="1"/>
  <c r="AY282" i="13"/>
  <c r="AX282" i="13"/>
  <c r="AW282" i="13" a="1"/>
  <c r="AW282" i="13"/>
  <c r="AV282" i="13"/>
  <c r="AU282" i="13" a="1"/>
  <c r="AU282" i="13"/>
  <c r="AT282" i="13"/>
  <c r="AS282" i="13" a="1"/>
  <c r="AS282" i="13"/>
  <c r="AR282" i="13"/>
  <c r="AQ282" i="13" a="1"/>
  <c r="AQ282" i="13"/>
  <c r="AP282" i="13"/>
  <c r="AO282" i="13" a="1"/>
  <c r="AO282" i="13"/>
  <c r="AN282" i="13"/>
  <c r="AL279" i="13"/>
  <c r="BN279" i="13"/>
  <c r="BM279" i="13"/>
  <c r="AG279" i="13"/>
  <c r="BK279" i="13"/>
  <c r="BJ279" i="13"/>
  <c r="AB279" i="13"/>
  <c r="BH279" i="13"/>
  <c r="BG279" i="13"/>
  <c r="W279" i="13"/>
  <c r="BE279" i="13"/>
  <c r="BD279" i="13"/>
  <c r="BC279" i="13"/>
  <c r="BB279" i="13"/>
  <c r="AY279" i="13"/>
  <c r="AX279" i="13"/>
  <c r="AW279" i="13"/>
  <c r="AV279" i="13"/>
  <c r="AU279" i="13"/>
  <c r="AT279" i="13"/>
  <c r="AS279" i="13"/>
  <c r="AR279" i="13"/>
  <c r="AQ279" i="13"/>
  <c r="AP279" i="13"/>
  <c r="AO279" i="13"/>
  <c r="AN279" i="13"/>
  <c r="AL271" i="13"/>
  <c r="AL272" i="13"/>
  <c r="AL273" i="13"/>
  <c r="AL274" i="13"/>
  <c r="AL275" i="13"/>
  <c r="AL276" i="13"/>
  <c r="AL277" i="13"/>
  <c r="AL278" i="13"/>
  <c r="BN278" i="13" a="1"/>
  <c r="BN278" i="13"/>
  <c r="BM278" i="13"/>
  <c r="AG271" i="13"/>
  <c r="AG272" i="13"/>
  <c r="AG273" i="13"/>
  <c r="AG274" i="13"/>
  <c r="AG275" i="13"/>
  <c r="AG276" i="13"/>
  <c r="AG277" i="13"/>
  <c r="AG278" i="13"/>
  <c r="BK278" i="13" a="1"/>
  <c r="BK278" i="13"/>
  <c r="BJ278" i="13"/>
  <c r="AB271" i="13"/>
  <c r="AB272" i="13"/>
  <c r="AB273" i="13"/>
  <c r="AB274" i="13"/>
  <c r="AB275" i="13"/>
  <c r="AB276" i="13"/>
  <c r="AB277" i="13"/>
  <c r="AB278" i="13"/>
  <c r="BH278" i="13" a="1"/>
  <c r="BH278" i="13"/>
  <c r="BG278" i="13"/>
  <c r="W271" i="13"/>
  <c r="W272" i="13"/>
  <c r="W273" i="13"/>
  <c r="W274" i="13"/>
  <c r="W275" i="13"/>
  <c r="W276" i="13"/>
  <c r="W277" i="13"/>
  <c r="W278" i="13"/>
  <c r="BE278" i="13" a="1"/>
  <c r="BE278" i="13"/>
  <c r="BD278" i="13"/>
  <c r="BC278" i="13" a="1"/>
  <c r="BC278" i="13"/>
  <c r="BB278" i="13"/>
  <c r="AY278" i="13" a="1"/>
  <c r="AY278" i="13"/>
  <c r="AX278" i="13"/>
  <c r="AW278" i="13" a="1"/>
  <c r="AW278" i="13"/>
  <c r="AV278" i="13"/>
  <c r="AU278" i="13" a="1"/>
  <c r="AU278" i="13"/>
  <c r="AT278" i="13"/>
  <c r="AS278" i="13" a="1"/>
  <c r="AS278" i="13"/>
  <c r="AR278" i="13"/>
  <c r="AQ278" i="13" a="1"/>
  <c r="AQ278" i="13"/>
  <c r="AP278" i="13"/>
  <c r="AO278" i="13" a="1"/>
  <c r="AO278" i="13"/>
  <c r="AN278" i="13"/>
  <c r="BN277" i="13" a="1"/>
  <c r="BN277" i="13"/>
  <c r="BM277" i="13"/>
  <c r="BK277" i="13" a="1"/>
  <c r="BK277" i="13"/>
  <c r="BJ277" i="13"/>
  <c r="BH277" i="13" a="1"/>
  <c r="BH277" i="13"/>
  <c r="BG277" i="13"/>
  <c r="BE277" i="13" a="1"/>
  <c r="BE277" i="13"/>
  <c r="BD277" i="13"/>
  <c r="BC277" i="13" a="1"/>
  <c r="BC277" i="13"/>
  <c r="BB277" i="13"/>
  <c r="AY277" i="13" a="1"/>
  <c r="AY277" i="13"/>
  <c r="AX277" i="13"/>
  <c r="AW277" i="13" a="1"/>
  <c r="AW277" i="13"/>
  <c r="AV277" i="13"/>
  <c r="AU277" i="13" a="1"/>
  <c r="AU277" i="13"/>
  <c r="AT277" i="13"/>
  <c r="AS277" i="13" a="1"/>
  <c r="AS277" i="13"/>
  <c r="AR277" i="13"/>
  <c r="AQ277" i="13" a="1"/>
  <c r="AQ277" i="13"/>
  <c r="AP277" i="13"/>
  <c r="AO277" i="13" a="1"/>
  <c r="AO277" i="13"/>
  <c r="AN277" i="13"/>
  <c r="AL246" i="13"/>
  <c r="AL247" i="13"/>
  <c r="AL248" i="13"/>
  <c r="AL249" i="13"/>
  <c r="AL250" i="13"/>
  <c r="AL251" i="13"/>
  <c r="AL252" i="13"/>
  <c r="AL253" i="13"/>
  <c r="AL254" i="13"/>
  <c r="AL255" i="13"/>
  <c r="AL256" i="13"/>
  <c r="AL257" i="13"/>
  <c r="AL258" i="13"/>
  <c r="AL259" i="13"/>
  <c r="AL260" i="13"/>
  <c r="AL261" i="13"/>
  <c r="AL262" i="13"/>
  <c r="AL263" i="13"/>
  <c r="AL264" i="13"/>
  <c r="AL265" i="13"/>
  <c r="AL266" i="13"/>
  <c r="AL267" i="13"/>
  <c r="AL268" i="13"/>
  <c r="AL269" i="13"/>
  <c r="AL270" i="13"/>
  <c r="BN270" i="13" a="1"/>
  <c r="BN270" i="13"/>
  <c r="BM270" i="13"/>
  <c r="AG246" i="13"/>
  <c r="AG247" i="13"/>
  <c r="AG248" i="13"/>
  <c r="AG249" i="13"/>
  <c r="AG250" i="13"/>
  <c r="AG251" i="13"/>
  <c r="AG252" i="13"/>
  <c r="AG253" i="13"/>
  <c r="AG254" i="13"/>
  <c r="AG255" i="13"/>
  <c r="AG256" i="13"/>
  <c r="AG257" i="13"/>
  <c r="AG258" i="13"/>
  <c r="AG259" i="13"/>
  <c r="AG260" i="13"/>
  <c r="AG261" i="13"/>
  <c r="AG262" i="13"/>
  <c r="AG263" i="13"/>
  <c r="AG264" i="13"/>
  <c r="AG265" i="13"/>
  <c r="AG266" i="13"/>
  <c r="AG267" i="13"/>
  <c r="AG268" i="13"/>
  <c r="AG269" i="13"/>
  <c r="AG270" i="13"/>
  <c r="BK270" i="13" a="1"/>
  <c r="BK270" i="13"/>
  <c r="BJ270" i="13"/>
  <c r="AB246" i="13"/>
  <c r="AB247" i="13"/>
  <c r="AB248" i="13"/>
  <c r="AB249" i="13"/>
  <c r="AB250" i="13"/>
  <c r="AB251" i="13"/>
  <c r="AB252" i="13"/>
  <c r="AB253" i="13"/>
  <c r="AB254" i="13"/>
  <c r="AB255" i="13"/>
  <c r="AB256" i="13"/>
  <c r="AB257" i="13"/>
  <c r="AB258" i="13"/>
  <c r="AB259" i="13"/>
  <c r="AB260" i="13"/>
  <c r="AB261" i="13"/>
  <c r="AB262" i="13"/>
  <c r="AB263" i="13"/>
  <c r="AB264" i="13"/>
  <c r="AB265" i="13"/>
  <c r="AB266" i="13"/>
  <c r="AB267" i="13"/>
  <c r="AB268" i="13"/>
  <c r="AB269" i="13"/>
  <c r="AB270" i="13"/>
  <c r="BH270" i="13" a="1"/>
  <c r="BH270" i="13"/>
  <c r="BG270" i="13"/>
  <c r="W246" i="13"/>
  <c r="W247" i="13"/>
  <c r="W248" i="13"/>
  <c r="W249" i="13"/>
  <c r="W250" i="13"/>
  <c r="W251" i="13"/>
  <c r="W252" i="13"/>
  <c r="W253" i="13"/>
  <c r="W254" i="13"/>
  <c r="W255" i="13"/>
  <c r="W256" i="13"/>
  <c r="W257" i="13"/>
  <c r="W258" i="13"/>
  <c r="W259" i="13"/>
  <c r="W260" i="13"/>
  <c r="W261" i="13"/>
  <c r="W262" i="13"/>
  <c r="W263" i="13"/>
  <c r="W264" i="13"/>
  <c r="W265" i="13"/>
  <c r="W266" i="13"/>
  <c r="W267" i="13"/>
  <c r="W268" i="13"/>
  <c r="W269" i="13"/>
  <c r="W270" i="13"/>
  <c r="BE270" i="13" a="1"/>
  <c r="BE270" i="13"/>
  <c r="BD270" i="13"/>
  <c r="BC270" i="13" a="1"/>
  <c r="BC270" i="13"/>
  <c r="BB270" i="13"/>
  <c r="AY270" i="13" a="1"/>
  <c r="AY270" i="13"/>
  <c r="AX270" i="13"/>
  <c r="AW270" i="13" a="1"/>
  <c r="AW270" i="13"/>
  <c r="AV270" i="13"/>
  <c r="AU270" i="13" a="1"/>
  <c r="AU270" i="13"/>
  <c r="AT270" i="13"/>
  <c r="AS270" i="13" a="1"/>
  <c r="AS270" i="13"/>
  <c r="AR270" i="13"/>
  <c r="AQ270" i="13" a="1"/>
  <c r="AQ270" i="13"/>
  <c r="AP270" i="13"/>
  <c r="AO270" i="13" a="1"/>
  <c r="AO270" i="13"/>
  <c r="AN270" i="13"/>
  <c r="BN269" i="13" a="1"/>
  <c r="BN269" i="13"/>
  <c r="BM269" i="13"/>
  <c r="BK269" i="13" a="1"/>
  <c r="BK269" i="13"/>
  <c r="BJ269" i="13"/>
  <c r="BH269" i="13" a="1"/>
  <c r="BH269" i="13"/>
  <c r="BG269" i="13"/>
  <c r="BE269" i="13" a="1"/>
  <c r="BE269" i="13"/>
  <c r="BD269" i="13"/>
  <c r="BC269" i="13" a="1"/>
  <c r="BC269" i="13"/>
  <c r="BB269" i="13"/>
  <c r="AY269" i="13" a="1"/>
  <c r="AY269" i="13"/>
  <c r="AX269" i="13"/>
  <c r="AW269" i="13" a="1"/>
  <c r="AW269" i="13"/>
  <c r="AV269" i="13"/>
  <c r="AU269" i="13" a="1"/>
  <c r="AU269" i="13"/>
  <c r="AT269" i="13"/>
  <c r="AS269" i="13" a="1"/>
  <c r="AS269" i="13"/>
  <c r="AR269" i="13"/>
  <c r="AQ269" i="13" a="1"/>
  <c r="AQ269" i="13"/>
  <c r="AP269" i="13"/>
  <c r="AO269" i="13" a="1"/>
  <c r="AO269" i="13"/>
  <c r="AN269" i="13"/>
  <c r="AL240" i="13"/>
  <c r="AL241" i="13"/>
  <c r="AL242" i="13"/>
  <c r="AL243" i="13"/>
  <c r="AL244" i="13"/>
  <c r="AL245" i="13"/>
  <c r="BN245" i="13" a="1"/>
  <c r="BN245" i="13"/>
  <c r="BM245" i="13"/>
  <c r="AG240" i="13"/>
  <c r="AG241" i="13"/>
  <c r="AG242" i="13"/>
  <c r="AG243" i="13"/>
  <c r="AG244" i="13"/>
  <c r="AG245" i="13"/>
  <c r="BK245" i="13" a="1"/>
  <c r="BK245" i="13"/>
  <c r="BJ245" i="13"/>
  <c r="AB240" i="13"/>
  <c r="AB241" i="13"/>
  <c r="AB242" i="13"/>
  <c r="AB243" i="13"/>
  <c r="AB244" i="13"/>
  <c r="AB245" i="13"/>
  <c r="BH245" i="13" a="1"/>
  <c r="BH245" i="13"/>
  <c r="BG245" i="13"/>
  <c r="W240" i="13"/>
  <c r="W241" i="13"/>
  <c r="W242" i="13"/>
  <c r="W243" i="13"/>
  <c r="W244" i="13"/>
  <c r="W245" i="13"/>
  <c r="BE245" i="13" a="1"/>
  <c r="BE245" i="13"/>
  <c r="BD245" i="13"/>
  <c r="BC245" i="13" a="1"/>
  <c r="BC245" i="13"/>
  <c r="BB245" i="13"/>
  <c r="AY245" i="13" a="1"/>
  <c r="AY245" i="13"/>
  <c r="AX245" i="13"/>
  <c r="AW245" i="13" a="1"/>
  <c r="AW245" i="13"/>
  <c r="AV245" i="13"/>
  <c r="AU245" i="13" a="1"/>
  <c r="AU245" i="13"/>
  <c r="AT245" i="13"/>
  <c r="AS245" i="13" a="1"/>
  <c r="AS245" i="13"/>
  <c r="AR245" i="13"/>
  <c r="AQ245" i="13" a="1"/>
  <c r="AQ245" i="13"/>
  <c r="AP245" i="13"/>
  <c r="AO245" i="13" a="1"/>
  <c r="AO245" i="13"/>
  <c r="AN245" i="13"/>
  <c r="BN244" i="13" a="1"/>
  <c r="BN244" i="13"/>
  <c r="BM244" i="13"/>
  <c r="BK244" i="13" a="1"/>
  <c r="BK244" i="13"/>
  <c r="BJ244" i="13"/>
  <c r="BH244" i="13" a="1"/>
  <c r="BH244" i="13"/>
  <c r="BG244" i="13"/>
  <c r="BE244" i="13" a="1"/>
  <c r="BE244" i="13"/>
  <c r="BD244" i="13"/>
  <c r="BC244" i="13" a="1"/>
  <c r="BC244" i="13"/>
  <c r="BB244" i="13"/>
  <c r="AY244" i="13" a="1"/>
  <c r="AY244" i="13"/>
  <c r="AX244" i="13"/>
  <c r="AW244" i="13" a="1"/>
  <c r="AW244" i="13"/>
  <c r="AV244" i="13"/>
  <c r="AU244" i="13" a="1"/>
  <c r="AU244" i="13"/>
  <c r="AT244" i="13"/>
  <c r="AS244" i="13" a="1"/>
  <c r="AS244" i="13"/>
  <c r="AR244" i="13"/>
  <c r="AQ244" i="13" a="1"/>
  <c r="AQ244" i="13"/>
  <c r="AP244" i="13"/>
  <c r="AO244" i="13" a="1"/>
  <c r="AO244" i="13"/>
  <c r="AN244" i="13"/>
  <c r="AL239" i="13"/>
  <c r="BN239" i="13"/>
  <c r="BM239" i="13"/>
  <c r="AG239" i="13"/>
  <c r="BK239" i="13"/>
  <c r="BJ239" i="13"/>
  <c r="AB239" i="13"/>
  <c r="BH239" i="13"/>
  <c r="BG239" i="13"/>
  <c r="W239" i="13"/>
  <c r="BE239" i="13"/>
  <c r="BD239" i="13"/>
  <c r="BC239" i="13"/>
  <c r="BB239" i="13"/>
  <c r="AY239" i="13"/>
  <c r="AX239" i="13"/>
  <c r="AW239" i="13"/>
  <c r="AV239" i="13"/>
  <c r="AU239" i="13"/>
  <c r="AT239" i="13"/>
  <c r="AS239" i="13"/>
  <c r="AR239" i="13"/>
  <c r="AQ239" i="13"/>
  <c r="AP239" i="13"/>
  <c r="AO239" i="13"/>
  <c r="AN239" i="13"/>
  <c r="AL224" i="13"/>
  <c r="AL225" i="13"/>
  <c r="AL226" i="13"/>
  <c r="AL227" i="13"/>
  <c r="AL228" i="13"/>
  <c r="AL229" i="13"/>
  <c r="AL230" i="13"/>
  <c r="AL231" i="13"/>
  <c r="AL232" i="13"/>
  <c r="AL233" i="13"/>
  <c r="AL234" i="13"/>
  <c r="AL235" i="13"/>
  <c r="AL236" i="13"/>
  <c r="AL237" i="13"/>
  <c r="AL238" i="13"/>
  <c r="BN237" i="13" a="1"/>
  <c r="BN237" i="13"/>
  <c r="BM237" i="13"/>
  <c r="AG224" i="13"/>
  <c r="AG225" i="13"/>
  <c r="AG226" i="13"/>
  <c r="AG227" i="13"/>
  <c r="AG228" i="13"/>
  <c r="AG229" i="13"/>
  <c r="AG230" i="13"/>
  <c r="AG231" i="13"/>
  <c r="AG232" i="13"/>
  <c r="AG233" i="13"/>
  <c r="AG234" i="13"/>
  <c r="AG235" i="13"/>
  <c r="AG236" i="13"/>
  <c r="AG237" i="13"/>
  <c r="AG238" i="13"/>
  <c r="BK237" i="13" a="1"/>
  <c r="BK237" i="13"/>
  <c r="BJ237" i="13"/>
  <c r="AB224" i="13"/>
  <c r="AB225" i="13"/>
  <c r="AB226" i="13"/>
  <c r="AB227" i="13"/>
  <c r="AB228" i="13"/>
  <c r="AB229" i="13"/>
  <c r="AB230" i="13"/>
  <c r="AB231" i="13"/>
  <c r="AB232" i="13"/>
  <c r="AB233" i="13"/>
  <c r="AB234" i="13"/>
  <c r="AB235" i="13"/>
  <c r="AB236" i="13"/>
  <c r="AB237" i="13"/>
  <c r="AB238" i="13"/>
  <c r="BH237" i="13" a="1"/>
  <c r="BH237" i="13"/>
  <c r="BG237" i="13"/>
  <c r="W224" i="13"/>
  <c r="W225" i="13"/>
  <c r="W226" i="13"/>
  <c r="W227" i="13"/>
  <c r="W228" i="13"/>
  <c r="W229" i="13"/>
  <c r="W230" i="13"/>
  <c r="W231" i="13"/>
  <c r="W232" i="13"/>
  <c r="W233" i="13"/>
  <c r="W234" i="13"/>
  <c r="W235" i="13"/>
  <c r="W236" i="13"/>
  <c r="W237" i="13"/>
  <c r="W238" i="13"/>
  <c r="BE237" i="13" a="1"/>
  <c r="BE237" i="13"/>
  <c r="BD237" i="13"/>
  <c r="BC237" i="13" a="1"/>
  <c r="BC237" i="13"/>
  <c r="BB237" i="13"/>
  <c r="AY237" i="13" a="1"/>
  <c r="AY237" i="13"/>
  <c r="AX237" i="13"/>
  <c r="AW237" i="13" a="1"/>
  <c r="AW237" i="13"/>
  <c r="AV237" i="13"/>
  <c r="AU237" i="13" a="1"/>
  <c r="AU237" i="13"/>
  <c r="AT237" i="13"/>
  <c r="AS237" i="13" a="1"/>
  <c r="AS237" i="13"/>
  <c r="AR237" i="13"/>
  <c r="AQ237" i="13" a="1"/>
  <c r="AQ237" i="13"/>
  <c r="AP237" i="13"/>
  <c r="AO237" i="13" a="1"/>
  <c r="AO237" i="13"/>
  <c r="AN237" i="13"/>
  <c r="AL223" i="13"/>
  <c r="BN223" i="13"/>
  <c r="BM223" i="13"/>
  <c r="AG223" i="13"/>
  <c r="BK223" i="13"/>
  <c r="BJ223" i="13"/>
  <c r="AB223" i="13"/>
  <c r="BH223" i="13"/>
  <c r="BG223" i="13"/>
  <c r="W223" i="13"/>
  <c r="BE223" i="13"/>
  <c r="BD223" i="13"/>
  <c r="BC223" i="13"/>
  <c r="BB223" i="13"/>
  <c r="AY223" i="13"/>
  <c r="AX223" i="13"/>
  <c r="AW223" i="13"/>
  <c r="AV223" i="13"/>
  <c r="AU223" i="13"/>
  <c r="AT223" i="13"/>
  <c r="AS223" i="13"/>
  <c r="AR223" i="13"/>
  <c r="AQ223" i="13"/>
  <c r="AP223" i="13"/>
  <c r="AO223" i="13"/>
  <c r="AN223" i="13"/>
  <c r="AL221" i="13"/>
  <c r="AL222" i="13"/>
  <c r="BN222" i="13" a="1"/>
  <c r="BN222" i="13"/>
  <c r="BM222" i="13"/>
  <c r="AG221" i="13"/>
  <c r="AG222" i="13"/>
  <c r="BK222" i="13" a="1"/>
  <c r="BK222" i="13"/>
  <c r="BJ222" i="13"/>
  <c r="AB221" i="13"/>
  <c r="AB222" i="13"/>
  <c r="BH222" i="13" a="1"/>
  <c r="BH222" i="13"/>
  <c r="BG222" i="13"/>
  <c r="W221" i="13"/>
  <c r="W222" i="13"/>
  <c r="BE222" i="13" a="1"/>
  <c r="BE222" i="13"/>
  <c r="BD222" i="13"/>
  <c r="BC222" i="13" a="1"/>
  <c r="BC222" i="13"/>
  <c r="BB222" i="13"/>
  <c r="AY222" i="13" a="1"/>
  <c r="AY222" i="13"/>
  <c r="AX222" i="13"/>
  <c r="AW222" i="13" a="1"/>
  <c r="AW222" i="13"/>
  <c r="AV222" i="13"/>
  <c r="AU222" i="13" a="1"/>
  <c r="AU222" i="13"/>
  <c r="AT222" i="13"/>
  <c r="AS222" i="13" a="1"/>
  <c r="AS222" i="13"/>
  <c r="AR222" i="13"/>
  <c r="AQ222" i="13" a="1"/>
  <c r="AQ222" i="13"/>
  <c r="AP222" i="13"/>
  <c r="AO222" i="13" a="1"/>
  <c r="AO222" i="13"/>
  <c r="AN222" i="13"/>
  <c r="AL218" i="13"/>
  <c r="AL219" i="13"/>
  <c r="AL220" i="13"/>
  <c r="BN220" i="13" a="1"/>
  <c r="BN220" i="13"/>
  <c r="BM220" i="13"/>
  <c r="AG218" i="13"/>
  <c r="AG219" i="13"/>
  <c r="AG220" i="13"/>
  <c r="BK220" i="13" a="1"/>
  <c r="BK220" i="13"/>
  <c r="BJ220" i="13"/>
  <c r="AB218" i="13"/>
  <c r="AB219" i="13"/>
  <c r="AB220" i="13"/>
  <c r="BH220" i="13" a="1"/>
  <c r="BH220" i="13"/>
  <c r="BG220" i="13"/>
  <c r="W218" i="13"/>
  <c r="W219" i="13"/>
  <c r="W220" i="13"/>
  <c r="BE220" i="13" a="1"/>
  <c r="BE220" i="13"/>
  <c r="BD220" i="13"/>
  <c r="BC220" i="13" a="1"/>
  <c r="BC220" i="13"/>
  <c r="BB220" i="13"/>
  <c r="AY220" i="13" a="1"/>
  <c r="AY220" i="13"/>
  <c r="AX220" i="13"/>
  <c r="AW220" i="13" a="1"/>
  <c r="AW220" i="13"/>
  <c r="AV220" i="13"/>
  <c r="AU220" i="13" a="1"/>
  <c r="AU220" i="13"/>
  <c r="AT220" i="13"/>
  <c r="AS220" i="13" a="1"/>
  <c r="AS220" i="13"/>
  <c r="AR220" i="13"/>
  <c r="AQ220" i="13" a="1"/>
  <c r="AQ220" i="13"/>
  <c r="AP220" i="13"/>
  <c r="AO220" i="13" a="1"/>
  <c r="AO220" i="13"/>
  <c r="AN220" i="13"/>
  <c r="AL211" i="13"/>
  <c r="AL212" i="13"/>
  <c r="AL213" i="13"/>
  <c r="AL214" i="13"/>
  <c r="AL215" i="13"/>
  <c r="AL216" i="13"/>
  <c r="AL217" i="13"/>
  <c r="BN218" i="13" a="1"/>
  <c r="BN218" i="13"/>
  <c r="BM218" i="13"/>
  <c r="AG211" i="13"/>
  <c r="AG212" i="13"/>
  <c r="AG213" i="13"/>
  <c r="AG214" i="13"/>
  <c r="AG215" i="13"/>
  <c r="AG216" i="13"/>
  <c r="AG217" i="13"/>
  <c r="BK218" i="13" a="1"/>
  <c r="BK218" i="13"/>
  <c r="BJ218" i="13"/>
  <c r="AB211" i="13"/>
  <c r="AB212" i="13"/>
  <c r="AB213" i="13"/>
  <c r="AB214" i="13"/>
  <c r="AB215" i="13"/>
  <c r="AB216" i="13"/>
  <c r="AB217" i="13"/>
  <c r="BH218" i="13" a="1"/>
  <c r="BH218" i="13"/>
  <c r="BG218" i="13"/>
  <c r="W211" i="13"/>
  <c r="W212" i="13"/>
  <c r="W213" i="13"/>
  <c r="W214" i="13"/>
  <c r="W215" i="13"/>
  <c r="W216" i="13"/>
  <c r="W217" i="13"/>
  <c r="BE218" i="13" a="1"/>
  <c r="BE218" i="13"/>
  <c r="BD218" i="13"/>
  <c r="BC218" i="13" a="1"/>
  <c r="BC218" i="13"/>
  <c r="BB218" i="13"/>
  <c r="AY218" i="13" a="1"/>
  <c r="AY218" i="13"/>
  <c r="AX218" i="13"/>
  <c r="AW218" i="13" a="1"/>
  <c r="AW218" i="13"/>
  <c r="AV218" i="13"/>
  <c r="AU218" i="13" a="1"/>
  <c r="AU218" i="13"/>
  <c r="AT218" i="13"/>
  <c r="AS218" i="13" a="1"/>
  <c r="AS218" i="13"/>
  <c r="AR218" i="13"/>
  <c r="AQ218" i="13" a="1"/>
  <c r="AQ218" i="13"/>
  <c r="AP218" i="13"/>
  <c r="AO218" i="13" a="1"/>
  <c r="AO218" i="13"/>
  <c r="AN218" i="13"/>
  <c r="BN217" i="13" a="1"/>
  <c r="BN217" i="13"/>
  <c r="BM217" i="13"/>
  <c r="BK217" i="13" a="1"/>
  <c r="BK217" i="13"/>
  <c r="BJ217" i="13"/>
  <c r="BH217" i="13" a="1"/>
  <c r="BH217" i="13"/>
  <c r="BG217" i="13"/>
  <c r="BE217" i="13" a="1"/>
  <c r="BE217" i="13"/>
  <c r="BD217" i="13"/>
  <c r="BC217" i="13" a="1"/>
  <c r="BC217" i="13"/>
  <c r="BB217" i="13"/>
  <c r="AY217" i="13" a="1"/>
  <c r="AY217" i="13"/>
  <c r="AX217" i="13"/>
  <c r="AW217" i="13" a="1"/>
  <c r="AW217" i="13"/>
  <c r="AV217" i="13"/>
  <c r="AU217" i="13" a="1"/>
  <c r="AU217" i="13"/>
  <c r="AT217" i="13"/>
  <c r="AS217" i="13" a="1"/>
  <c r="AS217" i="13"/>
  <c r="AR217" i="13"/>
  <c r="AQ217" i="13" a="1"/>
  <c r="AQ217" i="13"/>
  <c r="AP217" i="13"/>
  <c r="AO217" i="13" a="1"/>
  <c r="AO217" i="13"/>
  <c r="AN217" i="13"/>
  <c r="AL196" i="13"/>
  <c r="AL197" i="13"/>
  <c r="AL198" i="13"/>
  <c r="AL199" i="13"/>
  <c r="AL200" i="13"/>
  <c r="AL201" i="13"/>
  <c r="AL202" i="13"/>
  <c r="AL203" i="13"/>
  <c r="AL204" i="13"/>
  <c r="AL205" i="13"/>
  <c r="AL206" i="13"/>
  <c r="AL207" i="13"/>
  <c r="AL208" i="13"/>
  <c r="AL209" i="13"/>
  <c r="AL210" i="13"/>
  <c r="BN211" i="13" a="1"/>
  <c r="BN211" i="13"/>
  <c r="BM211" i="13"/>
  <c r="AG196" i="13"/>
  <c r="AG197" i="13"/>
  <c r="AG198" i="13"/>
  <c r="AG199" i="13"/>
  <c r="AG200" i="13"/>
  <c r="AG201" i="13"/>
  <c r="AG202" i="13"/>
  <c r="AG203" i="13"/>
  <c r="AG204" i="13"/>
  <c r="AG205" i="13"/>
  <c r="AG206" i="13"/>
  <c r="AG207" i="13"/>
  <c r="AG208" i="13"/>
  <c r="AG209" i="13"/>
  <c r="AG210" i="13"/>
  <c r="BK211" i="13" a="1"/>
  <c r="BK211" i="13"/>
  <c r="BJ211" i="13"/>
  <c r="AB196" i="13"/>
  <c r="AB197" i="13"/>
  <c r="AB198" i="13"/>
  <c r="AB199" i="13"/>
  <c r="AB200" i="13"/>
  <c r="AB201" i="13"/>
  <c r="AB202" i="13"/>
  <c r="AB203" i="13"/>
  <c r="AB204" i="13"/>
  <c r="AB205" i="13"/>
  <c r="AB206" i="13"/>
  <c r="AB207" i="13"/>
  <c r="AB208" i="13"/>
  <c r="AB209" i="13"/>
  <c r="AB210" i="13"/>
  <c r="BH211" i="13" a="1"/>
  <c r="BH211" i="13"/>
  <c r="BG211" i="13"/>
  <c r="W196" i="13"/>
  <c r="W197" i="13"/>
  <c r="W198" i="13"/>
  <c r="W199" i="13"/>
  <c r="W200" i="13"/>
  <c r="W201" i="13"/>
  <c r="W202" i="13"/>
  <c r="W203" i="13"/>
  <c r="W204" i="13"/>
  <c r="W205" i="13"/>
  <c r="W206" i="13"/>
  <c r="W207" i="13"/>
  <c r="W208" i="13"/>
  <c r="W209" i="13"/>
  <c r="W210" i="13"/>
  <c r="BE211" i="13" a="1"/>
  <c r="BE211" i="13"/>
  <c r="BD211" i="13"/>
  <c r="BC211" i="13" a="1"/>
  <c r="BC211" i="13"/>
  <c r="BB211" i="13"/>
  <c r="AY211" i="13" a="1"/>
  <c r="AY211" i="13"/>
  <c r="AX211" i="13"/>
  <c r="AW211" i="13" a="1"/>
  <c r="AW211" i="13"/>
  <c r="AV211" i="13"/>
  <c r="AU211" i="13" a="1"/>
  <c r="AU211" i="13"/>
  <c r="AT211" i="13"/>
  <c r="AS211" i="13" a="1"/>
  <c r="AS211" i="13"/>
  <c r="AR211" i="13"/>
  <c r="AQ211" i="13" a="1"/>
  <c r="AQ211" i="13"/>
  <c r="AP211" i="13"/>
  <c r="AO211" i="13" a="1"/>
  <c r="AO211" i="13"/>
  <c r="AN211" i="13"/>
  <c r="BN210" i="13" a="1"/>
  <c r="BN210" i="13"/>
  <c r="BM210" i="13"/>
  <c r="BK210" i="13" a="1"/>
  <c r="BK210" i="13"/>
  <c r="BJ210" i="13"/>
  <c r="BH210" i="13" a="1"/>
  <c r="BH210" i="13"/>
  <c r="BG210" i="13"/>
  <c r="BE210" i="13" a="1"/>
  <c r="BE210" i="13"/>
  <c r="BD210" i="13"/>
  <c r="BC210" i="13" a="1"/>
  <c r="BC210" i="13"/>
  <c r="BB210" i="13"/>
  <c r="AY210" i="13" a="1"/>
  <c r="AY210" i="13"/>
  <c r="AX210" i="13"/>
  <c r="AW210" i="13" a="1"/>
  <c r="AW210" i="13"/>
  <c r="AV210" i="13"/>
  <c r="AU210" i="13" a="1"/>
  <c r="AU210" i="13"/>
  <c r="AT210" i="13"/>
  <c r="AS210" i="13" a="1"/>
  <c r="AS210" i="13"/>
  <c r="AR210" i="13"/>
  <c r="AQ210" i="13" a="1"/>
  <c r="AQ210" i="13"/>
  <c r="AP210" i="13"/>
  <c r="AO210" i="13" a="1"/>
  <c r="AO210" i="13"/>
  <c r="AN210" i="13"/>
  <c r="AL191" i="13"/>
  <c r="AL192" i="13"/>
  <c r="AL193" i="13"/>
  <c r="AL194" i="13"/>
  <c r="AL195" i="13"/>
  <c r="BN195" i="13" a="1"/>
  <c r="BN195" i="13"/>
  <c r="BM195" i="13"/>
  <c r="AG191" i="13"/>
  <c r="AG192" i="13"/>
  <c r="AG193" i="13"/>
  <c r="AG194" i="13"/>
  <c r="AG195" i="13"/>
  <c r="BK195" i="13" a="1"/>
  <c r="BK195" i="13"/>
  <c r="BJ195" i="13"/>
  <c r="AB191" i="13"/>
  <c r="AB192" i="13"/>
  <c r="AB193" i="13"/>
  <c r="AB194" i="13"/>
  <c r="AB195" i="13"/>
  <c r="BH195" i="13" a="1"/>
  <c r="BH195" i="13"/>
  <c r="BG195" i="13"/>
  <c r="W191" i="13"/>
  <c r="W192" i="13"/>
  <c r="W193" i="13"/>
  <c r="W194" i="13"/>
  <c r="W195" i="13"/>
  <c r="BE195" i="13" a="1"/>
  <c r="BE195" i="13"/>
  <c r="BD195" i="13"/>
  <c r="BC195" i="13" a="1"/>
  <c r="BC195" i="13"/>
  <c r="BB195" i="13"/>
  <c r="AY195" i="13" a="1"/>
  <c r="AY195" i="13"/>
  <c r="AX195" i="13"/>
  <c r="AW195" i="13" a="1"/>
  <c r="AW195" i="13"/>
  <c r="AV195" i="13"/>
  <c r="AU195" i="13" a="1"/>
  <c r="AU195" i="13"/>
  <c r="AT195" i="13"/>
  <c r="AS195" i="13" a="1"/>
  <c r="AS195" i="13"/>
  <c r="AR195" i="13"/>
  <c r="AQ195" i="13" a="1"/>
  <c r="AQ195" i="13"/>
  <c r="AP195" i="13"/>
  <c r="AO195" i="13" a="1"/>
  <c r="AO195" i="13"/>
  <c r="AN195" i="13"/>
  <c r="BN194" i="13" a="1"/>
  <c r="BN194" i="13"/>
  <c r="BM194" i="13"/>
  <c r="BK194" i="13" a="1"/>
  <c r="BK194" i="13"/>
  <c r="BJ194" i="13"/>
  <c r="BH194" i="13" a="1"/>
  <c r="BH194" i="13"/>
  <c r="BG194" i="13"/>
  <c r="BE194" i="13" a="1"/>
  <c r="BE194" i="13"/>
  <c r="BD194" i="13"/>
  <c r="BC194" i="13" a="1"/>
  <c r="BC194" i="13"/>
  <c r="BB194" i="13"/>
  <c r="AY194" i="13" a="1"/>
  <c r="AY194" i="13"/>
  <c r="AX194" i="13"/>
  <c r="AW194" i="13" a="1"/>
  <c r="AW194" i="13"/>
  <c r="AV194" i="13"/>
  <c r="AU194" i="13" a="1"/>
  <c r="AU194" i="13"/>
  <c r="AT194" i="13"/>
  <c r="AS194" i="13" a="1"/>
  <c r="AS194" i="13"/>
  <c r="AR194" i="13"/>
  <c r="AQ194" i="13" a="1"/>
  <c r="AQ194" i="13"/>
  <c r="AP194" i="13"/>
  <c r="AO194" i="13" a="1"/>
  <c r="AO194" i="13"/>
  <c r="AN194" i="13"/>
  <c r="AL134" i="13"/>
  <c r="AL135" i="13"/>
  <c r="AL136" i="13"/>
  <c r="AL137" i="13"/>
  <c r="AL138" i="13"/>
  <c r="AL139" i="13"/>
  <c r="AL140" i="13"/>
  <c r="AL141" i="13"/>
  <c r="AL142" i="13"/>
  <c r="AL143" i="13"/>
  <c r="AL144" i="13"/>
  <c r="AL145" i="13"/>
  <c r="AL146" i="13"/>
  <c r="AL147" i="13"/>
  <c r="AL148" i="13"/>
  <c r="AL149" i="13"/>
  <c r="AL150" i="13"/>
  <c r="AL151" i="13"/>
  <c r="AL152" i="13"/>
  <c r="AL153" i="13"/>
  <c r="AL154" i="13"/>
  <c r="AL155" i="13"/>
  <c r="AL156" i="13"/>
  <c r="AL157" i="13"/>
  <c r="AL158" i="13"/>
  <c r="AL159" i="13"/>
  <c r="AL160" i="13"/>
  <c r="AL161" i="13"/>
  <c r="AL162" i="13"/>
  <c r="AL163" i="13"/>
  <c r="AL164" i="13"/>
  <c r="AL165" i="13"/>
  <c r="AL166" i="13"/>
  <c r="AL167" i="13"/>
  <c r="AL168" i="13"/>
  <c r="AL169" i="13"/>
  <c r="AL170" i="13"/>
  <c r="AL171" i="13"/>
  <c r="AL172" i="13"/>
  <c r="AL173" i="13"/>
  <c r="AL174" i="13"/>
  <c r="AL175" i="13"/>
  <c r="AL176" i="13"/>
  <c r="AL177" i="13"/>
  <c r="AL178" i="13"/>
  <c r="AL179" i="13"/>
  <c r="AL180" i="13"/>
  <c r="AL181" i="13"/>
  <c r="AL182" i="13"/>
  <c r="AL183" i="13"/>
  <c r="AL184" i="13"/>
  <c r="AL185" i="13"/>
  <c r="AL186" i="13"/>
  <c r="AL187" i="13"/>
  <c r="AL188" i="13"/>
  <c r="AL189" i="13"/>
  <c r="AL190" i="13"/>
  <c r="BN190" i="13" a="1"/>
  <c r="BN190" i="13"/>
  <c r="BM190" i="13"/>
  <c r="AG134" i="13"/>
  <c r="AG135" i="13"/>
  <c r="AG136" i="13"/>
  <c r="AG137" i="13"/>
  <c r="AG138" i="13"/>
  <c r="AG139" i="13"/>
  <c r="AG140" i="13"/>
  <c r="AG141" i="13"/>
  <c r="AG142" i="13"/>
  <c r="AG143" i="13"/>
  <c r="AG144" i="13"/>
  <c r="AG145" i="13"/>
  <c r="AG146" i="13"/>
  <c r="AG147" i="13"/>
  <c r="AG148" i="13"/>
  <c r="AG149" i="13"/>
  <c r="AG150" i="13"/>
  <c r="AG151" i="13"/>
  <c r="AG152" i="13"/>
  <c r="AG153" i="13"/>
  <c r="AG154" i="13"/>
  <c r="AG155" i="13"/>
  <c r="AG156" i="13"/>
  <c r="AG157" i="13"/>
  <c r="AG158" i="13"/>
  <c r="AG159" i="13"/>
  <c r="AG160" i="13"/>
  <c r="AG161" i="13"/>
  <c r="AG162" i="13"/>
  <c r="AG163" i="13"/>
  <c r="AG164" i="13"/>
  <c r="AG165" i="13"/>
  <c r="AG166" i="13"/>
  <c r="AG167" i="13"/>
  <c r="AG168" i="13"/>
  <c r="AG169" i="13"/>
  <c r="AG170" i="13"/>
  <c r="AG171" i="13"/>
  <c r="AG172" i="13"/>
  <c r="AG173" i="13"/>
  <c r="AG174" i="13"/>
  <c r="AG175" i="13"/>
  <c r="AG176" i="13"/>
  <c r="AG177" i="13"/>
  <c r="AG178" i="13"/>
  <c r="AG179" i="13"/>
  <c r="AG180" i="13"/>
  <c r="AG181" i="13"/>
  <c r="AG182" i="13"/>
  <c r="AG183" i="13"/>
  <c r="AG184" i="13"/>
  <c r="AG185" i="13"/>
  <c r="AG186" i="13"/>
  <c r="AG187" i="13"/>
  <c r="AG188" i="13"/>
  <c r="AG189" i="13"/>
  <c r="AG190" i="13"/>
  <c r="BK190" i="13" a="1"/>
  <c r="BK190" i="13"/>
  <c r="BJ190" i="13"/>
  <c r="AB134" i="13"/>
  <c r="AB135" i="13"/>
  <c r="AB136" i="13"/>
  <c r="AB137" i="13"/>
  <c r="AB138" i="13"/>
  <c r="AB139" i="13"/>
  <c r="AB140" i="13"/>
  <c r="AB141" i="13"/>
  <c r="AB142" i="13"/>
  <c r="AB143" i="13"/>
  <c r="AB144" i="13"/>
  <c r="AB145" i="13"/>
  <c r="AB146" i="13"/>
  <c r="AB147" i="13"/>
  <c r="AB148" i="13"/>
  <c r="AB149" i="13"/>
  <c r="AB150" i="13"/>
  <c r="AB151" i="13"/>
  <c r="AB152" i="13"/>
  <c r="AB153" i="13"/>
  <c r="AB154" i="13"/>
  <c r="AB155" i="13"/>
  <c r="AB156" i="13"/>
  <c r="AB157" i="13"/>
  <c r="AB158" i="13"/>
  <c r="AB159" i="13"/>
  <c r="AB160" i="13"/>
  <c r="AB161" i="13"/>
  <c r="AB162" i="13"/>
  <c r="AB163" i="13"/>
  <c r="AB164" i="13"/>
  <c r="AB165" i="13"/>
  <c r="AB166" i="13"/>
  <c r="AB167" i="13"/>
  <c r="AB168" i="13"/>
  <c r="AB169" i="13"/>
  <c r="AB170" i="13"/>
  <c r="AB171" i="13"/>
  <c r="AB172" i="13"/>
  <c r="AB173" i="13"/>
  <c r="AB174" i="13"/>
  <c r="AB175" i="13"/>
  <c r="AB176" i="13"/>
  <c r="AB177" i="13"/>
  <c r="AB178" i="13"/>
  <c r="AB179" i="13"/>
  <c r="AB180" i="13"/>
  <c r="AB181" i="13"/>
  <c r="AB182" i="13"/>
  <c r="AB183" i="13"/>
  <c r="AB184" i="13"/>
  <c r="AB185" i="13"/>
  <c r="AB186" i="13"/>
  <c r="AB187" i="13"/>
  <c r="AB188" i="13"/>
  <c r="AB189" i="13"/>
  <c r="AB190" i="13"/>
  <c r="BH190" i="13" a="1"/>
  <c r="BH190" i="13"/>
  <c r="BG190" i="13"/>
  <c r="W134" i="13"/>
  <c r="W135" i="13"/>
  <c r="W136" i="13"/>
  <c r="W137" i="13"/>
  <c r="W138" i="13"/>
  <c r="W139" i="13"/>
  <c r="W140" i="13"/>
  <c r="W141" i="13"/>
  <c r="W142" i="13"/>
  <c r="W143" i="13"/>
  <c r="W144" i="13"/>
  <c r="W145" i="13"/>
  <c r="W146" i="13"/>
  <c r="W147" i="13"/>
  <c r="W148" i="13"/>
  <c r="W149" i="13"/>
  <c r="W150" i="13"/>
  <c r="W151" i="13"/>
  <c r="W152" i="13"/>
  <c r="W153" i="13"/>
  <c r="W154" i="13"/>
  <c r="W155" i="13"/>
  <c r="W156" i="13"/>
  <c r="W157" i="13"/>
  <c r="W158" i="13"/>
  <c r="W159" i="13"/>
  <c r="W160" i="13"/>
  <c r="W161" i="13"/>
  <c r="W162" i="13"/>
  <c r="W163" i="13"/>
  <c r="W164" i="13"/>
  <c r="W165" i="13"/>
  <c r="W166" i="13"/>
  <c r="W167" i="13"/>
  <c r="W168" i="13"/>
  <c r="W169" i="13"/>
  <c r="W170" i="13"/>
  <c r="W171" i="13"/>
  <c r="W172" i="13"/>
  <c r="W173" i="13"/>
  <c r="W174" i="13"/>
  <c r="W175" i="13"/>
  <c r="W176" i="13"/>
  <c r="W177" i="13"/>
  <c r="W178" i="13"/>
  <c r="W179" i="13"/>
  <c r="W180" i="13"/>
  <c r="W181" i="13"/>
  <c r="W182" i="13"/>
  <c r="W183" i="13"/>
  <c r="W184" i="13"/>
  <c r="W185" i="13"/>
  <c r="W186" i="13"/>
  <c r="W187" i="13"/>
  <c r="W188" i="13"/>
  <c r="W189" i="13"/>
  <c r="W190" i="13"/>
  <c r="BE190" i="13" a="1"/>
  <c r="BE190" i="13"/>
  <c r="BD190" i="13"/>
  <c r="BC190" i="13" a="1"/>
  <c r="BC190" i="13"/>
  <c r="BB190" i="13"/>
  <c r="AY190" i="13" a="1"/>
  <c r="AY190" i="13"/>
  <c r="AX190" i="13"/>
  <c r="AW190" i="13" a="1"/>
  <c r="AW190" i="13"/>
  <c r="AV190" i="13"/>
  <c r="AU190" i="13" a="1"/>
  <c r="AU190" i="13"/>
  <c r="AT190" i="13"/>
  <c r="AS190" i="13" a="1"/>
  <c r="AS190" i="13"/>
  <c r="AR190" i="13"/>
  <c r="AQ190" i="13" a="1"/>
  <c r="AQ190" i="13"/>
  <c r="AP190" i="13"/>
  <c r="AO190" i="13" a="1"/>
  <c r="AO190" i="13"/>
  <c r="AN190" i="13"/>
  <c r="BN189" i="13" a="1"/>
  <c r="BN189" i="13"/>
  <c r="BM189" i="13"/>
  <c r="BK189" i="13" a="1"/>
  <c r="BK189" i="13"/>
  <c r="BJ189" i="13"/>
  <c r="BH189" i="13" a="1"/>
  <c r="BH189" i="13"/>
  <c r="BG189" i="13"/>
  <c r="BE189" i="13" a="1"/>
  <c r="BE189" i="13"/>
  <c r="BD189" i="13"/>
  <c r="BC189" i="13" a="1"/>
  <c r="BC189" i="13"/>
  <c r="BB189" i="13"/>
  <c r="AY189" i="13" a="1"/>
  <c r="AY189" i="13"/>
  <c r="AX189" i="13"/>
  <c r="AW189" i="13" a="1"/>
  <c r="AW189" i="13"/>
  <c r="AV189" i="13"/>
  <c r="AU189" i="13" a="1"/>
  <c r="AU189" i="13"/>
  <c r="AT189" i="13"/>
  <c r="AS189" i="13" a="1"/>
  <c r="AS189" i="13"/>
  <c r="AR189" i="13"/>
  <c r="AQ189" i="13" a="1"/>
  <c r="AQ189" i="13"/>
  <c r="AP189" i="13"/>
  <c r="AO189" i="13" a="1"/>
  <c r="AO189" i="13"/>
  <c r="AN189" i="13"/>
  <c r="AL128" i="13"/>
  <c r="AL129" i="13"/>
  <c r="BN129" i="13" a="1"/>
  <c r="BN129" i="13"/>
  <c r="BM129" i="13"/>
  <c r="AG128" i="13"/>
  <c r="AG129" i="13"/>
  <c r="BK129" i="13" a="1"/>
  <c r="BK129" i="13"/>
  <c r="BJ129" i="13"/>
  <c r="AB128" i="13"/>
  <c r="AB129" i="13"/>
  <c r="BH129" i="13" a="1"/>
  <c r="BH129" i="13"/>
  <c r="BG129" i="13"/>
  <c r="W128" i="13"/>
  <c r="W129" i="13"/>
  <c r="BE129" i="13" a="1"/>
  <c r="BE129" i="13"/>
  <c r="BD129" i="13"/>
  <c r="BC129" i="13" a="1"/>
  <c r="BC129" i="13"/>
  <c r="BB129" i="13"/>
  <c r="AY129" i="13" a="1"/>
  <c r="AY129" i="13"/>
  <c r="AX129" i="13"/>
  <c r="AW129" i="13" a="1"/>
  <c r="AW129" i="13"/>
  <c r="AV129" i="13"/>
  <c r="AU129" i="13" a="1"/>
  <c r="AU129" i="13"/>
  <c r="AT129" i="13"/>
  <c r="AS129" i="13" a="1"/>
  <c r="AS129" i="13"/>
  <c r="AR129" i="13"/>
  <c r="AQ129" i="13" a="1"/>
  <c r="AQ129" i="13"/>
  <c r="AP129" i="13"/>
  <c r="AO129" i="13" a="1"/>
  <c r="AO129" i="13"/>
  <c r="AN129" i="13"/>
  <c r="AL125" i="13"/>
  <c r="AL126" i="13"/>
  <c r="AL127" i="13"/>
  <c r="BN127" i="13" a="1"/>
  <c r="BN127" i="13"/>
  <c r="BM127" i="13"/>
  <c r="AG125" i="13"/>
  <c r="AG126" i="13"/>
  <c r="AG127" i="13"/>
  <c r="BK127" i="13" a="1"/>
  <c r="BK127" i="13"/>
  <c r="BJ127" i="13"/>
  <c r="AB125" i="13"/>
  <c r="AB126" i="13"/>
  <c r="AB127" i="13"/>
  <c r="BH127" i="13" a="1"/>
  <c r="BH127" i="13"/>
  <c r="BG127" i="13"/>
  <c r="W125" i="13"/>
  <c r="W126" i="13"/>
  <c r="W127" i="13"/>
  <c r="BE127" i="13" a="1"/>
  <c r="BE127" i="13"/>
  <c r="BD127" i="13"/>
  <c r="BC127" i="13" a="1"/>
  <c r="BC127" i="13"/>
  <c r="BB127" i="13"/>
  <c r="AY127" i="13" a="1"/>
  <c r="AY127" i="13"/>
  <c r="AX127" i="13"/>
  <c r="AW127" i="13" a="1"/>
  <c r="AW127" i="13"/>
  <c r="AV127" i="13"/>
  <c r="AU127" i="13" a="1"/>
  <c r="AU127" i="13"/>
  <c r="AT127" i="13"/>
  <c r="AS127" i="13" a="1"/>
  <c r="AS127" i="13"/>
  <c r="AR127" i="13"/>
  <c r="AQ127" i="13" a="1"/>
  <c r="AQ127" i="13"/>
  <c r="AP127" i="13"/>
  <c r="AO127" i="13" a="1"/>
  <c r="AO127" i="13"/>
  <c r="AN127" i="13"/>
  <c r="AL123" i="13"/>
  <c r="AL124" i="13"/>
  <c r="BN124" i="13" a="1"/>
  <c r="BN124" i="13"/>
  <c r="BM124" i="13"/>
  <c r="AG123" i="13"/>
  <c r="AG124" i="13"/>
  <c r="BK124" i="13" a="1"/>
  <c r="BK124" i="13"/>
  <c r="BJ124" i="13"/>
  <c r="AB123" i="13"/>
  <c r="AB124" i="13"/>
  <c r="BH124" i="13" a="1"/>
  <c r="BH124" i="13"/>
  <c r="BG124" i="13"/>
  <c r="W123" i="13"/>
  <c r="W124" i="13"/>
  <c r="BE124" i="13" a="1"/>
  <c r="BE124" i="13"/>
  <c r="BD124" i="13"/>
  <c r="BC124" i="13" a="1"/>
  <c r="BC124" i="13"/>
  <c r="BB124" i="13"/>
  <c r="AY124" i="13" a="1"/>
  <c r="AY124" i="13"/>
  <c r="AX124" i="13"/>
  <c r="AW124" i="13" a="1"/>
  <c r="AW124" i="13"/>
  <c r="AV124" i="13"/>
  <c r="AU124" i="13" a="1"/>
  <c r="AU124" i="13"/>
  <c r="AT124" i="13"/>
  <c r="AS124" i="13" a="1"/>
  <c r="AS124" i="13"/>
  <c r="AR124" i="13"/>
  <c r="AQ124" i="13" a="1"/>
  <c r="AQ124" i="13"/>
  <c r="AP124" i="13"/>
  <c r="AO124" i="13" a="1"/>
  <c r="AO124" i="13"/>
  <c r="AN124" i="13"/>
  <c r="AL122" i="13"/>
  <c r="BN122" i="13"/>
  <c r="BM122" i="13"/>
  <c r="AG122" i="13"/>
  <c r="BK122" i="13"/>
  <c r="BJ122" i="13"/>
  <c r="AB122" i="13"/>
  <c r="BH122" i="13"/>
  <c r="BG122" i="13"/>
  <c r="W122" i="13"/>
  <c r="BE122" i="13"/>
  <c r="BD122" i="13"/>
  <c r="BC122" i="13"/>
  <c r="BB122" i="13"/>
  <c r="AY122" i="13"/>
  <c r="AX122" i="13"/>
  <c r="AW122" i="13"/>
  <c r="AV122" i="13"/>
  <c r="AU122" i="13"/>
  <c r="AT122" i="13"/>
  <c r="AS122" i="13"/>
  <c r="AR122" i="13"/>
  <c r="AQ122" i="13"/>
  <c r="AP122" i="13"/>
  <c r="AO122" i="13"/>
  <c r="AN122" i="13"/>
  <c r="AL115" i="13"/>
  <c r="AL116" i="13"/>
  <c r="AL117" i="13"/>
  <c r="AL118" i="13"/>
  <c r="AL119" i="13"/>
  <c r="AL120" i="13"/>
  <c r="AL121" i="13"/>
  <c r="BN121" i="13" a="1"/>
  <c r="BN121" i="13"/>
  <c r="BM121" i="13"/>
  <c r="AG115" i="13"/>
  <c r="AG116" i="13"/>
  <c r="AG117" i="13"/>
  <c r="AG118" i="13"/>
  <c r="AG119" i="13"/>
  <c r="AG120" i="13"/>
  <c r="AG121" i="13"/>
  <c r="BK121" i="13" a="1"/>
  <c r="BK121" i="13"/>
  <c r="BJ121" i="13"/>
  <c r="AB115" i="13"/>
  <c r="AB116" i="13"/>
  <c r="AB117" i="13"/>
  <c r="AB118" i="13"/>
  <c r="AB119" i="13"/>
  <c r="AB120" i="13"/>
  <c r="AB121" i="13"/>
  <c r="BH121" i="13" a="1"/>
  <c r="BH121" i="13"/>
  <c r="BG121" i="13"/>
  <c r="W115" i="13"/>
  <c r="W116" i="13"/>
  <c r="W117" i="13"/>
  <c r="W118" i="13"/>
  <c r="W119" i="13"/>
  <c r="W120" i="13"/>
  <c r="W121" i="13"/>
  <c r="BE121" i="13" a="1"/>
  <c r="BE121" i="13"/>
  <c r="BD121" i="13"/>
  <c r="BC121" i="13" a="1"/>
  <c r="BC121" i="13"/>
  <c r="BB121" i="13"/>
  <c r="AY121" i="13" a="1"/>
  <c r="AY121" i="13"/>
  <c r="AX121" i="13"/>
  <c r="AW121" i="13" a="1"/>
  <c r="AW121" i="13"/>
  <c r="AV121" i="13"/>
  <c r="AU121" i="13" a="1"/>
  <c r="AU121" i="13"/>
  <c r="AT121" i="13"/>
  <c r="AS121" i="13" a="1"/>
  <c r="AS121" i="13"/>
  <c r="AR121" i="13"/>
  <c r="AQ121" i="13" a="1"/>
  <c r="AQ121" i="13"/>
  <c r="AP121" i="13"/>
  <c r="AO121" i="13" a="1"/>
  <c r="AO121" i="13"/>
  <c r="AN121" i="13"/>
  <c r="BN120" i="13" a="1"/>
  <c r="BN120" i="13"/>
  <c r="BM120" i="13"/>
  <c r="BK120" i="13" a="1"/>
  <c r="BK120" i="13"/>
  <c r="BJ120" i="13"/>
  <c r="BH120" i="13" a="1"/>
  <c r="BH120" i="13"/>
  <c r="BG120" i="13"/>
  <c r="BE120" i="13" a="1"/>
  <c r="BE120" i="13"/>
  <c r="BD120" i="13"/>
  <c r="BC120" i="13" a="1"/>
  <c r="BC120" i="13"/>
  <c r="BB120" i="13"/>
  <c r="AY120" i="13" a="1"/>
  <c r="AY120" i="13"/>
  <c r="AX120" i="13"/>
  <c r="AW120" i="13" a="1"/>
  <c r="AW120" i="13"/>
  <c r="AV120" i="13"/>
  <c r="AU120" i="13" a="1"/>
  <c r="AU120" i="13"/>
  <c r="AT120" i="13"/>
  <c r="AS120" i="13" a="1"/>
  <c r="AS120" i="13"/>
  <c r="AR120" i="13"/>
  <c r="AQ120" i="13" a="1"/>
  <c r="AQ120" i="13"/>
  <c r="AP120" i="13"/>
  <c r="AO120" i="13" a="1"/>
  <c r="AO120" i="13"/>
  <c r="AN120" i="13"/>
  <c r="AL109" i="13"/>
  <c r="AL110" i="13"/>
  <c r="AL111" i="13"/>
  <c r="AL112" i="13"/>
  <c r="AL113" i="13"/>
  <c r="AL114" i="13"/>
  <c r="BN114" i="13" a="1"/>
  <c r="BN114" i="13"/>
  <c r="BM114" i="13"/>
  <c r="AG109" i="13"/>
  <c r="AG110" i="13"/>
  <c r="AG111" i="13"/>
  <c r="AG112" i="13"/>
  <c r="AG113" i="13"/>
  <c r="AG114" i="13"/>
  <c r="BK114" i="13" a="1"/>
  <c r="BK114" i="13"/>
  <c r="BJ114" i="13"/>
  <c r="AB109" i="13"/>
  <c r="AB110" i="13"/>
  <c r="AB111" i="13"/>
  <c r="AB112" i="13"/>
  <c r="AB113" i="13"/>
  <c r="AB114" i="13"/>
  <c r="BH114" i="13" a="1"/>
  <c r="BH114" i="13"/>
  <c r="BG114" i="13"/>
  <c r="W109" i="13"/>
  <c r="W110" i="13"/>
  <c r="W111" i="13"/>
  <c r="W112" i="13"/>
  <c r="W113" i="13"/>
  <c r="W114" i="13"/>
  <c r="BE114" i="13" a="1"/>
  <c r="BE114" i="13"/>
  <c r="BD114" i="13"/>
  <c r="BC114" i="13" a="1"/>
  <c r="BC114" i="13"/>
  <c r="BB114" i="13"/>
  <c r="AY114" i="13" a="1"/>
  <c r="AY114" i="13"/>
  <c r="AX114" i="13"/>
  <c r="AW114" i="13" a="1"/>
  <c r="AW114" i="13"/>
  <c r="AV114" i="13"/>
  <c r="AU114" i="13" a="1"/>
  <c r="AU114" i="13"/>
  <c r="AT114" i="13"/>
  <c r="AS114" i="13" a="1"/>
  <c r="AS114" i="13"/>
  <c r="AR114" i="13"/>
  <c r="AQ114" i="13" a="1"/>
  <c r="AQ114" i="13"/>
  <c r="AP114" i="13"/>
  <c r="AO114" i="13" a="1"/>
  <c r="AO114" i="13"/>
  <c r="AN114" i="13"/>
  <c r="BN113" i="13" a="1"/>
  <c r="BN113" i="13"/>
  <c r="BM113" i="13"/>
  <c r="BK113" i="13" a="1"/>
  <c r="BK113" i="13"/>
  <c r="BJ113" i="13"/>
  <c r="BH113" i="13" a="1"/>
  <c r="BH113" i="13"/>
  <c r="BG113" i="13"/>
  <c r="BE113" i="13" a="1"/>
  <c r="BE113" i="13"/>
  <c r="BD113" i="13"/>
  <c r="BC113" i="13" a="1"/>
  <c r="BC113" i="13"/>
  <c r="BB113" i="13"/>
  <c r="AY113" i="13" a="1"/>
  <c r="AY113" i="13"/>
  <c r="AX113" i="13"/>
  <c r="AW113" i="13" a="1"/>
  <c r="AW113" i="13"/>
  <c r="AV113" i="13"/>
  <c r="AU113" i="13" a="1"/>
  <c r="AU113" i="13"/>
  <c r="AT113" i="13"/>
  <c r="AS113" i="13" a="1"/>
  <c r="AS113" i="13"/>
  <c r="AR113" i="13"/>
  <c r="AQ113" i="13" a="1"/>
  <c r="AQ113" i="13"/>
  <c r="AP113" i="13"/>
  <c r="AO113" i="13" a="1"/>
  <c r="AO113" i="13"/>
  <c r="AN113" i="13"/>
  <c r="AL72" i="13"/>
  <c r="AL73" i="13"/>
  <c r="AL74" i="13"/>
  <c r="AL75" i="13"/>
  <c r="AL76" i="13"/>
  <c r="AL77" i="13"/>
  <c r="AL78" i="13"/>
  <c r="AL79" i="13"/>
  <c r="AL80" i="13"/>
  <c r="AL81" i="13"/>
  <c r="AL82" i="13"/>
  <c r="AL83" i="13"/>
  <c r="AL84" i="13"/>
  <c r="AL85" i="13"/>
  <c r="AL86" i="13"/>
  <c r="AL87" i="13"/>
  <c r="AL88" i="13"/>
  <c r="AL89" i="13"/>
  <c r="AL90" i="13"/>
  <c r="AL91" i="13"/>
  <c r="AL92" i="13"/>
  <c r="AL93" i="13"/>
  <c r="AL94" i="13"/>
  <c r="AL95" i="13"/>
  <c r="AL96" i="13"/>
  <c r="AL97" i="13"/>
  <c r="AL98" i="13"/>
  <c r="AL99" i="13"/>
  <c r="AL100" i="13"/>
  <c r="AL101" i="13"/>
  <c r="AL102" i="13"/>
  <c r="AL103" i="13"/>
  <c r="AL104" i="13"/>
  <c r="AL105" i="13"/>
  <c r="AL106" i="13"/>
  <c r="AL107" i="13"/>
  <c r="AL108" i="13"/>
  <c r="BN108" i="13" a="1"/>
  <c r="BN108" i="13"/>
  <c r="BM108" i="13"/>
  <c r="AG72" i="13"/>
  <c r="AG73" i="13"/>
  <c r="AG74" i="13"/>
  <c r="AG75" i="13"/>
  <c r="AG76" i="13"/>
  <c r="AG77" i="13"/>
  <c r="AG78" i="13"/>
  <c r="AG79" i="13"/>
  <c r="AG80" i="13"/>
  <c r="AG81" i="13"/>
  <c r="AG82" i="13"/>
  <c r="AG83" i="13"/>
  <c r="AG84" i="13"/>
  <c r="AG85" i="13"/>
  <c r="AG86" i="13"/>
  <c r="AG87" i="13"/>
  <c r="AG88" i="13"/>
  <c r="AG89" i="13"/>
  <c r="AG90" i="13"/>
  <c r="AG91" i="13"/>
  <c r="AG92" i="13"/>
  <c r="AG93" i="13"/>
  <c r="AG94" i="13"/>
  <c r="AG95" i="13"/>
  <c r="AG96" i="13"/>
  <c r="AG97" i="13"/>
  <c r="AG98" i="13"/>
  <c r="AG99" i="13"/>
  <c r="AG100" i="13"/>
  <c r="AG101" i="13"/>
  <c r="AG102" i="13"/>
  <c r="AG103" i="13"/>
  <c r="AG104" i="13"/>
  <c r="AG105" i="13"/>
  <c r="AG106" i="13"/>
  <c r="AG107" i="13"/>
  <c r="AG108" i="13"/>
  <c r="BK108" i="13" a="1"/>
  <c r="BK108" i="13"/>
  <c r="BJ108" i="13"/>
  <c r="AB72" i="13"/>
  <c r="AB73" i="13"/>
  <c r="AB74" i="13"/>
  <c r="AB75" i="13"/>
  <c r="AB76" i="13"/>
  <c r="AB77" i="13"/>
  <c r="AB78" i="13"/>
  <c r="AB79" i="13"/>
  <c r="AB80" i="13"/>
  <c r="AB81" i="13"/>
  <c r="AB82" i="13"/>
  <c r="AB83" i="13"/>
  <c r="AB84" i="13"/>
  <c r="AB85" i="13"/>
  <c r="AB86" i="13"/>
  <c r="AB87" i="13"/>
  <c r="AB88" i="13"/>
  <c r="AB89" i="13"/>
  <c r="AB90" i="13"/>
  <c r="AB91" i="13"/>
  <c r="AB92" i="13"/>
  <c r="AB93" i="13"/>
  <c r="AB94" i="13"/>
  <c r="AB95" i="13"/>
  <c r="AB96" i="13"/>
  <c r="AB97" i="13"/>
  <c r="AB98" i="13"/>
  <c r="AB99" i="13"/>
  <c r="AB100" i="13"/>
  <c r="AB101" i="13"/>
  <c r="AB102" i="13"/>
  <c r="AB103" i="13"/>
  <c r="AB104" i="13"/>
  <c r="AB105" i="13"/>
  <c r="AB106" i="13"/>
  <c r="AB107" i="13"/>
  <c r="AB108" i="13"/>
  <c r="BH108" i="13" a="1"/>
  <c r="BH108" i="13"/>
  <c r="BG108" i="13"/>
  <c r="W72" i="13"/>
  <c r="W73" i="13"/>
  <c r="W74" i="13"/>
  <c r="W75" i="13"/>
  <c r="W76" i="13"/>
  <c r="W77" i="13"/>
  <c r="W78" i="13"/>
  <c r="W79" i="13"/>
  <c r="W80" i="13"/>
  <c r="W81" i="13"/>
  <c r="W82" i="13"/>
  <c r="W83" i="13"/>
  <c r="W84" i="13"/>
  <c r="W85" i="13"/>
  <c r="W86" i="13"/>
  <c r="W87" i="13"/>
  <c r="W88" i="13"/>
  <c r="W89" i="13"/>
  <c r="W90" i="13"/>
  <c r="W91" i="13"/>
  <c r="W92" i="13"/>
  <c r="W93" i="13"/>
  <c r="W94" i="13"/>
  <c r="W95" i="13"/>
  <c r="W96" i="13"/>
  <c r="W97" i="13"/>
  <c r="W98" i="13"/>
  <c r="W99" i="13"/>
  <c r="W100" i="13"/>
  <c r="W101" i="13"/>
  <c r="W102" i="13"/>
  <c r="W103" i="13"/>
  <c r="W104" i="13"/>
  <c r="W105" i="13"/>
  <c r="W106" i="13"/>
  <c r="W107" i="13"/>
  <c r="W108" i="13"/>
  <c r="BE108" i="13" a="1"/>
  <c r="BE108" i="13"/>
  <c r="BD108" i="13"/>
  <c r="BC108" i="13" a="1"/>
  <c r="BC108" i="13"/>
  <c r="BB108" i="13"/>
  <c r="AY108" i="13" a="1"/>
  <c r="AY108" i="13"/>
  <c r="AX108" i="13"/>
  <c r="AW108" i="13" a="1"/>
  <c r="AW108" i="13"/>
  <c r="AV108" i="13"/>
  <c r="AU108" i="13" a="1"/>
  <c r="AU108" i="13"/>
  <c r="AT108" i="13"/>
  <c r="AS108" i="13" a="1"/>
  <c r="AS108" i="13"/>
  <c r="AR108" i="13"/>
  <c r="AQ108" i="13" a="1"/>
  <c r="AQ108" i="13"/>
  <c r="AP108" i="13"/>
  <c r="AO108" i="13" a="1"/>
  <c r="AO108" i="13"/>
  <c r="AN108" i="13"/>
  <c r="BN107" i="13" a="1"/>
  <c r="BN107" i="13"/>
  <c r="BM107" i="13"/>
  <c r="BK107" i="13" a="1"/>
  <c r="BK107" i="13"/>
  <c r="BJ107" i="13"/>
  <c r="BH107" i="13" a="1"/>
  <c r="BH107" i="13"/>
  <c r="BG107" i="13"/>
  <c r="BE107" i="13" a="1"/>
  <c r="BE107" i="13"/>
  <c r="BD107" i="13"/>
  <c r="BC107" i="13" a="1"/>
  <c r="BC107" i="13"/>
  <c r="BB107" i="13"/>
  <c r="AY107" i="13" a="1"/>
  <c r="AY107" i="13"/>
  <c r="AX107" i="13"/>
  <c r="AW107" i="13" a="1"/>
  <c r="AW107" i="13"/>
  <c r="AV107" i="13"/>
  <c r="AU107" i="13" a="1"/>
  <c r="AU107" i="13"/>
  <c r="AT107" i="13"/>
  <c r="AS107" i="13" a="1"/>
  <c r="AS107" i="13"/>
  <c r="AR107" i="13"/>
  <c r="AQ107" i="13" a="1"/>
  <c r="AQ107" i="13"/>
  <c r="AP107" i="13"/>
  <c r="AO107" i="13" a="1"/>
  <c r="AO107" i="13"/>
  <c r="AN107" i="13"/>
  <c r="AL66" i="13"/>
  <c r="AL67" i="13"/>
  <c r="AL68" i="13"/>
  <c r="AL69" i="13"/>
  <c r="AL70" i="13"/>
  <c r="AL71" i="13"/>
  <c r="BN71" i="13" a="1"/>
  <c r="BN71" i="13"/>
  <c r="BM71" i="13"/>
  <c r="AG66" i="13"/>
  <c r="AG67" i="13"/>
  <c r="AG68" i="13"/>
  <c r="AG69" i="13"/>
  <c r="AG70" i="13"/>
  <c r="AG71" i="13"/>
  <c r="BK71" i="13" a="1"/>
  <c r="BK71" i="13"/>
  <c r="BJ71" i="13"/>
  <c r="AB66" i="13"/>
  <c r="AB67" i="13"/>
  <c r="AB68" i="13"/>
  <c r="AB69" i="13"/>
  <c r="AB70" i="13"/>
  <c r="AB71" i="13"/>
  <c r="BH71" i="13" a="1"/>
  <c r="BH71" i="13"/>
  <c r="BG71" i="13"/>
  <c r="W66" i="13"/>
  <c r="W67" i="13"/>
  <c r="W68" i="13"/>
  <c r="W69" i="13"/>
  <c r="W70" i="13"/>
  <c r="W71" i="13"/>
  <c r="BE71" i="13" a="1"/>
  <c r="BE71" i="13"/>
  <c r="BD71" i="13"/>
  <c r="BC71" i="13" a="1"/>
  <c r="BC71" i="13"/>
  <c r="BB71" i="13"/>
  <c r="AY71" i="13" a="1"/>
  <c r="AY71" i="13"/>
  <c r="AX71" i="13"/>
  <c r="AW71" i="13" a="1"/>
  <c r="AW71" i="13"/>
  <c r="AV71" i="13"/>
  <c r="AU71" i="13" a="1"/>
  <c r="AU71" i="13"/>
  <c r="AT71" i="13"/>
  <c r="AS71" i="13" a="1"/>
  <c r="AS71" i="13"/>
  <c r="AR71" i="13"/>
  <c r="AQ71" i="13" a="1"/>
  <c r="AQ71" i="13"/>
  <c r="AP71" i="13"/>
  <c r="AO71" i="13" a="1"/>
  <c r="AO71" i="13"/>
  <c r="AN71" i="13"/>
  <c r="BN70" i="13" a="1"/>
  <c r="BN70" i="13"/>
  <c r="BM70" i="13"/>
  <c r="BK70" i="13" a="1"/>
  <c r="BK70" i="13"/>
  <c r="BJ70" i="13"/>
  <c r="BH70" i="13" a="1"/>
  <c r="BH70" i="13"/>
  <c r="BG70" i="13"/>
  <c r="BE70" i="13" a="1"/>
  <c r="BE70" i="13"/>
  <c r="BD70" i="13"/>
  <c r="BC70" i="13" a="1"/>
  <c r="BC70" i="13"/>
  <c r="BB70" i="13"/>
  <c r="AY70" i="13" a="1"/>
  <c r="AY70" i="13"/>
  <c r="AX70" i="13"/>
  <c r="AW70" i="13" a="1"/>
  <c r="AW70" i="13"/>
  <c r="AV70" i="13"/>
  <c r="AU70" i="13" a="1"/>
  <c r="AU70" i="13"/>
  <c r="AT70" i="13"/>
  <c r="AS70" i="13" a="1"/>
  <c r="AS70" i="13"/>
  <c r="AR70" i="13"/>
  <c r="AQ70" i="13" a="1"/>
  <c r="AQ70" i="13"/>
  <c r="AP70" i="13"/>
  <c r="AO70" i="13" a="1"/>
  <c r="AO70" i="13"/>
  <c r="AN70" i="13"/>
  <c r="AL45" i="13"/>
  <c r="AL46" i="13"/>
  <c r="AL47" i="13"/>
  <c r="AL48" i="13"/>
  <c r="AL49" i="13"/>
  <c r="AL50" i="13"/>
  <c r="AL51" i="13"/>
  <c r="AL52" i="13"/>
  <c r="AL53" i="13"/>
  <c r="AL54" i="13"/>
  <c r="AL55" i="13"/>
  <c r="AL56" i="13"/>
  <c r="AL57" i="13"/>
  <c r="AL58" i="13"/>
  <c r="AL59" i="13"/>
  <c r="AL60" i="13"/>
  <c r="AL61" i="13"/>
  <c r="AL62" i="13"/>
  <c r="AL63" i="13"/>
  <c r="AL64" i="13"/>
  <c r="BN64" i="13" a="1"/>
  <c r="BN64" i="13"/>
  <c r="BM64" i="13"/>
  <c r="AG45" i="13"/>
  <c r="AG46" i="13"/>
  <c r="AG47" i="13"/>
  <c r="AG48" i="13"/>
  <c r="AG49" i="13"/>
  <c r="AG50" i="13"/>
  <c r="AG51" i="13"/>
  <c r="AG52" i="13"/>
  <c r="AG53" i="13"/>
  <c r="AG54" i="13"/>
  <c r="AG55" i="13"/>
  <c r="AG56" i="13"/>
  <c r="AG57" i="13"/>
  <c r="AG58" i="13"/>
  <c r="AG59" i="13"/>
  <c r="AG60" i="13"/>
  <c r="AG61" i="13"/>
  <c r="AG62" i="13"/>
  <c r="AG63" i="13"/>
  <c r="AG64" i="13"/>
  <c r="BK64" i="13" a="1"/>
  <c r="BK64" i="13"/>
  <c r="BJ64" i="13"/>
  <c r="AB45" i="13"/>
  <c r="AB46" i="13"/>
  <c r="AB47" i="13"/>
  <c r="AB48" i="13"/>
  <c r="AB49" i="13"/>
  <c r="AB50" i="13"/>
  <c r="AB51" i="13"/>
  <c r="AB52" i="13"/>
  <c r="AB53" i="13"/>
  <c r="AB54" i="13"/>
  <c r="AB55" i="13"/>
  <c r="AB56" i="13"/>
  <c r="AB57" i="13"/>
  <c r="AB58" i="13"/>
  <c r="AB59" i="13"/>
  <c r="AB60" i="13"/>
  <c r="AB61" i="13"/>
  <c r="AB62" i="13"/>
  <c r="AB63" i="13"/>
  <c r="AB64" i="13"/>
  <c r="BH64" i="13" a="1"/>
  <c r="BH64" i="13"/>
  <c r="BG64" i="13"/>
  <c r="W45" i="13"/>
  <c r="W46" i="13"/>
  <c r="W47" i="13"/>
  <c r="W48" i="13"/>
  <c r="W49" i="13"/>
  <c r="W50" i="13"/>
  <c r="W51" i="13"/>
  <c r="W52" i="13"/>
  <c r="W53" i="13"/>
  <c r="W54" i="13"/>
  <c r="W55" i="13"/>
  <c r="W56" i="13"/>
  <c r="W57" i="13"/>
  <c r="W58" i="13"/>
  <c r="W59" i="13"/>
  <c r="W60" i="13"/>
  <c r="W61" i="13"/>
  <c r="W62" i="13"/>
  <c r="W63" i="13"/>
  <c r="W64" i="13"/>
  <c r="BE64" i="13" a="1"/>
  <c r="BE64" i="13"/>
  <c r="BD64" i="13"/>
  <c r="BC64" i="13" a="1"/>
  <c r="BC64" i="13"/>
  <c r="BB64" i="13"/>
  <c r="AY64" i="13" a="1"/>
  <c r="AY64" i="13"/>
  <c r="AX64" i="13"/>
  <c r="AW64" i="13" a="1"/>
  <c r="AW64" i="13"/>
  <c r="AV64" i="13"/>
  <c r="AU64" i="13" a="1"/>
  <c r="AU64" i="13"/>
  <c r="AT64" i="13"/>
  <c r="AS64" i="13" a="1"/>
  <c r="AS64" i="13"/>
  <c r="AR64" i="13"/>
  <c r="AQ64" i="13" a="1"/>
  <c r="AQ64" i="13"/>
  <c r="AP64" i="13"/>
  <c r="AO64" i="13" a="1"/>
  <c r="AO64" i="13"/>
  <c r="AN64" i="13"/>
  <c r="BN63" i="13" a="1"/>
  <c r="BN63" i="13"/>
  <c r="BM63" i="13"/>
  <c r="BK63" i="13" a="1"/>
  <c r="BK63" i="13"/>
  <c r="BJ63" i="13"/>
  <c r="BH63" i="13" a="1"/>
  <c r="BH63" i="13"/>
  <c r="BG63" i="13"/>
  <c r="BE63" i="13" a="1"/>
  <c r="BE63" i="13"/>
  <c r="BD63" i="13"/>
  <c r="BC63" i="13" a="1"/>
  <c r="BC63" i="13"/>
  <c r="BB63" i="13"/>
  <c r="AY63" i="13" a="1"/>
  <c r="AY63" i="13"/>
  <c r="AX63" i="13"/>
  <c r="AW63" i="13" a="1"/>
  <c r="AW63" i="13"/>
  <c r="AV63" i="13"/>
  <c r="AU63" i="13" a="1"/>
  <c r="AU63" i="13"/>
  <c r="AT63" i="13"/>
  <c r="AS63" i="13" a="1"/>
  <c r="AS63" i="13"/>
  <c r="AR63" i="13"/>
  <c r="AQ63" i="13" a="1"/>
  <c r="AQ63" i="13"/>
  <c r="AP63" i="13"/>
  <c r="AO63" i="13" a="1"/>
  <c r="AO63" i="13"/>
  <c r="AN63" i="13"/>
  <c r="AL40" i="13"/>
  <c r="AL41" i="13"/>
  <c r="AL42" i="13"/>
  <c r="AL43" i="13"/>
  <c r="AL44" i="13"/>
  <c r="BN44" i="13" a="1"/>
  <c r="BN44" i="13"/>
  <c r="BM44" i="13"/>
  <c r="AG40" i="13"/>
  <c r="AG41" i="13"/>
  <c r="AG42" i="13"/>
  <c r="AG43" i="13"/>
  <c r="AG44" i="13"/>
  <c r="BK44" i="13" a="1"/>
  <c r="BK44" i="13"/>
  <c r="BJ44" i="13"/>
  <c r="AB40" i="13"/>
  <c r="AB41" i="13"/>
  <c r="AB42" i="13"/>
  <c r="AB43" i="13"/>
  <c r="AB44" i="13"/>
  <c r="BH44" i="13" a="1"/>
  <c r="BH44" i="13"/>
  <c r="BG44" i="13"/>
  <c r="W40" i="13"/>
  <c r="W41" i="13"/>
  <c r="W42" i="13"/>
  <c r="W43" i="13"/>
  <c r="W44" i="13"/>
  <c r="BE44" i="13" a="1"/>
  <c r="BE44" i="13"/>
  <c r="BD44" i="13"/>
  <c r="BC44" i="13" a="1"/>
  <c r="BC44" i="13"/>
  <c r="BB44" i="13"/>
  <c r="AY44" i="13" a="1"/>
  <c r="AY44" i="13"/>
  <c r="AX44" i="13"/>
  <c r="AW44" i="13" a="1"/>
  <c r="AW44" i="13"/>
  <c r="AV44" i="13"/>
  <c r="AU44" i="13" a="1"/>
  <c r="AU44" i="13"/>
  <c r="AT44" i="13"/>
  <c r="AS44" i="13" a="1"/>
  <c r="AS44" i="13"/>
  <c r="AR44" i="13"/>
  <c r="AQ44" i="13" a="1"/>
  <c r="AQ44" i="13"/>
  <c r="AP44" i="13"/>
  <c r="AO44" i="13" a="1"/>
  <c r="AO44" i="13"/>
  <c r="AN44" i="13"/>
  <c r="BN43" i="13"/>
  <c r="BM43" i="13"/>
  <c r="BK43" i="13"/>
  <c r="BJ43" i="13"/>
  <c r="BH43" i="13"/>
  <c r="BG43" i="13"/>
  <c r="BE43" i="13"/>
  <c r="BD43" i="13"/>
  <c r="BC43" i="13"/>
  <c r="BB43" i="13"/>
  <c r="AY43" i="13"/>
  <c r="AX43" i="13"/>
  <c r="AW43" i="13"/>
  <c r="AV43" i="13"/>
  <c r="AU43" i="13"/>
  <c r="AT43" i="13"/>
  <c r="AS43" i="13"/>
  <c r="AR43" i="13"/>
  <c r="AQ43" i="13"/>
  <c r="AP43" i="13"/>
  <c r="AO43" i="13"/>
  <c r="AN43" i="13"/>
  <c r="AL37" i="13"/>
  <c r="AL38" i="13"/>
  <c r="AL39" i="13"/>
  <c r="BN39" i="13" a="1"/>
  <c r="BN39" i="13"/>
  <c r="BM39" i="13"/>
  <c r="AG37" i="13"/>
  <c r="AG38" i="13"/>
  <c r="AG39" i="13"/>
  <c r="BK39" i="13" a="1"/>
  <c r="BK39" i="13"/>
  <c r="BJ39" i="13"/>
  <c r="AB37" i="13"/>
  <c r="AB38" i="13"/>
  <c r="AB39" i="13"/>
  <c r="BH39" i="13" a="1"/>
  <c r="BH39" i="13"/>
  <c r="BG39" i="13"/>
  <c r="W37" i="13"/>
  <c r="W38" i="13"/>
  <c r="W39" i="13"/>
  <c r="BE39" i="13" a="1"/>
  <c r="BE39" i="13"/>
  <c r="BD39" i="13"/>
  <c r="BC39" i="13" a="1"/>
  <c r="BC39" i="13"/>
  <c r="BB39" i="13"/>
  <c r="AY39" i="13" a="1"/>
  <c r="AY39" i="13"/>
  <c r="AX39" i="13"/>
  <c r="AW39" i="13" a="1"/>
  <c r="AW39" i="13"/>
  <c r="AV39" i="13"/>
  <c r="AU39" i="13" a="1"/>
  <c r="AU39" i="13"/>
  <c r="AT39" i="13"/>
  <c r="AS39" i="13" a="1"/>
  <c r="AS39" i="13"/>
  <c r="AR39" i="13"/>
  <c r="AQ39" i="13" a="1"/>
  <c r="AQ39" i="13"/>
  <c r="AP39" i="13"/>
  <c r="AO39" i="13" a="1"/>
  <c r="AO39" i="13"/>
  <c r="AN39" i="13"/>
  <c r="AL30" i="13"/>
  <c r="AL31" i="13"/>
  <c r="AL32" i="13"/>
  <c r="AL33" i="13"/>
  <c r="AL34" i="13"/>
  <c r="AL35" i="13"/>
  <c r="AL36" i="13"/>
  <c r="BN38" i="13" a="1"/>
  <c r="BN38" i="13"/>
  <c r="BM38" i="13"/>
  <c r="AG30" i="13"/>
  <c r="AG31" i="13"/>
  <c r="AG32" i="13"/>
  <c r="AG33" i="13"/>
  <c r="AG34" i="13"/>
  <c r="AG35" i="13"/>
  <c r="AG36" i="13"/>
  <c r="BK38" i="13" a="1"/>
  <c r="BK38" i="13"/>
  <c r="BJ38" i="13"/>
  <c r="AB30" i="13"/>
  <c r="AB31" i="13"/>
  <c r="AB32" i="13"/>
  <c r="AB33" i="13"/>
  <c r="AB34" i="13"/>
  <c r="AB35" i="13"/>
  <c r="AB36" i="13"/>
  <c r="BH38" i="13" a="1"/>
  <c r="BH38" i="13"/>
  <c r="BG38" i="13"/>
  <c r="W30" i="13"/>
  <c r="W31" i="13"/>
  <c r="W32" i="13"/>
  <c r="W33" i="13"/>
  <c r="W34" i="13"/>
  <c r="W35" i="13"/>
  <c r="W36" i="13"/>
  <c r="BE38" i="13" a="1"/>
  <c r="BE38" i="13"/>
  <c r="BD38" i="13"/>
  <c r="BC38" i="13" a="1"/>
  <c r="BC38" i="13"/>
  <c r="BB38" i="13"/>
  <c r="AY38" i="13" a="1"/>
  <c r="AY38" i="13"/>
  <c r="AX38" i="13"/>
  <c r="AW38" i="13" a="1"/>
  <c r="AW38" i="13"/>
  <c r="AV38" i="13"/>
  <c r="AU38" i="13" a="1"/>
  <c r="AU38" i="13"/>
  <c r="AT38" i="13"/>
  <c r="AS38" i="13" a="1"/>
  <c r="AS38" i="13"/>
  <c r="AR38" i="13"/>
  <c r="AQ38" i="13" a="1"/>
  <c r="AQ38" i="13"/>
  <c r="AP38" i="13"/>
  <c r="AO38" i="13" a="1"/>
  <c r="AO38" i="13"/>
  <c r="AN38" i="13"/>
  <c r="AL29" i="13"/>
  <c r="BN29" i="13"/>
  <c r="BM29" i="13"/>
  <c r="AG29" i="13"/>
  <c r="BK29" i="13"/>
  <c r="BJ29" i="13"/>
  <c r="AB29" i="13"/>
  <c r="BH29" i="13"/>
  <c r="BG29" i="13"/>
  <c r="W29" i="13"/>
  <c r="BE29" i="13"/>
  <c r="BD29" i="13"/>
  <c r="BC29" i="13"/>
  <c r="BB29" i="13"/>
  <c r="AY29" i="13"/>
  <c r="AX29" i="13"/>
  <c r="AW29" i="13"/>
  <c r="AV29" i="13"/>
  <c r="AU29" i="13"/>
  <c r="AT29" i="13"/>
  <c r="AS29" i="13"/>
  <c r="AR29" i="13"/>
  <c r="AQ29" i="13"/>
  <c r="AP29" i="13"/>
  <c r="AO29" i="13"/>
  <c r="AN29" i="13"/>
  <c r="AL23" i="13"/>
  <c r="AL24" i="13"/>
  <c r="AL25" i="13"/>
  <c r="AL26" i="13"/>
  <c r="AL27" i="13"/>
  <c r="AL28" i="13"/>
  <c r="BN28" i="13" a="1"/>
  <c r="BN28" i="13"/>
  <c r="BM28" i="13"/>
  <c r="AG23" i="13"/>
  <c r="AG24" i="13"/>
  <c r="AG25" i="13"/>
  <c r="AG26" i="13"/>
  <c r="AG27" i="13"/>
  <c r="AG28" i="13"/>
  <c r="BK28" i="13" a="1"/>
  <c r="BK28" i="13"/>
  <c r="BJ28" i="13"/>
  <c r="AB23" i="13"/>
  <c r="AB24" i="13"/>
  <c r="AB25" i="13"/>
  <c r="AB26" i="13"/>
  <c r="AB27" i="13"/>
  <c r="AB28" i="13"/>
  <c r="BH28" i="13" a="1"/>
  <c r="BH28" i="13"/>
  <c r="BG28" i="13"/>
  <c r="W23" i="13"/>
  <c r="W24" i="13"/>
  <c r="W25" i="13"/>
  <c r="W26" i="13"/>
  <c r="W27" i="13"/>
  <c r="W28" i="13"/>
  <c r="BE28" i="13" a="1"/>
  <c r="BE28" i="13"/>
  <c r="BD28" i="13"/>
  <c r="BC28" i="13" a="1"/>
  <c r="BC28" i="13"/>
  <c r="BB28" i="13"/>
  <c r="AY28" i="13" a="1"/>
  <c r="AY28" i="13"/>
  <c r="AX28" i="13"/>
  <c r="AW28" i="13" a="1"/>
  <c r="AW28" i="13"/>
  <c r="AV28" i="13"/>
  <c r="AU28" i="13" a="1"/>
  <c r="AU28" i="13"/>
  <c r="AT28" i="13"/>
  <c r="AS28" i="13" a="1"/>
  <c r="AS28" i="13"/>
  <c r="AR28" i="13"/>
  <c r="AQ28" i="13" a="1"/>
  <c r="AQ28" i="13"/>
  <c r="AP28" i="13"/>
  <c r="AO28" i="13" a="1"/>
  <c r="AO28" i="13"/>
  <c r="AN28" i="13"/>
  <c r="AL3" i="13"/>
  <c r="AL4" i="13"/>
  <c r="AL5" i="13"/>
  <c r="AL6" i="13"/>
  <c r="AL7" i="13"/>
  <c r="AL8" i="13"/>
  <c r="AL9" i="13"/>
  <c r="AL10" i="13"/>
  <c r="AL11" i="13"/>
  <c r="AL12" i="13"/>
  <c r="AL13" i="13"/>
  <c r="AL14" i="13"/>
  <c r="AL15" i="13"/>
  <c r="AL16" i="13"/>
  <c r="AL17" i="13"/>
  <c r="AL18" i="13"/>
  <c r="AL19" i="13"/>
  <c r="AL20" i="13"/>
  <c r="AL21" i="13"/>
  <c r="AL22" i="13"/>
  <c r="BN27" i="13" a="1"/>
  <c r="BN27" i="13"/>
  <c r="BM27" i="13"/>
  <c r="AG3" i="13"/>
  <c r="AG4" i="13"/>
  <c r="AG5" i="13"/>
  <c r="AG6" i="13"/>
  <c r="AG7" i="13"/>
  <c r="AG8" i="13"/>
  <c r="AG9" i="13"/>
  <c r="AG10" i="13"/>
  <c r="AG11" i="13"/>
  <c r="AG12" i="13"/>
  <c r="AG13" i="13"/>
  <c r="AG14" i="13"/>
  <c r="AG15" i="13"/>
  <c r="AG16" i="13"/>
  <c r="AG17" i="13"/>
  <c r="AG18" i="13"/>
  <c r="AG19" i="13"/>
  <c r="AG20" i="13"/>
  <c r="AG21" i="13"/>
  <c r="AG22" i="13"/>
  <c r="BK27" i="13" a="1"/>
  <c r="BK27" i="13"/>
  <c r="BJ27" i="13"/>
  <c r="AB3" i="13"/>
  <c r="AB4" i="13"/>
  <c r="AB5" i="13"/>
  <c r="AB6" i="13"/>
  <c r="AB7" i="13"/>
  <c r="AB8" i="13"/>
  <c r="AB9" i="13"/>
  <c r="AB10" i="13"/>
  <c r="AB11" i="13"/>
  <c r="AB12" i="13"/>
  <c r="AB13" i="13"/>
  <c r="AB14" i="13"/>
  <c r="AB15" i="13"/>
  <c r="AB16" i="13"/>
  <c r="AB17" i="13"/>
  <c r="AB18" i="13"/>
  <c r="AB19" i="13"/>
  <c r="AB20" i="13"/>
  <c r="AB21" i="13"/>
  <c r="AB22" i="13"/>
  <c r="BH27" i="13" a="1"/>
  <c r="BH27" i="13"/>
  <c r="BG27" i="13"/>
  <c r="BD27" i="13"/>
  <c r="BC27" i="13" a="1"/>
  <c r="BC27" i="13"/>
  <c r="AY27" i="13" a="1"/>
  <c r="AY27" i="13"/>
  <c r="AX27" i="13"/>
  <c r="AW27" i="13" a="1"/>
  <c r="AW27" i="13"/>
  <c r="AV27" i="13"/>
  <c r="AU27" i="13" a="1"/>
  <c r="AU27" i="13"/>
  <c r="AT27" i="13"/>
  <c r="AS27" i="13" a="1"/>
  <c r="AS27" i="13"/>
  <c r="AR27" i="13"/>
  <c r="AQ27" i="13" a="1"/>
  <c r="AQ27" i="13"/>
  <c r="AP27" i="13"/>
  <c r="AO27" i="13" a="1"/>
  <c r="AO27" i="13"/>
  <c r="AN27" i="13"/>
  <c r="AL133" i="13"/>
  <c r="AL132" i="13"/>
  <c r="AL131" i="13"/>
  <c r="AL130" i="13"/>
  <c r="AL65" i="13"/>
  <c r="AG133" i="13"/>
  <c r="AG132" i="13"/>
  <c r="AG131" i="13"/>
  <c r="AG130" i="13"/>
  <c r="AG65" i="13"/>
  <c r="AB133" i="13"/>
  <c r="AB132" i="13"/>
  <c r="AB131" i="13"/>
  <c r="AB130" i="13"/>
  <c r="AB65" i="13"/>
  <c r="W65" i="13"/>
  <c r="W130" i="13"/>
  <c r="W131" i="13"/>
  <c r="W132" i="13"/>
  <c r="W133" i="13"/>
  <c r="BG394" i="15" a="1"/>
  <c r="BG394" i="15"/>
  <c r="BG392" i="15" a="1"/>
  <c r="BG392" i="15"/>
  <c r="BG391" i="15" a="1"/>
  <c r="BG391" i="15"/>
  <c r="BG388" i="15"/>
  <c r="BG387" i="15" a="1"/>
  <c r="BG387" i="15"/>
  <c r="BG386" i="15" a="1"/>
  <c r="BG386" i="15"/>
  <c r="BG370" i="15" a="1"/>
  <c r="BG370" i="15"/>
  <c r="BG369" i="15" a="1"/>
  <c r="BG369" i="15"/>
  <c r="BG356" i="15"/>
  <c r="BG355" i="15" a="1"/>
  <c r="BG355" i="15"/>
  <c r="BG354" i="15" a="1"/>
  <c r="BG354" i="15"/>
  <c r="BG347" i="15" a="1"/>
  <c r="BG347" i="15"/>
  <c r="BG346" i="15" a="1"/>
  <c r="BG346" i="15"/>
  <c r="BG330" i="15" a="1"/>
  <c r="BG330" i="15"/>
  <c r="BG312" i="15" a="1"/>
  <c r="BG312" i="15"/>
  <c r="BG310" i="15" a="1"/>
  <c r="BG310" i="15"/>
  <c r="BG300" i="15"/>
  <c r="BG299" i="15"/>
  <c r="BG298" i="15"/>
  <c r="BG297" i="15" a="1"/>
  <c r="BG297" i="15"/>
  <c r="BG292" i="15" a="1"/>
  <c r="BG292" i="15"/>
  <c r="BG289" i="15" a="1"/>
  <c r="BG289" i="15"/>
  <c r="BG288" i="15" a="1"/>
  <c r="BG288" i="15"/>
  <c r="BG283" i="15" a="1"/>
  <c r="BG283" i="15"/>
  <c r="BG282" i="15" a="1"/>
  <c r="BG282" i="15"/>
  <c r="BG279" i="15"/>
  <c r="BG278" i="15" a="1"/>
  <c r="BG278" i="15"/>
  <c r="BG277" i="15" a="1"/>
  <c r="BG277" i="15"/>
  <c r="BG270" i="15" a="1"/>
  <c r="BG270" i="15"/>
  <c r="BG269" i="15" a="1"/>
  <c r="BG269" i="15"/>
  <c r="BG245" i="15" a="1"/>
  <c r="BG245" i="15"/>
  <c r="BG244" i="15" a="1"/>
  <c r="BG244" i="15"/>
  <c r="BG239" i="15"/>
  <c r="BG237" i="15" a="1"/>
  <c r="BG237" i="15"/>
  <c r="BG223" i="15"/>
  <c r="BG222" i="15" a="1"/>
  <c r="BG222" i="15"/>
  <c r="BG220" i="15" a="1"/>
  <c r="BG220" i="15"/>
  <c r="BG218" i="15" a="1"/>
  <c r="BG218" i="15"/>
  <c r="BG217" i="15" a="1"/>
  <c r="BG217" i="15"/>
  <c r="BG211" i="15" a="1"/>
  <c r="BG211" i="15"/>
  <c r="BG210" i="15" a="1"/>
  <c r="BG210" i="15"/>
  <c r="BG195" i="15" a="1"/>
  <c r="BG195" i="15"/>
  <c r="BG194" i="15" a="1"/>
  <c r="BG194" i="15"/>
  <c r="BG190" i="15" a="1"/>
  <c r="BG190" i="15"/>
  <c r="BG189" i="15" a="1"/>
  <c r="BG189" i="15"/>
  <c r="BG129" i="15" a="1"/>
  <c r="BG129" i="15"/>
  <c r="BG127" i="15" a="1"/>
  <c r="BG127" i="15"/>
  <c r="BG124" i="15" a="1"/>
  <c r="BG124" i="15"/>
  <c r="BG122" i="15"/>
  <c r="BG121" i="15" a="1"/>
  <c r="BG121" i="15"/>
  <c r="BG120" i="15" a="1"/>
  <c r="BG120" i="15"/>
  <c r="BG114" i="15" a="1"/>
  <c r="BG114" i="15"/>
  <c r="BG113" i="15" a="1"/>
  <c r="BG113" i="15"/>
  <c r="BG108" i="15" a="1"/>
  <c r="BG108" i="15"/>
  <c r="BG107" i="15" a="1"/>
  <c r="BG107" i="15"/>
  <c r="BG71" i="15" a="1"/>
  <c r="BG71" i="15"/>
  <c r="BG70" i="15" a="1"/>
  <c r="BG70" i="15"/>
  <c r="BG64" i="15" a="1"/>
  <c r="BG64" i="15"/>
  <c r="BG63" i="15" a="1"/>
  <c r="BG63" i="15"/>
  <c r="BG44" i="15" a="1"/>
  <c r="BG44" i="15"/>
  <c r="BG43" i="15"/>
  <c r="BG39" i="15" a="1"/>
  <c r="BG39" i="15"/>
  <c r="BG38" i="15" a="1"/>
  <c r="BG38" i="15"/>
  <c r="BG29" i="15"/>
  <c r="BG28" i="15" a="1"/>
  <c r="BG28" i="15"/>
  <c r="BG27" i="15" a="1"/>
  <c r="BG27" i="15"/>
  <c r="BE394" i="15" a="1"/>
  <c r="BE394" i="15"/>
  <c r="BE392" i="15" a="1"/>
  <c r="BE392" i="15"/>
  <c r="BE391" i="15" a="1"/>
  <c r="BE391" i="15"/>
  <c r="BE388" i="15"/>
  <c r="BE387" i="15" a="1"/>
  <c r="BE387" i="15"/>
  <c r="BE386" i="15" a="1"/>
  <c r="BE386" i="15"/>
  <c r="BE370" i="15" a="1"/>
  <c r="BE370" i="15"/>
  <c r="BE369" i="15" a="1"/>
  <c r="BE369" i="15"/>
  <c r="BE356" i="15"/>
  <c r="BE355" i="15" a="1"/>
  <c r="BE355" i="15"/>
  <c r="BE354" i="15" a="1"/>
  <c r="BE354" i="15"/>
  <c r="BE347" i="15" a="1"/>
  <c r="BE347" i="15"/>
  <c r="BE346" i="15" a="1"/>
  <c r="BE346" i="15"/>
  <c r="BE330" i="15" a="1"/>
  <c r="BE330" i="15"/>
  <c r="BE312" i="15" a="1"/>
  <c r="BE312" i="15"/>
  <c r="BE310" i="15" a="1"/>
  <c r="BE310" i="15"/>
  <c r="BE300" i="15"/>
  <c r="BE299" i="15"/>
  <c r="BE298" i="15"/>
  <c r="BE297" i="15" a="1"/>
  <c r="BE297" i="15"/>
  <c r="BE292" i="15" a="1"/>
  <c r="BE292" i="15"/>
  <c r="BE289" i="15" a="1"/>
  <c r="BE289" i="15"/>
  <c r="BE288" i="15" a="1"/>
  <c r="BE288" i="15"/>
  <c r="BE283" i="15" a="1"/>
  <c r="BE283" i="15"/>
  <c r="BE282" i="15" a="1"/>
  <c r="BE282" i="15"/>
  <c r="BE279" i="15"/>
  <c r="BE278" i="15" a="1"/>
  <c r="BE278" i="15"/>
  <c r="BE277" i="15" a="1"/>
  <c r="BE277" i="15"/>
  <c r="BE270" i="15" a="1"/>
  <c r="BE270" i="15"/>
  <c r="BE269" i="15" a="1"/>
  <c r="BE269" i="15"/>
  <c r="BE245" i="15" a="1"/>
  <c r="BE245" i="15"/>
  <c r="BE244" i="15" a="1"/>
  <c r="BE244" i="15"/>
  <c r="BE239" i="15"/>
  <c r="BE237" i="15" a="1"/>
  <c r="BE237" i="15"/>
  <c r="BE223" i="15"/>
  <c r="BE222" i="15" a="1"/>
  <c r="BE222" i="15"/>
  <c r="BE220" i="15" a="1"/>
  <c r="BE220" i="15"/>
  <c r="BE218" i="15" a="1"/>
  <c r="BE218" i="15"/>
  <c r="BE217" i="15" a="1"/>
  <c r="BE217" i="15"/>
  <c r="BE211" i="15" a="1"/>
  <c r="BE211" i="15"/>
  <c r="BE210" i="15" a="1"/>
  <c r="BE210" i="15"/>
  <c r="BE195" i="15" a="1"/>
  <c r="BE195" i="15"/>
  <c r="BE194" i="15" a="1"/>
  <c r="BE194" i="15"/>
  <c r="BE190" i="15" a="1"/>
  <c r="BE190" i="15"/>
  <c r="BE189" i="15" a="1"/>
  <c r="BE189" i="15"/>
  <c r="BE129" i="15" a="1"/>
  <c r="BE129" i="15"/>
  <c r="BE127" i="15" a="1"/>
  <c r="BE127" i="15"/>
  <c r="BE124" i="15" a="1"/>
  <c r="BE124" i="15"/>
  <c r="BE122" i="15"/>
  <c r="BE121" i="15" a="1"/>
  <c r="BE121" i="15"/>
  <c r="BE120" i="15" a="1"/>
  <c r="BE120" i="15"/>
  <c r="BE114" i="15" a="1"/>
  <c r="BE114" i="15"/>
  <c r="BE113" i="15" a="1"/>
  <c r="BE113" i="15"/>
  <c r="BE108" i="15" a="1"/>
  <c r="BE108" i="15"/>
  <c r="BE107" i="15" a="1"/>
  <c r="BE107" i="15"/>
  <c r="BE71" i="15" a="1"/>
  <c r="BE71" i="15"/>
  <c r="BE70" i="15" a="1"/>
  <c r="BE70" i="15"/>
  <c r="BE64" i="15" a="1"/>
  <c r="BE64" i="15"/>
  <c r="BE63" i="15" a="1"/>
  <c r="BE63" i="15"/>
  <c r="BE44" i="15" a="1"/>
  <c r="BE44" i="15"/>
  <c r="BE43" i="15"/>
  <c r="BE39" i="15" a="1"/>
  <c r="BE39" i="15"/>
  <c r="BE38" i="15" a="1"/>
  <c r="BE38" i="15"/>
  <c r="BE29" i="15"/>
  <c r="BE28" i="15" a="1"/>
  <c r="BE28" i="15"/>
  <c r="BE27" i="15" a="1"/>
  <c r="BE27" i="15"/>
  <c r="BC394" i="15" a="1"/>
  <c r="BC394" i="15"/>
  <c r="BC392" i="15" a="1"/>
  <c r="BC392" i="15"/>
  <c r="BC391" i="15" a="1"/>
  <c r="BC391" i="15"/>
  <c r="BC388" i="15"/>
  <c r="BC387" i="15" a="1"/>
  <c r="BC387" i="15"/>
  <c r="BC386" i="15" a="1"/>
  <c r="BC386" i="15"/>
  <c r="BC370" i="15" a="1"/>
  <c r="BC370" i="15"/>
  <c r="BC369" i="15" a="1"/>
  <c r="BC369" i="15"/>
  <c r="BC356" i="15"/>
  <c r="BC355" i="15" a="1"/>
  <c r="BC355" i="15"/>
  <c r="BC354" i="15" a="1"/>
  <c r="BC354" i="15"/>
  <c r="BC347" i="15" a="1"/>
  <c r="BC347" i="15"/>
  <c r="BC346" i="15" a="1"/>
  <c r="BC346" i="15"/>
  <c r="BC330" i="15" a="1"/>
  <c r="BC330" i="15"/>
  <c r="BC312" i="15" a="1"/>
  <c r="BC312" i="15"/>
  <c r="BC310" i="15" a="1"/>
  <c r="BC310" i="15"/>
  <c r="BC300" i="15"/>
  <c r="BC299" i="15"/>
  <c r="BC298" i="15"/>
  <c r="BC297" i="15" a="1"/>
  <c r="BC297" i="15"/>
  <c r="BC292" i="15" a="1"/>
  <c r="BC292" i="15"/>
  <c r="BC289" i="15" a="1"/>
  <c r="BC289" i="15"/>
  <c r="BC288" i="15" a="1"/>
  <c r="BC288" i="15"/>
  <c r="BC283" i="15" a="1"/>
  <c r="BC283" i="15"/>
  <c r="BC282" i="15" a="1"/>
  <c r="BC282" i="15"/>
  <c r="BC279" i="15"/>
  <c r="BC278" i="15" a="1"/>
  <c r="BC278" i="15"/>
  <c r="BC277" i="15" a="1"/>
  <c r="BC277" i="15"/>
  <c r="BC270" i="15" a="1"/>
  <c r="BC270" i="15"/>
  <c r="BC269" i="15" a="1"/>
  <c r="BC269" i="15"/>
  <c r="BC245" i="15" a="1"/>
  <c r="BC245" i="15"/>
  <c r="BC244" i="15" a="1"/>
  <c r="BC244" i="15"/>
  <c r="BC239" i="15"/>
  <c r="BC237" i="15" a="1"/>
  <c r="BC237" i="15"/>
  <c r="BC223" i="15"/>
  <c r="BC222" i="15" a="1"/>
  <c r="BC222" i="15"/>
  <c r="BC220" i="15" a="1"/>
  <c r="BC220" i="15"/>
  <c r="BC218" i="15" a="1"/>
  <c r="BC218" i="15"/>
  <c r="BC217" i="15" a="1"/>
  <c r="BC217" i="15"/>
  <c r="BC211" i="15" a="1"/>
  <c r="BC211" i="15"/>
  <c r="BC210" i="15" a="1"/>
  <c r="BC210" i="15"/>
  <c r="BC195" i="15" a="1"/>
  <c r="BC195" i="15"/>
  <c r="BC194" i="15" a="1"/>
  <c r="BC194" i="15"/>
  <c r="BC190" i="15" a="1"/>
  <c r="BC190" i="15"/>
  <c r="BC189" i="15" a="1"/>
  <c r="BC189" i="15"/>
  <c r="BC129" i="15" a="1"/>
  <c r="BC129" i="15"/>
  <c r="BC127" i="15" a="1"/>
  <c r="BC127" i="15"/>
  <c r="BC124" i="15" a="1"/>
  <c r="BC124" i="15"/>
  <c r="BC122" i="15"/>
  <c r="BC121" i="15" a="1"/>
  <c r="BC121" i="15"/>
  <c r="BC120" i="15" a="1"/>
  <c r="BC120" i="15"/>
  <c r="BC114" i="15" a="1"/>
  <c r="BC114" i="15"/>
  <c r="BC113" i="15" a="1"/>
  <c r="BC113" i="15"/>
  <c r="BC108" i="15" a="1"/>
  <c r="BC108" i="15"/>
  <c r="BC107" i="15" a="1"/>
  <c r="BC107" i="15"/>
  <c r="BC71" i="15" a="1"/>
  <c r="BC71" i="15"/>
  <c r="BC70" i="15" a="1"/>
  <c r="BC70" i="15"/>
  <c r="BC64" i="15" a="1"/>
  <c r="BC64" i="15"/>
  <c r="BC63" i="15" a="1"/>
  <c r="BC63" i="15"/>
  <c r="BC44" i="15" a="1"/>
  <c r="BC44" i="15"/>
  <c r="BC43" i="15"/>
  <c r="BC39" i="15" a="1"/>
  <c r="BC39" i="15"/>
  <c r="BC38" i="15" a="1"/>
  <c r="BC38" i="15"/>
  <c r="BC29" i="15"/>
  <c r="BC28" i="15" a="1"/>
  <c r="BC28" i="15"/>
  <c r="BC27" i="15" a="1"/>
  <c r="BC27" i="15"/>
  <c r="BA394" i="15" a="1"/>
  <c r="BA394" i="15"/>
  <c r="BA392" i="15" a="1"/>
  <c r="BA392" i="15"/>
  <c r="BA391" i="15" a="1"/>
  <c r="BA391" i="15"/>
  <c r="BA388" i="15"/>
  <c r="BA387" i="15" a="1"/>
  <c r="BA387" i="15"/>
  <c r="BA386" i="15" a="1"/>
  <c r="BA386" i="15"/>
  <c r="BA370" i="15" a="1"/>
  <c r="BA370" i="15"/>
  <c r="BA369" i="15" a="1"/>
  <c r="BA369" i="15"/>
  <c r="BA356" i="15"/>
  <c r="BA355" i="15" a="1"/>
  <c r="BA355" i="15"/>
  <c r="BA354" i="15" a="1"/>
  <c r="BA354" i="15"/>
  <c r="BA347" i="15" a="1"/>
  <c r="BA347" i="15"/>
  <c r="BA346" i="15" a="1"/>
  <c r="BA346" i="15"/>
  <c r="BA330" i="15" a="1"/>
  <c r="BA330" i="15"/>
  <c r="BA312" i="15" a="1"/>
  <c r="BA312" i="15"/>
  <c r="BA310" i="15" a="1"/>
  <c r="BA310" i="15"/>
  <c r="BA300" i="15"/>
  <c r="BA299" i="15"/>
  <c r="BA298" i="15"/>
  <c r="BA297" i="15" a="1"/>
  <c r="BA297" i="15"/>
  <c r="BA292" i="15" a="1"/>
  <c r="BA292" i="15"/>
  <c r="BA289" i="15" a="1"/>
  <c r="BA289" i="15"/>
  <c r="BA288" i="15" a="1"/>
  <c r="BA288" i="15"/>
  <c r="BA283" i="15" a="1"/>
  <c r="BA283" i="15"/>
  <c r="BA282" i="15" a="1"/>
  <c r="BA282" i="15"/>
  <c r="BA279" i="15"/>
  <c r="BA278" i="15" a="1"/>
  <c r="BA278" i="15"/>
  <c r="BA277" i="15" a="1"/>
  <c r="BA277" i="15"/>
  <c r="BA270" i="15" a="1"/>
  <c r="BA270" i="15"/>
  <c r="BA269" i="15" a="1"/>
  <c r="BA269" i="15"/>
  <c r="BA245" i="15" a="1"/>
  <c r="BA245" i="15"/>
  <c r="BA244" i="15" a="1"/>
  <c r="BA244" i="15"/>
  <c r="BA239" i="15"/>
  <c r="BA237" i="15" a="1"/>
  <c r="BA237" i="15"/>
  <c r="BA223" i="15"/>
  <c r="BA222" i="15" a="1"/>
  <c r="BA222" i="15"/>
  <c r="BA220" i="15" a="1"/>
  <c r="BA220" i="15"/>
  <c r="BA218" i="15" a="1"/>
  <c r="BA218" i="15"/>
  <c r="BA217" i="15" a="1"/>
  <c r="BA217" i="15"/>
  <c r="BA211" i="15" a="1"/>
  <c r="BA211" i="15"/>
  <c r="BA210" i="15" a="1"/>
  <c r="BA210" i="15"/>
  <c r="BA195" i="15" a="1"/>
  <c r="BA195" i="15"/>
  <c r="BA194" i="15" a="1"/>
  <c r="BA194" i="15"/>
  <c r="BA190" i="15" a="1"/>
  <c r="BA190" i="15"/>
  <c r="BA189" i="15" a="1"/>
  <c r="BA189" i="15"/>
  <c r="BA129" i="15" a="1"/>
  <c r="BA129" i="15"/>
  <c r="BA127" i="15" a="1"/>
  <c r="BA127" i="15"/>
  <c r="BA124" i="15" a="1"/>
  <c r="BA124" i="15"/>
  <c r="BA122" i="15"/>
  <c r="BA121" i="15" a="1"/>
  <c r="BA121" i="15"/>
  <c r="BA120" i="15" a="1"/>
  <c r="BA120" i="15"/>
  <c r="BA114" i="15" a="1"/>
  <c r="BA114" i="15"/>
  <c r="BA113" i="15" a="1"/>
  <c r="BA113" i="15"/>
  <c r="BA108" i="15" a="1"/>
  <c r="BA108" i="15"/>
  <c r="BA107" i="15" a="1"/>
  <c r="BA107" i="15"/>
  <c r="BA71" i="15" a="1"/>
  <c r="BA71" i="15"/>
  <c r="BA70" i="15" a="1"/>
  <c r="BA70" i="15"/>
  <c r="BA64" i="15" a="1"/>
  <c r="BA64" i="15"/>
  <c r="BA63" i="15" a="1"/>
  <c r="BA63" i="15"/>
  <c r="BA44" i="15" a="1"/>
  <c r="BA44" i="15"/>
  <c r="BA43" i="15"/>
  <c r="BA39" i="15" a="1"/>
  <c r="BA39" i="15"/>
  <c r="BA38" i="15" a="1"/>
  <c r="BA38" i="15"/>
  <c r="BA29" i="15"/>
  <c r="BA28" i="15" a="1"/>
  <c r="BA28" i="15"/>
  <c r="BA27" i="15" a="1"/>
  <c r="BA27" i="15"/>
  <c r="AY394" i="15" a="1"/>
  <c r="AY394" i="15"/>
  <c r="AY392" i="15" a="1"/>
  <c r="AY392" i="15"/>
  <c r="AY391" i="15" a="1"/>
  <c r="AY391" i="15"/>
  <c r="AY388" i="15"/>
  <c r="AY387" i="15" a="1"/>
  <c r="AY387" i="15"/>
  <c r="AY386" i="15" a="1"/>
  <c r="AY386" i="15"/>
  <c r="AY370" i="15" a="1"/>
  <c r="AY370" i="15"/>
  <c r="AY369" i="15" a="1"/>
  <c r="AY369" i="15"/>
  <c r="AY356" i="15"/>
  <c r="AY355" i="15" a="1"/>
  <c r="AY355" i="15"/>
  <c r="AY354" i="15" a="1"/>
  <c r="AY354" i="15"/>
  <c r="AY347" i="15" a="1"/>
  <c r="AY347" i="15"/>
  <c r="AY346" i="15" a="1"/>
  <c r="AY346" i="15"/>
  <c r="AY330" i="15" a="1"/>
  <c r="AY330" i="15"/>
  <c r="AY312" i="15" a="1"/>
  <c r="AY312" i="15"/>
  <c r="AY310" i="15" a="1"/>
  <c r="AY310" i="15"/>
  <c r="AY300" i="15"/>
  <c r="AY299" i="15"/>
  <c r="AY298" i="15"/>
  <c r="AY297" i="15" a="1"/>
  <c r="AY297" i="15"/>
  <c r="AY292" i="15" a="1"/>
  <c r="AY292" i="15"/>
  <c r="AY289" i="15" a="1"/>
  <c r="AY289" i="15"/>
  <c r="AY288" i="15" a="1"/>
  <c r="AY288" i="15"/>
  <c r="AY283" i="15" a="1"/>
  <c r="AY283" i="15"/>
  <c r="AY282" i="15" a="1"/>
  <c r="AY282" i="15"/>
  <c r="AY279" i="15"/>
  <c r="AY278" i="15" a="1"/>
  <c r="AY278" i="15"/>
  <c r="AY277" i="15" a="1"/>
  <c r="AY277" i="15"/>
  <c r="AY270" i="15" a="1"/>
  <c r="AY270" i="15"/>
  <c r="AY269" i="15" a="1"/>
  <c r="AY269" i="15"/>
  <c r="AY245" i="15" a="1"/>
  <c r="AY245" i="15"/>
  <c r="AY244" i="15" a="1"/>
  <c r="AY244" i="15"/>
  <c r="AY239" i="15"/>
  <c r="AY237" i="15" a="1"/>
  <c r="AY237" i="15"/>
  <c r="AY223" i="15"/>
  <c r="AY222" i="15" a="1"/>
  <c r="AY222" i="15"/>
  <c r="AY220" i="15" a="1"/>
  <c r="AY220" i="15"/>
  <c r="AY218" i="15" a="1"/>
  <c r="AY218" i="15"/>
  <c r="AY217" i="15" a="1"/>
  <c r="AY217" i="15"/>
  <c r="AY211" i="15" a="1"/>
  <c r="AY211" i="15"/>
  <c r="AY210" i="15" a="1"/>
  <c r="AY210" i="15"/>
  <c r="AY195" i="15" a="1"/>
  <c r="AY195" i="15"/>
  <c r="AY194" i="15" a="1"/>
  <c r="AY194" i="15"/>
  <c r="AY190" i="15" a="1"/>
  <c r="AY190" i="15"/>
  <c r="AY189" i="15" a="1"/>
  <c r="AY189" i="15"/>
  <c r="AY129" i="15" a="1"/>
  <c r="AY129" i="15"/>
  <c r="AY127" i="15" a="1"/>
  <c r="AY127" i="15"/>
  <c r="AY124" i="15" a="1"/>
  <c r="AY124" i="15"/>
  <c r="AY122" i="15"/>
  <c r="AY121" i="15" a="1"/>
  <c r="AY121" i="15"/>
  <c r="AY120" i="15" a="1"/>
  <c r="AY120" i="15"/>
  <c r="AY114" i="15" a="1"/>
  <c r="AY114" i="15"/>
  <c r="AY113" i="15" a="1"/>
  <c r="AY113" i="15"/>
  <c r="AY108" i="15" a="1"/>
  <c r="AY108" i="15"/>
  <c r="AY107" i="15" a="1"/>
  <c r="AY107" i="15"/>
  <c r="AY71" i="15" a="1"/>
  <c r="AY71" i="15"/>
  <c r="AY70" i="15" a="1"/>
  <c r="AY70" i="15"/>
  <c r="AY64" i="15" a="1"/>
  <c r="AY64" i="15"/>
  <c r="AY63" i="15" a="1"/>
  <c r="AY63" i="15"/>
  <c r="AY44" i="15" a="1"/>
  <c r="AY44" i="15"/>
  <c r="AY43" i="15"/>
  <c r="AY39" i="15" a="1"/>
  <c r="AY39" i="15"/>
  <c r="AY38" i="15" a="1"/>
  <c r="AY38" i="15"/>
  <c r="AY29" i="15"/>
  <c r="AY28" i="15" a="1"/>
  <c r="AY28" i="15"/>
  <c r="AY27" i="15" a="1"/>
  <c r="AY27" i="15"/>
  <c r="AW394" i="15" a="1"/>
  <c r="AW394" i="15"/>
  <c r="AW392" i="15" a="1"/>
  <c r="AW392" i="15"/>
  <c r="AW391" i="15" a="1"/>
  <c r="AW391" i="15"/>
  <c r="AW388" i="15"/>
  <c r="AW387" i="15" a="1"/>
  <c r="AW387" i="15"/>
  <c r="AW386" i="15" a="1"/>
  <c r="AW386" i="15"/>
  <c r="AW370" i="15" a="1"/>
  <c r="AW370" i="15"/>
  <c r="AW369" i="15" a="1"/>
  <c r="AW369" i="15"/>
  <c r="AW356" i="15"/>
  <c r="AW355" i="15" a="1"/>
  <c r="AW355" i="15"/>
  <c r="AW354" i="15" a="1"/>
  <c r="AW354" i="15"/>
  <c r="AW347" i="15" a="1"/>
  <c r="AW347" i="15"/>
  <c r="AW346" i="15" a="1"/>
  <c r="AW346" i="15"/>
  <c r="AW330" i="15" a="1"/>
  <c r="AW330" i="15"/>
  <c r="AW312" i="15" a="1"/>
  <c r="AW312" i="15"/>
  <c r="AW310" i="15" a="1"/>
  <c r="AW310" i="15"/>
  <c r="AW300" i="15"/>
  <c r="AW299" i="15"/>
  <c r="AW298" i="15"/>
  <c r="AW297" i="15" a="1"/>
  <c r="AW297" i="15"/>
  <c r="AW292" i="15" a="1"/>
  <c r="AW292" i="15"/>
  <c r="AW289" i="15" a="1"/>
  <c r="AW289" i="15"/>
  <c r="AW288" i="15" a="1"/>
  <c r="AW288" i="15"/>
  <c r="AW283" i="15" a="1"/>
  <c r="AW283" i="15"/>
  <c r="AW282" i="15" a="1"/>
  <c r="AW282" i="15"/>
  <c r="AW279" i="15"/>
  <c r="AW278" i="15" a="1"/>
  <c r="AW278" i="15"/>
  <c r="AW277" i="15" a="1"/>
  <c r="AW277" i="15"/>
  <c r="AW270" i="15" a="1"/>
  <c r="AW270" i="15"/>
  <c r="AW269" i="15" a="1"/>
  <c r="AW269" i="15"/>
  <c r="AW245" i="15" a="1"/>
  <c r="AW245" i="15"/>
  <c r="AW244" i="15" a="1"/>
  <c r="AW244" i="15"/>
  <c r="AW239" i="15"/>
  <c r="AW237" i="15" a="1"/>
  <c r="AW237" i="15"/>
  <c r="AW223" i="15"/>
  <c r="AW222" i="15" a="1"/>
  <c r="AW222" i="15"/>
  <c r="AW220" i="15" a="1"/>
  <c r="AW220" i="15"/>
  <c r="AW218" i="15" a="1"/>
  <c r="AW218" i="15"/>
  <c r="AW217" i="15" a="1"/>
  <c r="AW217" i="15"/>
  <c r="AW211" i="15" a="1"/>
  <c r="AW211" i="15"/>
  <c r="AW210" i="15" a="1"/>
  <c r="AW210" i="15"/>
  <c r="AW195" i="15" a="1"/>
  <c r="AW195" i="15"/>
  <c r="AW194" i="15" a="1"/>
  <c r="AW194" i="15"/>
  <c r="AW190" i="15" a="1"/>
  <c r="AW190" i="15"/>
  <c r="AW189" i="15" a="1"/>
  <c r="AW189" i="15"/>
  <c r="AW129" i="15" a="1"/>
  <c r="AW129" i="15"/>
  <c r="AW127" i="15" a="1"/>
  <c r="AW127" i="15"/>
  <c r="AW124" i="15" a="1"/>
  <c r="AW124" i="15"/>
  <c r="AW122" i="15"/>
  <c r="AW121" i="15" a="1"/>
  <c r="AW121" i="15"/>
  <c r="AW120" i="15" a="1"/>
  <c r="AW120" i="15"/>
  <c r="AW114" i="15" a="1"/>
  <c r="AW114" i="15"/>
  <c r="AW113" i="15" a="1"/>
  <c r="AW113" i="15"/>
  <c r="AW108" i="15" a="1"/>
  <c r="AW108" i="15"/>
  <c r="AW107" i="15" a="1"/>
  <c r="AW107" i="15"/>
  <c r="AW71" i="15" a="1"/>
  <c r="AW71" i="15"/>
  <c r="AW70" i="15" a="1"/>
  <c r="AW70" i="15"/>
  <c r="AW64" i="15" a="1"/>
  <c r="AW64" i="15"/>
  <c r="AW63" i="15" a="1"/>
  <c r="AW63" i="15"/>
  <c r="AW44" i="15" a="1"/>
  <c r="AW44" i="15"/>
  <c r="AW43" i="15"/>
  <c r="AW39" i="15" a="1"/>
  <c r="AW39" i="15"/>
  <c r="AW38" i="15" a="1"/>
  <c r="AW38" i="15"/>
  <c r="AW29" i="15"/>
  <c r="AW28" i="15" a="1"/>
  <c r="AW28" i="15"/>
  <c r="AW27" i="15" a="1"/>
  <c r="AW27" i="15"/>
  <c r="AU394" i="15" a="1"/>
  <c r="AU394" i="15"/>
  <c r="AU392" i="15" a="1"/>
  <c r="AU392" i="15"/>
  <c r="AU391" i="15" a="1"/>
  <c r="AU391" i="15"/>
  <c r="AU388" i="15"/>
  <c r="AU387" i="15" a="1"/>
  <c r="AU387" i="15"/>
  <c r="AU386" i="15" a="1"/>
  <c r="AU386" i="15"/>
  <c r="AU370" i="15" a="1"/>
  <c r="AU370" i="15"/>
  <c r="AU369" i="15" a="1"/>
  <c r="AU369" i="15"/>
  <c r="AU356" i="15"/>
  <c r="AU355" i="15" a="1"/>
  <c r="AU355" i="15"/>
  <c r="AU354" i="15" a="1"/>
  <c r="AU354" i="15"/>
  <c r="AU347" i="15" a="1"/>
  <c r="AU347" i="15"/>
  <c r="AU346" i="15" a="1"/>
  <c r="AU346" i="15"/>
  <c r="AU330" i="15" a="1"/>
  <c r="AU330" i="15"/>
  <c r="AU312" i="15" a="1"/>
  <c r="AU312" i="15"/>
  <c r="AU310" i="15" a="1"/>
  <c r="AU310" i="15"/>
  <c r="AU300" i="15"/>
  <c r="AU299" i="15"/>
  <c r="AU298" i="15"/>
  <c r="AU297" i="15" a="1"/>
  <c r="AU297" i="15"/>
  <c r="AU292" i="15" a="1"/>
  <c r="AU292" i="15"/>
  <c r="AU289" i="15" a="1"/>
  <c r="AU289" i="15"/>
  <c r="AU288" i="15" a="1"/>
  <c r="AU288" i="15"/>
  <c r="AU283" i="15" a="1"/>
  <c r="AU283" i="15"/>
  <c r="AU282" i="15" a="1"/>
  <c r="AU282" i="15"/>
  <c r="AU279" i="15"/>
  <c r="AU278" i="15" a="1"/>
  <c r="AU278" i="15"/>
  <c r="AU277" i="15" a="1"/>
  <c r="AU277" i="15"/>
  <c r="AU270" i="15" a="1"/>
  <c r="AU270" i="15"/>
  <c r="AU269" i="15" a="1"/>
  <c r="AU269" i="15"/>
  <c r="AU245" i="15" a="1"/>
  <c r="AU245" i="15"/>
  <c r="AU244" i="15" a="1"/>
  <c r="AU244" i="15"/>
  <c r="AU239" i="15"/>
  <c r="AU237" i="15" a="1"/>
  <c r="AU237" i="15"/>
  <c r="AU223" i="15"/>
  <c r="AU222" i="15" a="1"/>
  <c r="AU222" i="15"/>
  <c r="AU220" i="15" a="1"/>
  <c r="AU220" i="15"/>
  <c r="AU218" i="15" a="1"/>
  <c r="AU218" i="15"/>
  <c r="AU217" i="15" a="1"/>
  <c r="AU217" i="15"/>
  <c r="AU211" i="15" a="1"/>
  <c r="AU211" i="15"/>
  <c r="AU210" i="15" a="1"/>
  <c r="AU210" i="15"/>
  <c r="AU195" i="15" a="1"/>
  <c r="AU195" i="15"/>
  <c r="AU194" i="15" a="1"/>
  <c r="AU194" i="15"/>
  <c r="AU190" i="15" a="1"/>
  <c r="AU190" i="15"/>
  <c r="AU189" i="15" a="1"/>
  <c r="AU189" i="15"/>
  <c r="AU129" i="15" a="1"/>
  <c r="AU129" i="15"/>
  <c r="AU127" i="15" a="1"/>
  <c r="AU127" i="15"/>
  <c r="AU124" i="15" a="1"/>
  <c r="AU124" i="15"/>
  <c r="AU122" i="15"/>
  <c r="AU121" i="15" a="1"/>
  <c r="AU121" i="15"/>
  <c r="AU120" i="15" a="1"/>
  <c r="AU120" i="15"/>
  <c r="AU114" i="15" a="1"/>
  <c r="AU114" i="15"/>
  <c r="AU113" i="15" a="1"/>
  <c r="AU113" i="15"/>
  <c r="AU108" i="15" a="1"/>
  <c r="AU108" i="15"/>
  <c r="AU107" i="15" a="1"/>
  <c r="AU107" i="15"/>
  <c r="AU71" i="15" a="1"/>
  <c r="AU71" i="15"/>
  <c r="AU70" i="15" a="1"/>
  <c r="AU70" i="15"/>
  <c r="AU64" i="15" a="1"/>
  <c r="AU64" i="15"/>
  <c r="AU63" i="15" a="1"/>
  <c r="AU63" i="15"/>
  <c r="AU44" i="15" a="1"/>
  <c r="AU44" i="15"/>
  <c r="AU43" i="15"/>
  <c r="AU39" i="15" a="1"/>
  <c r="AU39" i="15"/>
  <c r="AU38" i="15" a="1"/>
  <c r="AU38" i="15"/>
  <c r="AU29" i="15"/>
  <c r="AU28" i="15" a="1"/>
  <c r="AU28" i="15"/>
  <c r="AU27" i="15" a="1"/>
  <c r="AU27" i="15"/>
  <c r="AS394" i="15" a="1"/>
  <c r="AS394" i="15"/>
  <c r="AS392" i="15" a="1"/>
  <c r="AS392" i="15"/>
  <c r="AS391" i="15" a="1"/>
  <c r="AS391" i="15"/>
  <c r="AS388" i="15"/>
  <c r="AS387" i="15" a="1"/>
  <c r="AS387" i="15"/>
  <c r="AS386" i="15" a="1"/>
  <c r="AS386" i="15"/>
  <c r="AS370" i="15" a="1"/>
  <c r="AS370" i="15"/>
  <c r="AS369" i="15" a="1"/>
  <c r="AS369" i="15"/>
  <c r="AS356" i="15"/>
  <c r="AS355" i="15" a="1"/>
  <c r="AS355" i="15"/>
  <c r="AS354" i="15" a="1"/>
  <c r="AS354" i="15"/>
  <c r="AS347" i="15" a="1"/>
  <c r="AS347" i="15"/>
  <c r="AS346" i="15" a="1"/>
  <c r="AS346" i="15"/>
  <c r="AS330" i="15" a="1"/>
  <c r="AS330" i="15"/>
  <c r="AS312" i="15" a="1"/>
  <c r="AS312" i="15"/>
  <c r="AS310" i="15" a="1"/>
  <c r="AS310" i="15"/>
  <c r="AS300" i="15"/>
  <c r="AS299" i="15"/>
  <c r="AS298" i="15"/>
  <c r="AS297" i="15" a="1"/>
  <c r="AS297" i="15"/>
  <c r="AS292" i="15" a="1"/>
  <c r="AS292" i="15"/>
  <c r="AS289" i="15" a="1"/>
  <c r="AS289" i="15"/>
  <c r="AS288" i="15" a="1"/>
  <c r="AS288" i="15"/>
  <c r="AS283" i="15" a="1"/>
  <c r="AS283" i="15"/>
  <c r="AS282" i="15" a="1"/>
  <c r="AS282" i="15"/>
  <c r="AS279" i="15"/>
  <c r="AS278" i="15" a="1"/>
  <c r="AS278" i="15"/>
  <c r="AS277" i="15" a="1"/>
  <c r="AS277" i="15"/>
  <c r="AS270" i="15" a="1"/>
  <c r="AS270" i="15"/>
  <c r="AS269" i="15" a="1"/>
  <c r="AS269" i="15"/>
  <c r="AS245" i="15" a="1"/>
  <c r="AS245" i="15"/>
  <c r="AS244" i="15" a="1"/>
  <c r="AS244" i="15"/>
  <c r="AS239" i="15"/>
  <c r="AS237" i="15" a="1"/>
  <c r="AS237" i="15"/>
  <c r="AS223" i="15"/>
  <c r="AS222" i="15" a="1"/>
  <c r="AS222" i="15"/>
  <c r="AS220" i="15" a="1"/>
  <c r="AS220" i="15"/>
  <c r="AS218" i="15" a="1"/>
  <c r="AS218" i="15"/>
  <c r="AS217" i="15" a="1"/>
  <c r="AS217" i="15"/>
  <c r="AS211" i="15" a="1"/>
  <c r="AS211" i="15"/>
  <c r="AS210" i="15" a="1"/>
  <c r="AS210" i="15"/>
  <c r="AS195" i="15" a="1"/>
  <c r="AS195" i="15"/>
  <c r="AS194" i="15" a="1"/>
  <c r="AS194" i="15"/>
  <c r="AS190" i="15" a="1"/>
  <c r="AS190" i="15"/>
  <c r="AS189" i="15" a="1"/>
  <c r="AS189" i="15"/>
  <c r="AS129" i="15" a="1"/>
  <c r="AS129" i="15"/>
  <c r="AS127" i="15" a="1"/>
  <c r="AS127" i="15"/>
  <c r="AS124" i="15" a="1"/>
  <c r="AS124" i="15"/>
  <c r="AS122" i="15"/>
  <c r="AS121" i="15" a="1"/>
  <c r="AS121" i="15"/>
  <c r="AS120" i="15" a="1"/>
  <c r="AS120" i="15"/>
  <c r="AS114" i="15" a="1"/>
  <c r="AS114" i="15"/>
  <c r="AS113" i="15" a="1"/>
  <c r="AS113" i="15"/>
  <c r="AS108" i="15" a="1"/>
  <c r="AS108" i="15"/>
  <c r="AS107" i="15" a="1"/>
  <c r="AS107" i="15"/>
  <c r="AS71" i="15" a="1"/>
  <c r="AS71" i="15"/>
  <c r="AS70" i="15" a="1"/>
  <c r="AS70" i="15"/>
  <c r="AS64" i="15" a="1"/>
  <c r="AS64" i="15"/>
  <c r="AS63" i="15" a="1"/>
  <c r="AS63" i="15"/>
  <c r="AS44" i="15" a="1"/>
  <c r="AS44" i="15"/>
  <c r="AS43" i="15"/>
  <c r="AS39" i="15" a="1"/>
  <c r="AS39" i="15"/>
  <c r="AS38" i="15" a="1"/>
  <c r="AS38" i="15"/>
  <c r="AS29" i="15"/>
  <c r="AS28" i="15" a="1"/>
  <c r="AS28" i="15"/>
  <c r="AS27" i="15" a="1"/>
  <c r="AS27" i="15"/>
  <c r="AQ394" i="15" a="1"/>
  <c r="AQ394" i="15"/>
  <c r="AQ392" i="15" a="1"/>
  <c r="AQ392" i="15"/>
  <c r="AQ391" i="15" a="1"/>
  <c r="AQ391" i="15"/>
  <c r="AQ388" i="15"/>
  <c r="AQ387" i="15" a="1"/>
  <c r="AQ387" i="15"/>
  <c r="AQ386" i="15" a="1"/>
  <c r="AQ386" i="15"/>
  <c r="AQ370" i="15" a="1"/>
  <c r="AQ370" i="15"/>
  <c r="AQ369" i="15" a="1"/>
  <c r="AQ369" i="15"/>
  <c r="AQ356" i="15"/>
  <c r="AQ355" i="15" a="1"/>
  <c r="AQ355" i="15"/>
  <c r="AQ354" i="15" a="1"/>
  <c r="AQ354" i="15"/>
  <c r="AQ347" i="15" a="1"/>
  <c r="AQ347" i="15"/>
  <c r="AQ346" i="15" a="1"/>
  <c r="AQ346" i="15"/>
  <c r="AQ330" i="15" a="1"/>
  <c r="AQ330" i="15"/>
  <c r="AQ312" i="15" a="1"/>
  <c r="AQ312" i="15"/>
  <c r="AQ310" i="15" a="1"/>
  <c r="AQ310" i="15"/>
  <c r="AQ300" i="15"/>
  <c r="AQ299" i="15"/>
  <c r="AQ298" i="15"/>
  <c r="AQ297" i="15" a="1"/>
  <c r="AQ297" i="15"/>
  <c r="AQ292" i="15" a="1"/>
  <c r="AQ292" i="15"/>
  <c r="AQ289" i="15" a="1"/>
  <c r="AQ289" i="15"/>
  <c r="AQ288" i="15" a="1"/>
  <c r="AQ288" i="15"/>
  <c r="AQ283" i="15" a="1"/>
  <c r="AQ283" i="15"/>
  <c r="AQ282" i="15" a="1"/>
  <c r="AQ282" i="15"/>
  <c r="AQ279" i="15"/>
  <c r="AQ278" i="15" a="1"/>
  <c r="AQ278" i="15"/>
  <c r="AQ277" i="15" a="1"/>
  <c r="AQ277" i="15"/>
  <c r="AQ270" i="15" a="1"/>
  <c r="AQ270" i="15"/>
  <c r="AQ269" i="15" a="1"/>
  <c r="AQ269" i="15"/>
  <c r="AQ245" i="15" a="1"/>
  <c r="AQ245" i="15"/>
  <c r="AQ244" i="15" a="1"/>
  <c r="AQ244" i="15"/>
  <c r="AQ239" i="15"/>
  <c r="AQ237" i="15" a="1"/>
  <c r="AQ237" i="15"/>
  <c r="AQ223" i="15"/>
  <c r="AQ222" i="15" a="1"/>
  <c r="AQ222" i="15"/>
  <c r="AQ220" i="15" a="1"/>
  <c r="AQ220" i="15"/>
  <c r="AQ218" i="15" a="1"/>
  <c r="AQ218" i="15"/>
  <c r="AQ217" i="15" a="1"/>
  <c r="AQ217" i="15"/>
  <c r="AQ211" i="15" a="1"/>
  <c r="AQ211" i="15"/>
  <c r="AQ210" i="15" a="1"/>
  <c r="AQ210" i="15"/>
  <c r="AQ195" i="15" a="1"/>
  <c r="AQ195" i="15"/>
  <c r="AQ194" i="15" a="1"/>
  <c r="AQ194" i="15"/>
  <c r="AQ190" i="15" a="1"/>
  <c r="AQ190" i="15"/>
  <c r="AQ189" i="15" a="1"/>
  <c r="AQ189" i="15"/>
  <c r="AQ129" i="15" a="1"/>
  <c r="AQ129" i="15"/>
  <c r="AQ127" i="15" a="1"/>
  <c r="AQ127" i="15"/>
  <c r="AQ124" i="15" a="1"/>
  <c r="AQ124" i="15"/>
  <c r="AQ122" i="15"/>
  <c r="AQ121" i="15" a="1"/>
  <c r="AQ121" i="15"/>
  <c r="AQ120" i="15" a="1"/>
  <c r="AQ120" i="15"/>
  <c r="AQ114" i="15" a="1"/>
  <c r="AQ114" i="15"/>
  <c r="AQ113" i="15" a="1"/>
  <c r="AQ113" i="15"/>
  <c r="AQ108" i="15" a="1"/>
  <c r="AQ108" i="15"/>
  <c r="AQ107" i="15" a="1"/>
  <c r="AQ107" i="15"/>
  <c r="AQ71" i="15" a="1"/>
  <c r="AQ71" i="15"/>
  <c r="AQ70" i="15" a="1"/>
  <c r="AQ70" i="15"/>
  <c r="AQ64" i="15" a="1"/>
  <c r="AQ64" i="15"/>
  <c r="AQ63" i="15" a="1"/>
  <c r="AQ63" i="15"/>
  <c r="AQ44" i="15" a="1"/>
  <c r="AQ44" i="15"/>
  <c r="AQ43" i="15"/>
  <c r="AQ39" i="15" a="1"/>
  <c r="AQ39" i="15"/>
  <c r="AQ38" i="15" a="1"/>
  <c r="AQ38" i="15"/>
  <c r="AQ29" i="15"/>
  <c r="AQ28" i="15" a="1"/>
  <c r="AQ28" i="15"/>
  <c r="AQ27" i="15" a="1"/>
  <c r="AQ27" i="15"/>
  <c r="AO394" i="15" a="1"/>
  <c r="AO394" i="15"/>
  <c r="AO392" i="15" a="1"/>
  <c r="AO392" i="15"/>
  <c r="AO391" i="15" a="1"/>
  <c r="AO391" i="15"/>
  <c r="AO388" i="15"/>
  <c r="AO387" i="15" a="1"/>
  <c r="AO387" i="15"/>
  <c r="AO386" i="15" a="1"/>
  <c r="AO386" i="15"/>
  <c r="AO370" i="15" a="1"/>
  <c r="AO370" i="15"/>
  <c r="AO369" i="15" a="1"/>
  <c r="AO369" i="15"/>
  <c r="AO356" i="15"/>
  <c r="AO355" i="15" a="1"/>
  <c r="AO355" i="15"/>
  <c r="AO354" i="15" a="1"/>
  <c r="AO354" i="15"/>
  <c r="AO347" i="15" a="1"/>
  <c r="AO347" i="15"/>
  <c r="AO346" i="15" a="1"/>
  <c r="AO346" i="15"/>
  <c r="AO330" i="15" a="1"/>
  <c r="AO330" i="15"/>
  <c r="AO312" i="15" a="1"/>
  <c r="AO312" i="15"/>
  <c r="AO310" i="15" a="1"/>
  <c r="AO310" i="15"/>
  <c r="AO300" i="15"/>
  <c r="AO299" i="15"/>
  <c r="AO298" i="15"/>
  <c r="AO297" i="15" a="1"/>
  <c r="AO297" i="15"/>
  <c r="AO292" i="15" a="1"/>
  <c r="AO292" i="15"/>
  <c r="AO289" i="15" a="1"/>
  <c r="AO289" i="15"/>
  <c r="AO288" i="15" a="1"/>
  <c r="AO288" i="15"/>
  <c r="AO283" i="15" a="1"/>
  <c r="AO283" i="15"/>
  <c r="AO282" i="15" a="1"/>
  <c r="AO282" i="15"/>
  <c r="AO279" i="15"/>
  <c r="AO278" i="15" a="1"/>
  <c r="AO278" i="15"/>
  <c r="AO277" i="15" a="1"/>
  <c r="AO277" i="15"/>
  <c r="AO270" i="15" a="1"/>
  <c r="AO270" i="15"/>
  <c r="AO269" i="15" a="1"/>
  <c r="AO269" i="15"/>
  <c r="AO245" i="15" a="1"/>
  <c r="AO245" i="15"/>
  <c r="AO244" i="15" a="1"/>
  <c r="AO244" i="15"/>
  <c r="AO239" i="15"/>
  <c r="AO237" i="15" a="1"/>
  <c r="AO237" i="15"/>
  <c r="AO223" i="15"/>
  <c r="AO222" i="15" a="1"/>
  <c r="AO222" i="15"/>
  <c r="AO220" i="15" a="1"/>
  <c r="AO220" i="15"/>
  <c r="AO218" i="15" a="1"/>
  <c r="AO218" i="15"/>
  <c r="AO217" i="15" a="1"/>
  <c r="AO217" i="15"/>
  <c r="AO211" i="15" a="1"/>
  <c r="AO211" i="15"/>
  <c r="AO210" i="15" a="1"/>
  <c r="AO210" i="15"/>
  <c r="AO195" i="15" a="1"/>
  <c r="AO195" i="15"/>
  <c r="AO194" i="15" a="1"/>
  <c r="AO194" i="15"/>
  <c r="AO190" i="15" a="1"/>
  <c r="AO190" i="15"/>
  <c r="AO189" i="15" a="1"/>
  <c r="AO189" i="15"/>
  <c r="AO129" i="15" a="1"/>
  <c r="AO129" i="15"/>
  <c r="AO127" i="15" a="1"/>
  <c r="AO127" i="15"/>
  <c r="AO124" i="15" a="1"/>
  <c r="AO124" i="15"/>
  <c r="AO122" i="15"/>
  <c r="AO121" i="15" a="1"/>
  <c r="AO121" i="15"/>
  <c r="AO120" i="15" a="1"/>
  <c r="AO120" i="15"/>
  <c r="AO114" i="15" a="1"/>
  <c r="AO114" i="15"/>
  <c r="AO113" i="15" a="1"/>
  <c r="AO113" i="15"/>
  <c r="AO108" i="15" a="1"/>
  <c r="AO108" i="15"/>
  <c r="AO107" i="15" a="1"/>
  <c r="AO107" i="15"/>
  <c r="AO71" i="15" a="1"/>
  <c r="AO71" i="15"/>
  <c r="AO70" i="15" a="1"/>
  <c r="AO70" i="15"/>
  <c r="AO64" i="15" a="1"/>
  <c r="AO64" i="15"/>
  <c r="AO63" i="15" a="1"/>
  <c r="AO63" i="15"/>
  <c r="AO44" i="15" a="1"/>
  <c r="AO44" i="15"/>
  <c r="AO43" i="15"/>
  <c r="AO39" i="15" a="1"/>
  <c r="AO39" i="15"/>
  <c r="AO38" i="15" a="1"/>
  <c r="AO38" i="15"/>
  <c r="AO29" i="15"/>
  <c r="AO28" i="15" a="1"/>
  <c r="AO28" i="15"/>
  <c r="AO27" i="15" a="1"/>
  <c r="AO27" i="15"/>
  <c r="AM394" i="15" a="1"/>
  <c r="AM394" i="15"/>
  <c r="AM392" i="15" a="1"/>
  <c r="AM392" i="15"/>
  <c r="AM391" i="15" a="1"/>
  <c r="AM391" i="15"/>
  <c r="AM388" i="15"/>
  <c r="AM387" i="15" a="1"/>
  <c r="AM387" i="15"/>
  <c r="AM386" i="15" a="1"/>
  <c r="AM386" i="15"/>
  <c r="AM370" i="15" a="1"/>
  <c r="AM370" i="15"/>
  <c r="AM369" i="15" a="1"/>
  <c r="AM369" i="15"/>
  <c r="AM356" i="15"/>
  <c r="AM355" i="15" a="1"/>
  <c r="AM355" i="15"/>
  <c r="AM354" i="15" a="1"/>
  <c r="AM354" i="15"/>
  <c r="AM347" i="15" a="1"/>
  <c r="AM347" i="15"/>
  <c r="AM346" i="15" a="1"/>
  <c r="AM346" i="15"/>
  <c r="AM330" i="15" a="1"/>
  <c r="AM330" i="15"/>
  <c r="AM312" i="15" a="1"/>
  <c r="AM312" i="15"/>
  <c r="AM310" i="15" a="1"/>
  <c r="AM310" i="15"/>
  <c r="AM300" i="15"/>
  <c r="AM299" i="15"/>
  <c r="AM298" i="15"/>
  <c r="AM297" i="15" a="1"/>
  <c r="AM297" i="15"/>
  <c r="AM292" i="15" a="1"/>
  <c r="AM292" i="15"/>
  <c r="AM289" i="15" a="1"/>
  <c r="AM289" i="15"/>
  <c r="AM288" i="15" a="1"/>
  <c r="AM288" i="15"/>
  <c r="AM283" i="15" a="1"/>
  <c r="AM283" i="15"/>
  <c r="AM282" i="15" a="1"/>
  <c r="AM282" i="15"/>
  <c r="AM279" i="15"/>
  <c r="AM278" i="15" a="1"/>
  <c r="AM278" i="15"/>
  <c r="AM277" i="15" a="1"/>
  <c r="AM277" i="15"/>
  <c r="AM270" i="15" a="1"/>
  <c r="AM270" i="15"/>
  <c r="AM269" i="15" a="1"/>
  <c r="AM269" i="15"/>
  <c r="AM245" i="15" a="1"/>
  <c r="AM245" i="15"/>
  <c r="AM244" i="15" a="1"/>
  <c r="AM244" i="15"/>
  <c r="AM239" i="15"/>
  <c r="AM237" i="15" a="1"/>
  <c r="AM237" i="15"/>
  <c r="AM223" i="15"/>
  <c r="AM222" i="15" a="1"/>
  <c r="AM222" i="15"/>
  <c r="AM220" i="15" a="1"/>
  <c r="AM220" i="15"/>
  <c r="AM218" i="15" a="1"/>
  <c r="AM218" i="15"/>
  <c r="AM217" i="15" a="1"/>
  <c r="AM217" i="15"/>
  <c r="AM211" i="15" a="1"/>
  <c r="AM211" i="15"/>
  <c r="AM210" i="15" a="1"/>
  <c r="AM210" i="15"/>
  <c r="AM195" i="15" a="1"/>
  <c r="AM195" i="15"/>
  <c r="AM194" i="15" a="1"/>
  <c r="AM194" i="15"/>
  <c r="AM190" i="15" a="1"/>
  <c r="AM190" i="15"/>
  <c r="AM189" i="15" a="1"/>
  <c r="AM189" i="15"/>
  <c r="AM129" i="15" a="1"/>
  <c r="AM129" i="15"/>
  <c r="AM127" i="15" a="1"/>
  <c r="AM127" i="15"/>
  <c r="AM124" i="15" a="1"/>
  <c r="AM124" i="15"/>
  <c r="AM122" i="15"/>
  <c r="AM121" i="15" a="1"/>
  <c r="AM121" i="15"/>
  <c r="AM120" i="15" a="1"/>
  <c r="AM120" i="15"/>
  <c r="AM114" i="15" a="1"/>
  <c r="AM114" i="15"/>
  <c r="AM113" i="15" a="1"/>
  <c r="AM113" i="15"/>
  <c r="AM108" i="15" a="1"/>
  <c r="AM108" i="15"/>
  <c r="AM107" i="15" a="1"/>
  <c r="AM107" i="15"/>
  <c r="AM71" i="15" a="1"/>
  <c r="AM71" i="15"/>
  <c r="AM70" i="15" a="1"/>
  <c r="AM70" i="15"/>
  <c r="AM64" i="15" a="1"/>
  <c r="AM64" i="15"/>
  <c r="AM63" i="15" a="1"/>
  <c r="AM63" i="15"/>
  <c r="AM44" i="15" a="1"/>
  <c r="AM44" i="15"/>
  <c r="AM43" i="15"/>
  <c r="AM39" i="15" a="1"/>
  <c r="AM39" i="15"/>
  <c r="AM38" i="15" a="1"/>
  <c r="AM38" i="15"/>
  <c r="AM29" i="15"/>
  <c r="AM28" i="15" a="1"/>
  <c r="AM28" i="15"/>
  <c r="AM27" i="15" a="1"/>
  <c r="AM27" i="15"/>
  <c r="AK394" i="15" a="1"/>
  <c r="AK394" i="15"/>
  <c r="AK392" i="15" a="1"/>
  <c r="AK392" i="15"/>
  <c r="AK391" i="15" a="1"/>
  <c r="AK391" i="15"/>
  <c r="AK387" i="15" a="1"/>
  <c r="AK387" i="15"/>
  <c r="AK386" i="15" a="1"/>
  <c r="AK386" i="15"/>
  <c r="AK370" i="15" a="1"/>
  <c r="AK370" i="15"/>
  <c r="AK369" i="15" a="1"/>
  <c r="AK369" i="15"/>
  <c r="AK355" i="15" a="1"/>
  <c r="AK355" i="15"/>
  <c r="AK354" i="15" a="1"/>
  <c r="AK354" i="15"/>
  <c r="AK347" i="15" a="1"/>
  <c r="AK347" i="15"/>
  <c r="AK346" i="15" a="1"/>
  <c r="AK346" i="15"/>
  <c r="AK330" i="15" a="1"/>
  <c r="AK330" i="15"/>
  <c r="AK312" i="15" a="1"/>
  <c r="AK312" i="15"/>
  <c r="AK310" i="15" a="1"/>
  <c r="AK310" i="15"/>
  <c r="AK297" i="15" a="1"/>
  <c r="AK297" i="15"/>
  <c r="AK292" i="15" a="1"/>
  <c r="AK292" i="15"/>
  <c r="AK289" i="15" a="1"/>
  <c r="AK289" i="15"/>
  <c r="AK288" i="15" a="1"/>
  <c r="AK288" i="15"/>
  <c r="AK283" i="15" a="1"/>
  <c r="AK283" i="15"/>
  <c r="AK282" i="15" a="1"/>
  <c r="AK282" i="15"/>
  <c r="AK278" i="15" a="1"/>
  <c r="AK278" i="15"/>
  <c r="AK277" i="15" a="1"/>
  <c r="AK277" i="15"/>
  <c r="AK270" i="15" a="1"/>
  <c r="AK270" i="15"/>
  <c r="AK269" i="15" a="1"/>
  <c r="AK269" i="15"/>
  <c r="AK245" i="15" a="1"/>
  <c r="AK245" i="15"/>
  <c r="AK244" i="15" a="1"/>
  <c r="AK244" i="15"/>
  <c r="AK237" i="15" a="1"/>
  <c r="AK237" i="15"/>
  <c r="AK222" i="15" a="1"/>
  <c r="AK222" i="15"/>
  <c r="AK220" i="15" a="1"/>
  <c r="AK220" i="15"/>
  <c r="AK218" i="15" a="1"/>
  <c r="AK218" i="15"/>
  <c r="AK217" i="15" a="1"/>
  <c r="AK217" i="15"/>
  <c r="AK211" i="15" a="1"/>
  <c r="AK211" i="15"/>
  <c r="AK210" i="15" a="1"/>
  <c r="AK210" i="15"/>
  <c r="AK195" i="15" a="1"/>
  <c r="AK195" i="15"/>
  <c r="AK194" i="15" a="1"/>
  <c r="AK194" i="15"/>
  <c r="AK190" i="15" a="1"/>
  <c r="AK190" i="15"/>
  <c r="AK189" i="15" a="1"/>
  <c r="AK189" i="15"/>
  <c r="AK129" i="15" a="1"/>
  <c r="AK129" i="15"/>
  <c r="AK127" i="15" a="1"/>
  <c r="AK127" i="15"/>
  <c r="AK124" i="15" a="1"/>
  <c r="AK124" i="15"/>
  <c r="AK121" i="15" a="1"/>
  <c r="AK121" i="15"/>
  <c r="AK120" i="15" a="1"/>
  <c r="AK120" i="15"/>
  <c r="AK114" i="15" a="1"/>
  <c r="AK114" i="15"/>
  <c r="AK113" i="15" a="1"/>
  <c r="AK113" i="15"/>
  <c r="AK108" i="15" a="1"/>
  <c r="AK108" i="15"/>
  <c r="AK107" i="15" a="1"/>
  <c r="AK107" i="15"/>
  <c r="AK71" i="15" a="1"/>
  <c r="AK71" i="15"/>
  <c r="AK70" i="15" a="1"/>
  <c r="AK70" i="15"/>
  <c r="AK64" i="15" a="1"/>
  <c r="AK64" i="15"/>
  <c r="AK63" i="15" a="1"/>
  <c r="AK63" i="15"/>
  <c r="AK44" i="15" a="1"/>
  <c r="AK44" i="15"/>
  <c r="AK39" i="15" a="1"/>
  <c r="AK39" i="15"/>
  <c r="AK38" i="15" a="1"/>
  <c r="AK38" i="15"/>
  <c r="AK27" i="15" a="1"/>
  <c r="AK27" i="15"/>
  <c r="AK28" i="15" a="1"/>
  <c r="AK28" i="15"/>
  <c r="BD27" i="15"/>
  <c r="AZ27" i="15"/>
  <c r="BF27" i="15"/>
  <c r="AN27" i="15"/>
  <c r="W393" i="15"/>
  <c r="W394" i="15"/>
  <c r="W389" i="15"/>
  <c r="W390" i="15"/>
  <c r="W391" i="15"/>
  <c r="W392" i="15"/>
  <c r="W371" i="15"/>
  <c r="W372" i="15"/>
  <c r="W373" i="15"/>
  <c r="W374" i="15"/>
  <c r="W375" i="15"/>
  <c r="W376" i="15"/>
  <c r="W377" i="15"/>
  <c r="W378" i="15"/>
  <c r="W379" i="15"/>
  <c r="W380" i="15"/>
  <c r="W381" i="15"/>
  <c r="W382" i="15"/>
  <c r="W383" i="15"/>
  <c r="W384" i="15"/>
  <c r="W385" i="15"/>
  <c r="W386" i="15"/>
  <c r="W387" i="15"/>
  <c r="W357" i="15"/>
  <c r="W358" i="15"/>
  <c r="W359" i="15"/>
  <c r="W360" i="15"/>
  <c r="W361" i="15"/>
  <c r="W362" i="15"/>
  <c r="W363" i="15"/>
  <c r="W364" i="15"/>
  <c r="W365" i="15"/>
  <c r="W366" i="15"/>
  <c r="W367" i="15"/>
  <c r="W368" i="15"/>
  <c r="W369" i="15"/>
  <c r="W370" i="15"/>
  <c r="W348" i="15"/>
  <c r="W349" i="15"/>
  <c r="W350" i="15"/>
  <c r="W351" i="15"/>
  <c r="W352" i="15"/>
  <c r="W353" i="15"/>
  <c r="W354" i="15"/>
  <c r="W355" i="15"/>
  <c r="W331" i="15"/>
  <c r="W332" i="15"/>
  <c r="W333" i="15"/>
  <c r="W334" i="15"/>
  <c r="W335" i="15"/>
  <c r="W336" i="15"/>
  <c r="W337" i="15"/>
  <c r="W338" i="15"/>
  <c r="W339" i="15"/>
  <c r="W340" i="15"/>
  <c r="W341" i="15"/>
  <c r="W342" i="15"/>
  <c r="W343" i="15"/>
  <c r="W344" i="15"/>
  <c r="W345" i="15"/>
  <c r="W346" i="15"/>
  <c r="W347" i="15"/>
  <c r="W313" i="15"/>
  <c r="W314" i="15"/>
  <c r="W315" i="15"/>
  <c r="W316" i="15"/>
  <c r="W317" i="15"/>
  <c r="W318" i="15"/>
  <c r="W319" i="15"/>
  <c r="W320" i="15"/>
  <c r="W321" i="15"/>
  <c r="W322" i="15"/>
  <c r="W323" i="15"/>
  <c r="W324" i="15"/>
  <c r="W325" i="15"/>
  <c r="W326" i="15"/>
  <c r="W327" i="15"/>
  <c r="W328" i="15"/>
  <c r="W329" i="15"/>
  <c r="W330" i="15"/>
  <c r="W311" i="15"/>
  <c r="W312" i="15"/>
  <c r="W301" i="15"/>
  <c r="W302" i="15"/>
  <c r="W303" i="15"/>
  <c r="W304" i="15"/>
  <c r="W305" i="15"/>
  <c r="W306" i="15"/>
  <c r="W307" i="15"/>
  <c r="W308" i="15"/>
  <c r="W309" i="15"/>
  <c r="W310" i="15"/>
  <c r="W293" i="15"/>
  <c r="W294" i="15"/>
  <c r="W295" i="15"/>
  <c r="W296" i="15"/>
  <c r="W297" i="15"/>
  <c r="W290" i="15"/>
  <c r="W291" i="15"/>
  <c r="W292" i="15"/>
  <c r="W284" i="15"/>
  <c r="W285" i="15"/>
  <c r="W286" i="15"/>
  <c r="W287" i="15"/>
  <c r="W288" i="15"/>
  <c r="W289" i="15"/>
  <c r="W280" i="15"/>
  <c r="W281" i="15"/>
  <c r="W282" i="15"/>
  <c r="W283" i="15"/>
  <c r="W271" i="15"/>
  <c r="W272" i="15"/>
  <c r="W273" i="15"/>
  <c r="W274" i="15"/>
  <c r="W275" i="15"/>
  <c r="W276" i="15"/>
  <c r="W277" i="15"/>
  <c r="W278" i="15"/>
  <c r="W246" i="15"/>
  <c r="W247" i="15"/>
  <c r="W248" i="15"/>
  <c r="W249" i="15"/>
  <c r="W250" i="15"/>
  <c r="W251" i="15"/>
  <c r="W252" i="15"/>
  <c r="W253" i="15"/>
  <c r="W254" i="15"/>
  <c r="W255" i="15"/>
  <c r="W256" i="15"/>
  <c r="W257" i="15"/>
  <c r="W258" i="15"/>
  <c r="W259" i="15"/>
  <c r="W260" i="15"/>
  <c r="W261" i="15"/>
  <c r="W262" i="15"/>
  <c r="W263" i="15"/>
  <c r="W264" i="15"/>
  <c r="W265" i="15"/>
  <c r="W266" i="15"/>
  <c r="W267" i="15"/>
  <c r="W268" i="15"/>
  <c r="W269" i="15"/>
  <c r="W270" i="15"/>
  <c r="W240" i="15"/>
  <c r="W241" i="15"/>
  <c r="W242" i="15"/>
  <c r="W243" i="15"/>
  <c r="W244" i="15"/>
  <c r="W245" i="15"/>
  <c r="W224" i="15"/>
  <c r="W225" i="15"/>
  <c r="W226" i="15"/>
  <c r="W227" i="15"/>
  <c r="W228" i="15"/>
  <c r="W229" i="15"/>
  <c r="W230" i="15"/>
  <c r="W231" i="15"/>
  <c r="W232" i="15"/>
  <c r="W233" i="15"/>
  <c r="W234" i="15"/>
  <c r="W235" i="15"/>
  <c r="W236" i="15"/>
  <c r="W237" i="15"/>
  <c r="W238" i="15"/>
  <c r="W221" i="15"/>
  <c r="W222" i="15"/>
  <c r="W218" i="15"/>
  <c r="W219" i="15"/>
  <c r="W220" i="15"/>
  <c r="W211" i="15"/>
  <c r="W212" i="15"/>
  <c r="W213" i="15"/>
  <c r="W214" i="15"/>
  <c r="W215" i="15"/>
  <c r="W216" i="15"/>
  <c r="W217" i="15"/>
  <c r="W196" i="15"/>
  <c r="W197" i="15"/>
  <c r="W198" i="15"/>
  <c r="W199" i="15"/>
  <c r="W200" i="15"/>
  <c r="W201" i="15"/>
  <c r="W202" i="15"/>
  <c r="W203" i="15"/>
  <c r="W204" i="15"/>
  <c r="W205" i="15"/>
  <c r="W206" i="15"/>
  <c r="W207" i="15"/>
  <c r="W208" i="15"/>
  <c r="W209" i="15"/>
  <c r="W210" i="15"/>
  <c r="W191" i="15"/>
  <c r="W192" i="15"/>
  <c r="W193" i="15"/>
  <c r="W194" i="15"/>
  <c r="W195" i="15"/>
  <c r="W134" i="15"/>
  <c r="W135" i="15"/>
  <c r="W136" i="15"/>
  <c r="W137" i="15"/>
  <c r="W138" i="15"/>
  <c r="W139" i="15"/>
  <c r="W140" i="15"/>
  <c r="W141" i="15"/>
  <c r="W142" i="15"/>
  <c r="W143" i="15"/>
  <c r="W144" i="15"/>
  <c r="W145" i="15"/>
  <c r="W146" i="15"/>
  <c r="W147" i="15"/>
  <c r="W148" i="15"/>
  <c r="W149" i="15"/>
  <c r="W150" i="15"/>
  <c r="W151" i="15"/>
  <c r="W152" i="15"/>
  <c r="W153" i="15"/>
  <c r="W154" i="15"/>
  <c r="W155" i="15"/>
  <c r="W156" i="15"/>
  <c r="W157" i="15"/>
  <c r="W158" i="15"/>
  <c r="W159" i="15"/>
  <c r="W160" i="15"/>
  <c r="W161" i="15"/>
  <c r="W162" i="15"/>
  <c r="W163" i="15"/>
  <c r="W164" i="15"/>
  <c r="W165" i="15"/>
  <c r="W166" i="15"/>
  <c r="W167" i="15"/>
  <c r="W168" i="15"/>
  <c r="W169" i="15"/>
  <c r="W170" i="15"/>
  <c r="W171" i="15"/>
  <c r="W172" i="15"/>
  <c r="W173" i="15"/>
  <c r="W174" i="15"/>
  <c r="W175" i="15"/>
  <c r="W176" i="15"/>
  <c r="W177" i="15"/>
  <c r="W178" i="15"/>
  <c r="W179" i="15"/>
  <c r="W180" i="15"/>
  <c r="W181" i="15"/>
  <c r="W182" i="15"/>
  <c r="W183" i="15"/>
  <c r="W184" i="15"/>
  <c r="W185" i="15"/>
  <c r="W186" i="15"/>
  <c r="W187" i="15"/>
  <c r="W188" i="15"/>
  <c r="W189" i="15"/>
  <c r="W190" i="15"/>
  <c r="W128" i="15"/>
  <c r="W129" i="15"/>
  <c r="W125" i="15"/>
  <c r="W126" i="15"/>
  <c r="W127" i="15"/>
  <c r="W123" i="15"/>
  <c r="W124" i="15"/>
  <c r="W115" i="15"/>
  <c r="W116" i="15"/>
  <c r="W117" i="15"/>
  <c r="W118" i="15"/>
  <c r="W119" i="15"/>
  <c r="W120" i="15"/>
  <c r="W121" i="15"/>
  <c r="W109" i="15"/>
  <c r="W110" i="15"/>
  <c r="W111" i="15"/>
  <c r="W112" i="15"/>
  <c r="W113" i="15"/>
  <c r="W114" i="15"/>
  <c r="W72" i="15"/>
  <c r="W73" i="15"/>
  <c r="W74" i="15"/>
  <c r="W75" i="15"/>
  <c r="W76" i="15"/>
  <c r="W77" i="15"/>
  <c r="W78" i="15"/>
  <c r="W79" i="15"/>
  <c r="W80" i="15"/>
  <c r="W81" i="15"/>
  <c r="W82" i="15"/>
  <c r="W83" i="15"/>
  <c r="W84" i="15"/>
  <c r="W85" i="15"/>
  <c r="W86" i="15"/>
  <c r="W87" i="15"/>
  <c r="W88" i="15"/>
  <c r="W89" i="15"/>
  <c r="W90" i="15"/>
  <c r="W91" i="15"/>
  <c r="W92" i="15"/>
  <c r="W93" i="15"/>
  <c r="W94" i="15"/>
  <c r="W95" i="15"/>
  <c r="W96" i="15"/>
  <c r="W97" i="15"/>
  <c r="W98" i="15"/>
  <c r="W99" i="15"/>
  <c r="W100" i="15"/>
  <c r="W101" i="15"/>
  <c r="W102" i="15"/>
  <c r="W103" i="15"/>
  <c r="W104" i="15"/>
  <c r="W105" i="15"/>
  <c r="W106" i="15"/>
  <c r="W107" i="15"/>
  <c r="W108" i="15"/>
  <c r="W66" i="15"/>
  <c r="W67" i="15"/>
  <c r="W68" i="15"/>
  <c r="W69" i="15"/>
  <c r="W70" i="15"/>
  <c r="W71" i="15"/>
  <c r="W45" i="15"/>
  <c r="W46" i="15"/>
  <c r="W47" i="15"/>
  <c r="W48" i="15"/>
  <c r="W49" i="15"/>
  <c r="W50" i="15"/>
  <c r="W51" i="15"/>
  <c r="W52" i="15"/>
  <c r="W53" i="15"/>
  <c r="W54" i="15"/>
  <c r="W55" i="15"/>
  <c r="W56" i="15"/>
  <c r="W57" i="15"/>
  <c r="W58" i="15"/>
  <c r="W59" i="15"/>
  <c r="W60" i="15"/>
  <c r="W61" i="15"/>
  <c r="W62" i="15"/>
  <c r="W63" i="15"/>
  <c r="W64" i="15"/>
  <c r="W40" i="15"/>
  <c r="W41" i="15"/>
  <c r="W42" i="15"/>
  <c r="W43" i="15"/>
  <c r="W44" i="15"/>
  <c r="W37" i="15"/>
  <c r="W38" i="15"/>
  <c r="W39" i="15"/>
  <c r="W30" i="15"/>
  <c r="W31" i="15"/>
  <c r="W32" i="15"/>
  <c r="W33" i="15"/>
  <c r="W34" i="15"/>
  <c r="W35" i="15"/>
  <c r="W36" i="15"/>
  <c r="W23" i="15"/>
  <c r="W24" i="15"/>
  <c r="W25" i="15"/>
  <c r="W26" i="15"/>
  <c r="W27" i="15"/>
  <c r="W28" i="15"/>
  <c r="W3" i="15"/>
  <c r="W4" i="15"/>
  <c r="W5" i="15"/>
  <c r="W6" i="15"/>
  <c r="W7" i="15"/>
  <c r="W8" i="15"/>
  <c r="W9" i="15"/>
  <c r="W10" i="15"/>
  <c r="W11" i="15"/>
  <c r="W12" i="15"/>
  <c r="W13" i="15"/>
  <c r="W14" i="15"/>
  <c r="W15" i="15"/>
  <c r="W16" i="15"/>
  <c r="W17" i="15"/>
  <c r="W18" i="15"/>
  <c r="W19" i="15"/>
  <c r="W20" i="15"/>
  <c r="W21" i="15"/>
  <c r="W22" i="15"/>
  <c r="W29" i="15"/>
  <c r="W388" i="15"/>
  <c r="W356" i="15"/>
  <c r="W300" i="15"/>
  <c r="W299" i="15"/>
  <c r="W298" i="15"/>
  <c r="W279" i="15"/>
  <c r="W239" i="15"/>
  <c r="W223" i="15"/>
  <c r="W122" i="15"/>
  <c r="AI394" i="15"/>
  <c r="AI393" i="15"/>
  <c r="AI392" i="15"/>
  <c r="AI391" i="15"/>
  <c r="AI390" i="15"/>
  <c r="AI389" i="15"/>
  <c r="AI388" i="15"/>
  <c r="AI387" i="15"/>
  <c r="AI386" i="15"/>
  <c r="AI385" i="15"/>
  <c r="AI384" i="15"/>
  <c r="AI383" i="15"/>
  <c r="AI382" i="15"/>
  <c r="AI381" i="15"/>
  <c r="AI380" i="15"/>
  <c r="AI379" i="15"/>
  <c r="AI378" i="15"/>
  <c r="AI377" i="15"/>
  <c r="AI376" i="15"/>
  <c r="AI375" i="15"/>
  <c r="AI374" i="15"/>
  <c r="AI373" i="15"/>
  <c r="AI372" i="15"/>
  <c r="AI371" i="15"/>
  <c r="AI370" i="15"/>
  <c r="AI369" i="15"/>
  <c r="AI368" i="15"/>
  <c r="AI367" i="15"/>
  <c r="AI366" i="15"/>
  <c r="AI365" i="15"/>
  <c r="AI364" i="15"/>
  <c r="AI363" i="15"/>
  <c r="AI362" i="15"/>
  <c r="AI361" i="15"/>
  <c r="AI360" i="15"/>
  <c r="AI359" i="15"/>
  <c r="AI358" i="15"/>
  <c r="AI357" i="15"/>
  <c r="AI356" i="15"/>
  <c r="AI355" i="15"/>
  <c r="AI354" i="15"/>
  <c r="AI353" i="15"/>
  <c r="AI352" i="15"/>
  <c r="AI351" i="15"/>
  <c r="AI350" i="15"/>
  <c r="AI349" i="15"/>
  <c r="AI348" i="15"/>
  <c r="AI347" i="15"/>
  <c r="AI346" i="15"/>
  <c r="AI345" i="15"/>
  <c r="AI344" i="15"/>
  <c r="AI343" i="15"/>
  <c r="AI342" i="15"/>
  <c r="AI341" i="15"/>
  <c r="AI340" i="15"/>
  <c r="AI339" i="15"/>
  <c r="AI338" i="15"/>
  <c r="AI337" i="15"/>
  <c r="AI336" i="15"/>
  <c r="AI335" i="15"/>
  <c r="AI334" i="15"/>
  <c r="AI333" i="15"/>
  <c r="AI332" i="15"/>
  <c r="AI331" i="15"/>
  <c r="AI330" i="15"/>
  <c r="AI329" i="15"/>
  <c r="AI328" i="15"/>
  <c r="AI327" i="15"/>
  <c r="AI326" i="15"/>
  <c r="AI325" i="15"/>
  <c r="AI324" i="15"/>
  <c r="AI323" i="15"/>
  <c r="AI322" i="15"/>
  <c r="AI321" i="15"/>
  <c r="AI320" i="15"/>
  <c r="AI319" i="15"/>
  <c r="AI318" i="15"/>
  <c r="AI317" i="15"/>
  <c r="AI316" i="15"/>
  <c r="AI315" i="15"/>
  <c r="AI314" i="15"/>
  <c r="AI313" i="15"/>
  <c r="AI312" i="15"/>
  <c r="AI311" i="15"/>
  <c r="AI310" i="15"/>
  <c r="AI309" i="15"/>
  <c r="AI308" i="15"/>
  <c r="AI307" i="15"/>
  <c r="AI306" i="15"/>
  <c r="AI305" i="15"/>
  <c r="AI304" i="15"/>
  <c r="AI303" i="15"/>
  <c r="AI302" i="15"/>
  <c r="AI301" i="15"/>
  <c r="AI300" i="15"/>
  <c r="AI299" i="15"/>
  <c r="AI298" i="15"/>
  <c r="AI297" i="15"/>
  <c r="AI296" i="15"/>
  <c r="AI295" i="15"/>
  <c r="AI294" i="15"/>
  <c r="AI293" i="15"/>
  <c r="AI292" i="15"/>
  <c r="AI291" i="15"/>
  <c r="AI290" i="15"/>
  <c r="AI289" i="15"/>
  <c r="AI288" i="15"/>
  <c r="AI287" i="15"/>
  <c r="AI286" i="15"/>
  <c r="AI285" i="15"/>
  <c r="AI284" i="15"/>
  <c r="AI283" i="15"/>
  <c r="AI282" i="15"/>
  <c r="AI281" i="15"/>
  <c r="AI280" i="15"/>
  <c r="AI279" i="15"/>
  <c r="AI278" i="15"/>
  <c r="AI277" i="15"/>
  <c r="AI276" i="15"/>
  <c r="AI275" i="15"/>
  <c r="AI274" i="15"/>
  <c r="AI273" i="15"/>
  <c r="AI272" i="15"/>
  <c r="AI271" i="15"/>
  <c r="AI270" i="15"/>
  <c r="AI269" i="15"/>
  <c r="AI268" i="15"/>
  <c r="AI267" i="15"/>
  <c r="AI266" i="15"/>
  <c r="AI265" i="15"/>
  <c r="AI264" i="15"/>
  <c r="AI263" i="15"/>
  <c r="AI262" i="15"/>
  <c r="AI261" i="15"/>
  <c r="AI260" i="15"/>
  <c r="AI259" i="15"/>
  <c r="AI258" i="15"/>
  <c r="AI257" i="15"/>
  <c r="AI256" i="15"/>
  <c r="AI255" i="15"/>
  <c r="AI254" i="15"/>
  <c r="AI253" i="15"/>
  <c r="AI252" i="15"/>
  <c r="AI251" i="15"/>
  <c r="AI250" i="15"/>
  <c r="AI249" i="15"/>
  <c r="AI248" i="15"/>
  <c r="AI247" i="15"/>
  <c r="AI246" i="15"/>
  <c r="AI245" i="15"/>
  <c r="AI244" i="15"/>
  <c r="AI243" i="15"/>
  <c r="AI242" i="15"/>
  <c r="AI241" i="15"/>
  <c r="AI240" i="15"/>
  <c r="AI239" i="15"/>
  <c r="AI238" i="15"/>
  <c r="AI237" i="15"/>
  <c r="AI236" i="15"/>
  <c r="AI235" i="15"/>
  <c r="AI234" i="15"/>
  <c r="AI233" i="15"/>
  <c r="AI232" i="15"/>
  <c r="AI231" i="15"/>
  <c r="AI230" i="15"/>
  <c r="AI229" i="15"/>
  <c r="AI228" i="15"/>
  <c r="AI227" i="15"/>
  <c r="AI226" i="15"/>
  <c r="AI225" i="15"/>
  <c r="AI224" i="15"/>
  <c r="AI223" i="15"/>
  <c r="AI222" i="15"/>
  <c r="AI221" i="15"/>
  <c r="AI220" i="15"/>
  <c r="AI219" i="15"/>
  <c r="AI218" i="15"/>
  <c r="AI217" i="15"/>
  <c r="AI216" i="15"/>
  <c r="AI215" i="15"/>
  <c r="AI214" i="15"/>
  <c r="AI213" i="15"/>
  <c r="AI212" i="15"/>
  <c r="AI211" i="15"/>
  <c r="AI210" i="15"/>
  <c r="AI209" i="15"/>
  <c r="AI208" i="15"/>
  <c r="AI207" i="15"/>
  <c r="AI206" i="15"/>
  <c r="AI205" i="15"/>
  <c r="AI204" i="15"/>
  <c r="AI203" i="15"/>
  <c r="AI202" i="15"/>
  <c r="AI201" i="15"/>
  <c r="AI200" i="15"/>
  <c r="AI199" i="15"/>
  <c r="AI198" i="15"/>
  <c r="AI197" i="15"/>
  <c r="AI196" i="15"/>
  <c r="AI195" i="15"/>
  <c r="AI194" i="15"/>
  <c r="AI193" i="15"/>
  <c r="AI192" i="15"/>
  <c r="AI191" i="15"/>
  <c r="AI190" i="15"/>
  <c r="AI189" i="15"/>
  <c r="AI188" i="15"/>
  <c r="AI187" i="15"/>
  <c r="AI186" i="15"/>
  <c r="AI185" i="15"/>
  <c r="AI184" i="15"/>
  <c r="AI183" i="15"/>
  <c r="AI182" i="15"/>
  <c r="AI181" i="15"/>
  <c r="AI180" i="15"/>
  <c r="AI179" i="15"/>
  <c r="AI178" i="15"/>
  <c r="AI177" i="15"/>
  <c r="AI176" i="15"/>
  <c r="AI175" i="15"/>
  <c r="AI174" i="15"/>
  <c r="AI173" i="15"/>
  <c r="AI172" i="15"/>
  <c r="AI171" i="15"/>
  <c r="AI170" i="15"/>
  <c r="AI169" i="15"/>
  <c r="AI168" i="15"/>
  <c r="AI167" i="15"/>
  <c r="AI166" i="15"/>
  <c r="AI165" i="15"/>
  <c r="AI164" i="15"/>
  <c r="AI163" i="15"/>
  <c r="AI162" i="15"/>
  <c r="AI161" i="15"/>
  <c r="AI160" i="15"/>
  <c r="AI159" i="15"/>
  <c r="AI158" i="15"/>
  <c r="AI157" i="15"/>
  <c r="AI156" i="15"/>
  <c r="AI155" i="15"/>
  <c r="AI154" i="15"/>
  <c r="AI153" i="15"/>
  <c r="AI152" i="15"/>
  <c r="AI151" i="15"/>
  <c r="AI150" i="15"/>
  <c r="AI149" i="15"/>
  <c r="AI148" i="15"/>
  <c r="AI147" i="15"/>
  <c r="AI146" i="15"/>
  <c r="AI145" i="15"/>
  <c r="AI144" i="15"/>
  <c r="AI143" i="15"/>
  <c r="AI142" i="15"/>
  <c r="AI141" i="15"/>
  <c r="AI140" i="15"/>
  <c r="AI139" i="15"/>
  <c r="AI138" i="15"/>
  <c r="AI137" i="15"/>
  <c r="AI136" i="15"/>
  <c r="AI135" i="15"/>
  <c r="AI134" i="15"/>
  <c r="AI133" i="15"/>
  <c r="AI132" i="15"/>
  <c r="AI131" i="15"/>
  <c r="AI130" i="15"/>
  <c r="AI129" i="15"/>
  <c r="AI128" i="15"/>
  <c r="AI127" i="15"/>
  <c r="AI126" i="15"/>
  <c r="AI125" i="15"/>
  <c r="AI124" i="15"/>
  <c r="AI123" i="15"/>
  <c r="AI122" i="15"/>
  <c r="AI121" i="15"/>
  <c r="AI120" i="15"/>
  <c r="AI119" i="15"/>
  <c r="AI118" i="15"/>
  <c r="AI117" i="15"/>
  <c r="AI116" i="15"/>
  <c r="AI115" i="15"/>
  <c r="AI114" i="15"/>
  <c r="AI113" i="15"/>
  <c r="AI112" i="15"/>
  <c r="AI111" i="15"/>
  <c r="AI110" i="15"/>
  <c r="AI109" i="15"/>
  <c r="AI108" i="15"/>
  <c r="AI107" i="15"/>
  <c r="AI106" i="15"/>
  <c r="AI105" i="15"/>
  <c r="AI104" i="15"/>
  <c r="AI103" i="15"/>
  <c r="AI102" i="15"/>
  <c r="AI101" i="15"/>
  <c r="AI100" i="15"/>
  <c r="AI99" i="15"/>
  <c r="AI98" i="15"/>
  <c r="AI97" i="15"/>
  <c r="AI96" i="15"/>
  <c r="AI95" i="15"/>
  <c r="AI94" i="15"/>
  <c r="AI93" i="15"/>
  <c r="AI92" i="15"/>
  <c r="AI91" i="15"/>
  <c r="AI90" i="15"/>
  <c r="AI89" i="15"/>
  <c r="AI88" i="15"/>
  <c r="AI87" i="15"/>
  <c r="AI86" i="15"/>
  <c r="AI85" i="15"/>
  <c r="AI84" i="15"/>
  <c r="AI83" i="15"/>
  <c r="AI82" i="15"/>
  <c r="AI81" i="15"/>
  <c r="AI80" i="15"/>
  <c r="AI79" i="15"/>
  <c r="AI78" i="15"/>
  <c r="AI77" i="15"/>
  <c r="AI76" i="15"/>
  <c r="AI75" i="15"/>
  <c r="AI74" i="15"/>
  <c r="AI73" i="15"/>
  <c r="AI72" i="15"/>
  <c r="AI71" i="15"/>
  <c r="AI70" i="15"/>
  <c r="AI69" i="15"/>
  <c r="AI68" i="15"/>
  <c r="AI67" i="15"/>
  <c r="AI66" i="15"/>
  <c r="AI65" i="15"/>
  <c r="AI64" i="15"/>
  <c r="AI63" i="15"/>
  <c r="AI62" i="15"/>
  <c r="AI61" i="15"/>
  <c r="AI60" i="15"/>
  <c r="AI59" i="15"/>
  <c r="AI58" i="15"/>
  <c r="AI57" i="15"/>
  <c r="AI56" i="15"/>
  <c r="AI55" i="15"/>
  <c r="AI54" i="15"/>
  <c r="AI53" i="15"/>
  <c r="AI52" i="15"/>
  <c r="AI51" i="15"/>
  <c r="AI50" i="15"/>
  <c r="AI49" i="15"/>
  <c r="AI48" i="15"/>
  <c r="AI47" i="15"/>
  <c r="AI46" i="15"/>
  <c r="AI45" i="15"/>
  <c r="AI44" i="15"/>
  <c r="AI43" i="15"/>
  <c r="AI42" i="15"/>
  <c r="AI41" i="15"/>
  <c r="AI40" i="15"/>
  <c r="AI39" i="15"/>
  <c r="AI38" i="15"/>
  <c r="AI37" i="15"/>
  <c r="AI36" i="15"/>
  <c r="AI35" i="15"/>
  <c r="AI34" i="15"/>
  <c r="AI33" i="15"/>
  <c r="AI32" i="15"/>
  <c r="AI31" i="15"/>
  <c r="AI30" i="15"/>
  <c r="AI29" i="15"/>
  <c r="AI28" i="15"/>
  <c r="AI27" i="15"/>
  <c r="AI26" i="15"/>
  <c r="AI25" i="15"/>
  <c r="AI24" i="15"/>
  <c r="AI23" i="15"/>
  <c r="AI22" i="15"/>
  <c r="AI21" i="15"/>
  <c r="AI20" i="15"/>
  <c r="AI19" i="15"/>
  <c r="AI18" i="15"/>
  <c r="AI17" i="15"/>
  <c r="AI16" i="15"/>
  <c r="AI15" i="15"/>
  <c r="AI14" i="15"/>
  <c r="AI13" i="15"/>
  <c r="AI12" i="15"/>
  <c r="AI11" i="15"/>
  <c r="AI10" i="15"/>
  <c r="AI9" i="15"/>
  <c r="AI8" i="15"/>
  <c r="AI7" i="15"/>
  <c r="AI6" i="15"/>
  <c r="AI5" i="15"/>
  <c r="AI4" i="15"/>
  <c r="AI3" i="15"/>
  <c r="AE394" i="15"/>
  <c r="AE393" i="15"/>
  <c r="AE392" i="15"/>
  <c r="AE391" i="15"/>
  <c r="AE390" i="15"/>
  <c r="AE389" i="15"/>
  <c r="AE388" i="15"/>
  <c r="AE387" i="15"/>
  <c r="AE386" i="15"/>
  <c r="AE385" i="15"/>
  <c r="AE384" i="15"/>
  <c r="AE383" i="15"/>
  <c r="AE382" i="15"/>
  <c r="AE381" i="15"/>
  <c r="AE380" i="15"/>
  <c r="AE379" i="15"/>
  <c r="AE378" i="15"/>
  <c r="AE377" i="15"/>
  <c r="AE376" i="15"/>
  <c r="AE375" i="15"/>
  <c r="AE374" i="15"/>
  <c r="AE373" i="15"/>
  <c r="AE372" i="15"/>
  <c r="AE371" i="15"/>
  <c r="AE370" i="15"/>
  <c r="AE369" i="15"/>
  <c r="AE368" i="15"/>
  <c r="AE367" i="15"/>
  <c r="AE366" i="15"/>
  <c r="AE365" i="15"/>
  <c r="AE364" i="15"/>
  <c r="AE363" i="15"/>
  <c r="AE362" i="15"/>
  <c r="AE361" i="15"/>
  <c r="AE360" i="15"/>
  <c r="AE359" i="15"/>
  <c r="AE358" i="15"/>
  <c r="AE357" i="15"/>
  <c r="AE356" i="15"/>
  <c r="AE355" i="15"/>
  <c r="AE354" i="15"/>
  <c r="AE353" i="15"/>
  <c r="AE352" i="15"/>
  <c r="AE351" i="15"/>
  <c r="AE350" i="15"/>
  <c r="AE349" i="15"/>
  <c r="AE348" i="15"/>
  <c r="AE347" i="15"/>
  <c r="AE346" i="15"/>
  <c r="AE345" i="15"/>
  <c r="AE344" i="15"/>
  <c r="AE343" i="15"/>
  <c r="AE342" i="15"/>
  <c r="AE341" i="15"/>
  <c r="AE340" i="15"/>
  <c r="AE339" i="15"/>
  <c r="AE338" i="15"/>
  <c r="AE337" i="15"/>
  <c r="AE336" i="15"/>
  <c r="AE335" i="15"/>
  <c r="AE334" i="15"/>
  <c r="AE333" i="15"/>
  <c r="AE332" i="15"/>
  <c r="AE331" i="15"/>
  <c r="AE330" i="15"/>
  <c r="AE329" i="15"/>
  <c r="AE328" i="15"/>
  <c r="AE327" i="15"/>
  <c r="AE326" i="15"/>
  <c r="AE325" i="15"/>
  <c r="AE324" i="15"/>
  <c r="AE323" i="15"/>
  <c r="AE322" i="15"/>
  <c r="AE321" i="15"/>
  <c r="AE320" i="15"/>
  <c r="AE319" i="15"/>
  <c r="AE318" i="15"/>
  <c r="AE317" i="15"/>
  <c r="AE316" i="15"/>
  <c r="AE315" i="15"/>
  <c r="AE314" i="15"/>
  <c r="AE313" i="15"/>
  <c r="AE312" i="15"/>
  <c r="AE311" i="15"/>
  <c r="AE310" i="15"/>
  <c r="AE309" i="15"/>
  <c r="AE308" i="15"/>
  <c r="AE307" i="15"/>
  <c r="AE306" i="15"/>
  <c r="AE305" i="15"/>
  <c r="AE304" i="15"/>
  <c r="AE303" i="15"/>
  <c r="AE302" i="15"/>
  <c r="AE301" i="15"/>
  <c r="AE300" i="15"/>
  <c r="AE299" i="15"/>
  <c r="AE298" i="15"/>
  <c r="AE297" i="15"/>
  <c r="AE296" i="15"/>
  <c r="AE295" i="15"/>
  <c r="AE294" i="15"/>
  <c r="AE293" i="15"/>
  <c r="AE292" i="15"/>
  <c r="AE291" i="15"/>
  <c r="AE290" i="15"/>
  <c r="AE289" i="15"/>
  <c r="AE288" i="15"/>
  <c r="AE287" i="15"/>
  <c r="AE286" i="15"/>
  <c r="AE285" i="15"/>
  <c r="AE284" i="15"/>
  <c r="AE283" i="15"/>
  <c r="AE282" i="15"/>
  <c r="AE281" i="15"/>
  <c r="AE280" i="15"/>
  <c r="AE279" i="15"/>
  <c r="AE278" i="15"/>
  <c r="AE277" i="15"/>
  <c r="AE276" i="15"/>
  <c r="AE275" i="15"/>
  <c r="AE274" i="15"/>
  <c r="AE273" i="15"/>
  <c r="AE272" i="15"/>
  <c r="AE271" i="15"/>
  <c r="AE270" i="15"/>
  <c r="AE269" i="15"/>
  <c r="AE268" i="15"/>
  <c r="AE267" i="15"/>
  <c r="AE266" i="15"/>
  <c r="AE265" i="15"/>
  <c r="AE264" i="15"/>
  <c r="AE263" i="15"/>
  <c r="AE262" i="15"/>
  <c r="AE261" i="15"/>
  <c r="AE260" i="15"/>
  <c r="AE259" i="15"/>
  <c r="AE258" i="15"/>
  <c r="AE257" i="15"/>
  <c r="AE256" i="15"/>
  <c r="AE255" i="15"/>
  <c r="AE254" i="15"/>
  <c r="AE253" i="15"/>
  <c r="AE252" i="15"/>
  <c r="AE251" i="15"/>
  <c r="AE250" i="15"/>
  <c r="AE249" i="15"/>
  <c r="AE248" i="15"/>
  <c r="AE247" i="15"/>
  <c r="AE246" i="15"/>
  <c r="AE245" i="15"/>
  <c r="AE244" i="15"/>
  <c r="AE243" i="15"/>
  <c r="AE242" i="15"/>
  <c r="AE241" i="15"/>
  <c r="AE240" i="15"/>
  <c r="AE239" i="15"/>
  <c r="AE238" i="15"/>
  <c r="AE237" i="15"/>
  <c r="AE236" i="15"/>
  <c r="AE235" i="15"/>
  <c r="AE234" i="15"/>
  <c r="AE233" i="15"/>
  <c r="AE232" i="15"/>
  <c r="AE231" i="15"/>
  <c r="AE230" i="15"/>
  <c r="AE229" i="15"/>
  <c r="AE228" i="15"/>
  <c r="AE227" i="15"/>
  <c r="AE226" i="15"/>
  <c r="AE225" i="15"/>
  <c r="AE224" i="15"/>
  <c r="AE223" i="15"/>
  <c r="AE222" i="15"/>
  <c r="AE221" i="15"/>
  <c r="AE220" i="15"/>
  <c r="AE219" i="15"/>
  <c r="AE218" i="15"/>
  <c r="AE217" i="15"/>
  <c r="AE216" i="15"/>
  <c r="AE215" i="15"/>
  <c r="AE214" i="15"/>
  <c r="AE213" i="15"/>
  <c r="AE212" i="15"/>
  <c r="AE211" i="15"/>
  <c r="AE210" i="15"/>
  <c r="AE209" i="15"/>
  <c r="AE208" i="15"/>
  <c r="AE207" i="15"/>
  <c r="AE206" i="15"/>
  <c r="AE205" i="15"/>
  <c r="AE204" i="15"/>
  <c r="AE203" i="15"/>
  <c r="AE202" i="15"/>
  <c r="AE201" i="15"/>
  <c r="AE200" i="15"/>
  <c r="AE199" i="15"/>
  <c r="AE198" i="15"/>
  <c r="AE197" i="15"/>
  <c r="AE196" i="15"/>
  <c r="AE195" i="15"/>
  <c r="AE194" i="15"/>
  <c r="AE193" i="15"/>
  <c r="AE192" i="15"/>
  <c r="AE191" i="15"/>
  <c r="AE190" i="15"/>
  <c r="AE189" i="15"/>
  <c r="AE188" i="15"/>
  <c r="AE187" i="15"/>
  <c r="AE186" i="15"/>
  <c r="AE185" i="15"/>
  <c r="AE184" i="15"/>
  <c r="AE183" i="15"/>
  <c r="AE182" i="15"/>
  <c r="AE181" i="15"/>
  <c r="AE180" i="15"/>
  <c r="AE179" i="15"/>
  <c r="AE178" i="15"/>
  <c r="AE177" i="15"/>
  <c r="AE176" i="15"/>
  <c r="AE175" i="15"/>
  <c r="AE174" i="15"/>
  <c r="AE173" i="15"/>
  <c r="AE172" i="15"/>
  <c r="AE171" i="15"/>
  <c r="AE170" i="15"/>
  <c r="AE169" i="15"/>
  <c r="AE168" i="15"/>
  <c r="AE167" i="15"/>
  <c r="AE166" i="15"/>
  <c r="AE165" i="15"/>
  <c r="AE164" i="15"/>
  <c r="AE163" i="15"/>
  <c r="AE162" i="15"/>
  <c r="AE161" i="15"/>
  <c r="AE160" i="15"/>
  <c r="AE159" i="15"/>
  <c r="AE158" i="15"/>
  <c r="AE157" i="15"/>
  <c r="AE156" i="15"/>
  <c r="AE155" i="15"/>
  <c r="AE154" i="15"/>
  <c r="AE153" i="15"/>
  <c r="AE152" i="15"/>
  <c r="AE151" i="15"/>
  <c r="AE150" i="15"/>
  <c r="AE149" i="15"/>
  <c r="AE148" i="15"/>
  <c r="AE147" i="15"/>
  <c r="AE146" i="15"/>
  <c r="AE145" i="15"/>
  <c r="AE144" i="15"/>
  <c r="AE143" i="15"/>
  <c r="AE142" i="15"/>
  <c r="AE141" i="15"/>
  <c r="AE140" i="15"/>
  <c r="AE139" i="15"/>
  <c r="AE138" i="15"/>
  <c r="AE137" i="15"/>
  <c r="AE136" i="15"/>
  <c r="AE135" i="15"/>
  <c r="AE134" i="15"/>
  <c r="AE133" i="15"/>
  <c r="AE132" i="15"/>
  <c r="AE131" i="15"/>
  <c r="AE130" i="15"/>
  <c r="AE129" i="15"/>
  <c r="AE128" i="15"/>
  <c r="AE127" i="15"/>
  <c r="AE126" i="15"/>
  <c r="AE125" i="15"/>
  <c r="AE124" i="15"/>
  <c r="AE123" i="15"/>
  <c r="AE122" i="15"/>
  <c r="AE121" i="15"/>
  <c r="AE120" i="15"/>
  <c r="AE119" i="15"/>
  <c r="AE118" i="15"/>
  <c r="AE117" i="15"/>
  <c r="AE116" i="15"/>
  <c r="AE115" i="15"/>
  <c r="AE114" i="15"/>
  <c r="AE113" i="15"/>
  <c r="AE112" i="15"/>
  <c r="AE111" i="15"/>
  <c r="AE110" i="15"/>
  <c r="AE109" i="15"/>
  <c r="AE108" i="15"/>
  <c r="AE107" i="15"/>
  <c r="AE106" i="15"/>
  <c r="AE105" i="15"/>
  <c r="AE104" i="15"/>
  <c r="AE103" i="15"/>
  <c r="AE102" i="15"/>
  <c r="AE101" i="15"/>
  <c r="AE100" i="15"/>
  <c r="AE99" i="15"/>
  <c r="AE98" i="15"/>
  <c r="AE97" i="15"/>
  <c r="AE96" i="15"/>
  <c r="AE95" i="15"/>
  <c r="AE94" i="15"/>
  <c r="AE93" i="15"/>
  <c r="AE92" i="15"/>
  <c r="AE91" i="15"/>
  <c r="AE90" i="15"/>
  <c r="AE89" i="15"/>
  <c r="AE88" i="15"/>
  <c r="AE87" i="15"/>
  <c r="AE86" i="15"/>
  <c r="AE85" i="15"/>
  <c r="AE84" i="15"/>
  <c r="AE83" i="15"/>
  <c r="AE82" i="15"/>
  <c r="AE81" i="15"/>
  <c r="AE80" i="15"/>
  <c r="AE79" i="15"/>
  <c r="AE78" i="15"/>
  <c r="AE77" i="15"/>
  <c r="AE76" i="15"/>
  <c r="AE75" i="15"/>
  <c r="AE74" i="15"/>
  <c r="AE73" i="15"/>
  <c r="AE72" i="15"/>
  <c r="AE71" i="15"/>
  <c r="AE70" i="15"/>
  <c r="AE69" i="15"/>
  <c r="AE68" i="15"/>
  <c r="AE67" i="15"/>
  <c r="AE66" i="15"/>
  <c r="AE65" i="15"/>
  <c r="AE64" i="15"/>
  <c r="AE63" i="15"/>
  <c r="AE62" i="15"/>
  <c r="AE61" i="15"/>
  <c r="AE60" i="15"/>
  <c r="AE59" i="15"/>
  <c r="AE58" i="15"/>
  <c r="AE57" i="15"/>
  <c r="AE56" i="15"/>
  <c r="AE55" i="15"/>
  <c r="AE54" i="15"/>
  <c r="AE53" i="15"/>
  <c r="AE52" i="15"/>
  <c r="AE51" i="15"/>
  <c r="AE50" i="15"/>
  <c r="AE49" i="15"/>
  <c r="AE48" i="15"/>
  <c r="AE47" i="15"/>
  <c r="AE46" i="15"/>
  <c r="AE45" i="15"/>
  <c r="AE44" i="15"/>
  <c r="AE43" i="15"/>
  <c r="AE42" i="15"/>
  <c r="AE41" i="15"/>
  <c r="AE40" i="15"/>
  <c r="AE39" i="15"/>
  <c r="AE38" i="15"/>
  <c r="AE37" i="15"/>
  <c r="AE36" i="15"/>
  <c r="AE35" i="15"/>
  <c r="AE34" i="15"/>
  <c r="AE33" i="15"/>
  <c r="AE32" i="15"/>
  <c r="AE31" i="15"/>
  <c r="AE30" i="15"/>
  <c r="AE29" i="15"/>
  <c r="AE28" i="15"/>
  <c r="AE27" i="15"/>
  <c r="AE26" i="15"/>
  <c r="AE25" i="15"/>
  <c r="AE24" i="15"/>
  <c r="AE23" i="15"/>
  <c r="AE22" i="15"/>
  <c r="AE21" i="15"/>
  <c r="AE20" i="15"/>
  <c r="AE19" i="15"/>
  <c r="AE18" i="15"/>
  <c r="AE17" i="15"/>
  <c r="AE16" i="15"/>
  <c r="AE15" i="15"/>
  <c r="AE14" i="15"/>
  <c r="AE13" i="15"/>
  <c r="AE12" i="15"/>
  <c r="AE11" i="15"/>
  <c r="AE10" i="15"/>
  <c r="AE9" i="15"/>
  <c r="AE8" i="15"/>
  <c r="AE7" i="15"/>
  <c r="AE6" i="15"/>
  <c r="AE5" i="15"/>
  <c r="AE4" i="15"/>
  <c r="AE3" i="15"/>
  <c r="AA3" i="15"/>
  <c r="AA394" i="15"/>
  <c r="AA393" i="15"/>
  <c r="AA392" i="15"/>
  <c r="AA391" i="15"/>
  <c r="AA390" i="15"/>
  <c r="AA389" i="15"/>
  <c r="AA388" i="15"/>
  <c r="AA387" i="15"/>
  <c r="AA386" i="15"/>
  <c r="AA385" i="15"/>
  <c r="AA384" i="15"/>
  <c r="AA383" i="15"/>
  <c r="AA382" i="15"/>
  <c r="AA381" i="15"/>
  <c r="AA380" i="15"/>
  <c r="AA379" i="15"/>
  <c r="AA378" i="15"/>
  <c r="AA377" i="15"/>
  <c r="AA376" i="15"/>
  <c r="AA375" i="15"/>
  <c r="AA374" i="15"/>
  <c r="AA373" i="15"/>
  <c r="AA372" i="15"/>
  <c r="AA371" i="15"/>
  <c r="AA370" i="15"/>
  <c r="AA369" i="15"/>
  <c r="AA368" i="15"/>
  <c r="AA367" i="15"/>
  <c r="AA366" i="15"/>
  <c r="AA365" i="15"/>
  <c r="AA364" i="15"/>
  <c r="AA363" i="15"/>
  <c r="AA362" i="15"/>
  <c r="AA361" i="15"/>
  <c r="AA360" i="15"/>
  <c r="AA359" i="15"/>
  <c r="AA358" i="15"/>
  <c r="AA357" i="15"/>
  <c r="AA356" i="15"/>
  <c r="AA355" i="15"/>
  <c r="AA354" i="15"/>
  <c r="AA353" i="15"/>
  <c r="AA352" i="15"/>
  <c r="AA351" i="15"/>
  <c r="AA350" i="15"/>
  <c r="AA349" i="15"/>
  <c r="AA348" i="15"/>
  <c r="AA347" i="15"/>
  <c r="AA346" i="15"/>
  <c r="AA345" i="15"/>
  <c r="AA344" i="15"/>
  <c r="AA343" i="15"/>
  <c r="AA342" i="15"/>
  <c r="AA341" i="15"/>
  <c r="AA340" i="15"/>
  <c r="AA339" i="15"/>
  <c r="AA338" i="15"/>
  <c r="AA337" i="15"/>
  <c r="AA336" i="15"/>
  <c r="AA335" i="15"/>
  <c r="AA334" i="15"/>
  <c r="AA333" i="15"/>
  <c r="AA332" i="15"/>
  <c r="AA331" i="15"/>
  <c r="AA330" i="15"/>
  <c r="AA329" i="15"/>
  <c r="AA328" i="15"/>
  <c r="AA327" i="15"/>
  <c r="AA326" i="15"/>
  <c r="AA325" i="15"/>
  <c r="AA324" i="15"/>
  <c r="AA323" i="15"/>
  <c r="AA322" i="15"/>
  <c r="AA321" i="15"/>
  <c r="AA320" i="15"/>
  <c r="AA319" i="15"/>
  <c r="AA318" i="15"/>
  <c r="AA317" i="15"/>
  <c r="AA316" i="15"/>
  <c r="AA315" i="15"/>
  <c r="AA314" i="15"/>
  <c r="AA313" i="15"/>
  <c r="AA312" i="15"/>
  <c r="AA311" i="15"/>
  <c r="AA310" i="15"/>
  <c r="AA309" i="15"/>
  <c r="AA308" i="15"/>
  <c r="AA307" i="15"/>
  <c r="AA306" i="15"/>
  <c r="AA305" i="15"/>
  <c r="AA304" i="15"/>
  <c r="AA303" i="15"/>
  <c r="AA302" i="15"/>
  <c r="AA301" i="15"/>
  <c r="AA300" i="15"/>
  <c r="AA299" i="15"/>
  <c r="AA298" i="15"/>
  <c r="AA297" i="15"/>
  <c r="AA296" i="15"/>
  <c r="AA295" i="15"/>
  <c r="AA294" i="15"/>
  <c r="AA293" i="15"/>
  <c r="AA292" i="15"/>
  <c r="AA291" i="15"/>
  <c r="AA290" i="15"/>
  <c r="AA289" i="15"/>
  <c r="AA288" i="15"/>
  <c r="AA287" i="15"/>
  <c r="AA286" i="15"/>
  <c r="AA285" i="15"/>
  <c r="AA284" i="15"/>
  <c r="AA283" i="15"/>
  <c r="AA282" i="15"/>
  <c r="AA281" i="15"/>
  <c r="AA280" i="15"/>
  <c r="AA279" i="15"/>
  <c r="AA278" i="15"/>
  <c r="AA277" i="15"/>
  <c r="AA276" i="15"/>
  <c r="AA275" i="15"/>
  <c r="AA274" i="15"/>
  <c r="AA273" i="15"/>
  <c r="AA272" i="15"/>
  <c r="AA271" i="15"/>
  <c r="AA270" i="15"/>
  <c r="AA269" i="15"/>
  <c r="AA268" i="15"/>
  <c r="AA267" i="15"/>
  <c r="AA266" i="15"/>
  <c r="AA265" i="15"/>
  <c r="AA264" i="15"/>
  <c r="AA263" i="15"/>
  <c r="AA262" i="15"/>
  <c r="AA261" i="15"/>
  <c r="AA260" i="15"/>
  <c r="AA259" i="15"/>
  <c r="AA258" i="15"/>
  <c r="AA257" i="15"/>
  <c r="AA256" i="15"/>
  <c r="AA255" i="15"/>
  <c r="AA254" i="15"/>
  <c r="AA253" i="15"/>
  <c r="AA252" i="15"/>
  <c r="AA251" i="15"/>
  <c r="AA250" i="15"/>
  <c r="AA249" i="15"/>
  <c r="AA248" i="15"/>
  <c r="AA247" i="15"/>
  <c r="AA246" i="15"/>
  <c r="AA245" i="15"/>
  <c r="AA244" i="15"/>
  <c r="AA243" i="15"/>
  <c r="AA242" i="15"/>
  <c r="AA241" i="15"/>
  <c r="AA240" i="15"/>
  <c r="AA239" i="15"/>
  <c r="AA238" i="15"/>
  <c r="AA237" i="15"/>
  <c r="AA236" i="15"/>
  <c r="AA235" i="15"/>
  <c r="AA234" i="15"/>
  <c r="AA233" i="15"/>
  <c r="AA232" i="15"/>
  <c r="AA231" i="15"/>
  <c r="AA230" i="15"/>
  <c r="AA229" i="15"/>
  <c r="AA228" i="15"/>
  <c r="AA227" i="15"/>
  <c r="AA226" i="15"/>
  <c r="AA225" i="15"/>
  <c r="AA224" i="15"/>
  <c r="AA223" i="15"/>
  <c r="AA222" i="15"/>
  <c r="AA221" i="15"/>
  <c r="AA220" i="15"/>
  <c r="AA219" i="15"/>
  <c r="AA218" i="15"/>
  <c r="AA217" i="15"/>
  <c r="AA216" i="15"/>
  <c r="AA215" i="15"/>
  <c r="AA214" i="15"/>
  <c r="AA213" i="15"/>
  <c r="AA212" i="15"/>
  <c r="AA211" i="15"/>
  <c r="AA210" i="15"/>
  <c r="AA209" i="15"/>
  <c r="AA208" i="15"/>
  <c r="AA207" i="15"/>
  <c r="AA206" i="15"/>
  <c r="AA205" i="15"/>
  <c r="AA204" i="15"/>
  <c r="AA203" i="15"/>
  <c r="AA202" i="15"/>
  <c r="AA201" i="15"/>
  <c r="AA200" i="15"/>
  <c r="AA199" i="15"/>
  <c r="AA198" i="15"/>
  <c r="AA197" i="15"/>
  <c r="AA196" i="15"/>
  <c r="AA195" i="15"/>
  <c r="AA194" i="15"/>
  <c r="AA193" i="15"/>
  <c r="AA192" i="15"/>
  <c r="AA191" i="15"/>
  <c r="AA190" i="15"/>
  <c r="AA189" i="15"/>
  <c r="AA188" i="15"/>
  <c r="AA187" i="15"/>
  <c r="AA186" i="15"/>
  <c r="AA185" i="15"/>
  <c r="AA184" i="15"/>
  <c r="AA183" i="15"/>
  <c r="AA182" i="15"/>
  <c r="AA181" i="15"/>
  <c r="AA180" i="15"/>
  <c r="AA179" i="15"/>
  <c r="AA178" i="15"/>
  <c r="AA177" i="15"/>
  <c r="AA176" i="15"/>
  <c r="AA175" i="15"/>
  <c r="AA174" i="15"/>
  <c r="AA173" i="15"/>
  <c r="AA172" i="15"/>
  <c r="AA171" i="15"/>
  <c r="AA170" i="15"/>
  <c r="AA169" i="15"/>
  <c r="AA168" i="15"/>
  <c r="AA167" i="15"/>
  <c r="AA166" i="15"/>
  <c r="AA165" i="15"/>
  <c r="AA164" i="15"/>
  <c r="AA163" i="15"/>
  <c r="AA162" i="15"/>
  <c r="AA161" i="15"/>
  <c r="AA160" i="15"/>
  <c r="AA159" i="15"/>
  <c r="AA158" i="15"/>
  <c r="AA157" i="15"/>
  <c r="AA156" i="15"/>
  <c r="AA155" i="15"/>
  <c r="AA154" i="15"/>
  <c r="AA153" i="15"/>
  <c r="AA152" i="15"/>
  <c r="AA151" i="15"/>
  <c r="AA150" i="15"/>
  <c r="AA149" i="15"/>
  <c r="AA148" i="15"/>
  <c r="AA147" i="15"/>
  <c r="AA146" i="15"/>
  <c r="AA145" i="15"/>
  <c r="AA144" i="15"/>
  <c r="AA143" i="15"/>
  <c r="AA142" i="15"/>
  <c r="AA141" i="15"/>
  <c r="AA140" i="15"/>
  <c r="AA139" i="15"/>
  <c r="AA138" i="15"/>
  <c r="AA137" i="15"/>
  <c r="AA136" i="15"/>
  <c r="AA135" i="15"/>
  <c r="AA134" i="15"/>
  <c r="AA133" i="15"/>
  <c r="AA132" i="15"/>
  <c r="AA131" i="15"/>
  <c r="AA130" i="15"/>
  <c r="AA129" i="15"/>
  <c r="AA128" i="15"/>
  <c r="AA127" i="15"/>
  <c r="AA126" i="15"/>
  <c r="AA125" i="15"/>
  <c r="AA124" i="15"/>
  <c r="AA123" i="15"/>
  <c r="AA122" i="15"/>
  <c r="AA121" i="15"/>
  <c r="AA120" i="15"/>
  <c r="AA119" i="15"/>
  <c r="AA118" i="15"/>
  <c r="AA117" i="15"/>
  <c r="AA116" i="15"/>
  <c r="AA115" i="15"/>
  <c r="AA114" i="15"/>
  <c r="AA113" i="15"/>
  <c r="AA112" i="15"/>
  <c r="AA111" i="15"/>
  <c r="AA110" i="15"/>
  <c r="AA109" i="15"/>
  <c r="AA108" i="15"/>
  <c r="AA107" i="15"/>
  <c r="AA106" i="15"/>
  <c r="AA105" i="15"/>
  <c r="AA104" i="15"/>
  <c r="AA103" i="15"/>
  <c r="AA102" i="15"/>
  <c r="AA101" i="15"/>
  <c r="AA100" i="15"/>
  <c r="AA99" i="15"/>
  <c r="AA98" i="15"/>
  <c r="AA97" i="15"/>
  <c r="AA96" i="15"/>
  <c r="AA95" i="15"/>
  <c r="AA94" i="15"/>
  <c r="AA93" i="15"/>
  <c r="AA92" i="15"/>
  <c r="AA91" i="15"/>
  <c r="AA90" i="15"/>
  <c r="AA89" i="15"/>
  <c r="AA88" i="15"/>
  <c r="AA87" i="15"/>
  <c r="AA86" i="15"/>
  <c r="AA85" i="15"/>
  <c r="AA84" i="15"/>
  <c r="AA83" i="15"/>
  <c r="AA82" i="15"/>
  <c r="AA81" i="15"/>
  <c r="AA80" i="15"/>
  <c r="AA79" i="15"/>
  <c r="AA78" i="15"/>
  <c r="AA77" i="15"/>
  <c r="AA76" i="15"/>
  <c r="AA75" i="15"/>
  <c r="AA74" i="15"/>
  <c r="AA73" i="15"/>
  <c r="AA72" i="15"/>
  <c r="AA71" i="15"/>
  <c r="AA70" i="15"/>
  <c r="AA69" i="15"/>
  <c r="AA68" i="15"/>
  <c r="AA67" i="15"/>
  <c r="AA66" i="15"/>
  <c r="AA65" i="15"/>
  <c r="AA64" i="15"/>
  <c r="AA63" i="15"/>
  <c r="AA62" i="15"/>
  <c r="AA61" i="15"/>
  <c r="AA60" i="15"/>
  <c r="AA59" i="15"/>
  <c r="AA58" i="15"/>
  <c r="AA57" i="15"/>
  <c r="AA56" i="15"/>
  <c r="AA55" i="15"/>
  <c r="AA54" i="15"/>
  <c r="AA53" i="15"/>
  <c r="AA52" i="15"/>
  <c r="AA51" i="15"/>
  <c r="AA50" i="15"/>
  <c r="AA49" i="15"/>
  <c r="AA48" i="15"/>
  <c r="AA47" i="15"/>
  <c r="AA46" i="15"/>
  <c r="AA45" i="15"/>
  <c r="AA44" i="15"/>
  <c r="AA43" i="15"/>
  <c r="AA42" i="15"/>
  <c r="AA41" i="15"/>
  <c r="AA40" i="15"/>
  <c r="AA39" i="15"/>
  <c r="AA38" i="15"/>
  <c r="AA37" i="15"/>
  <c r="AA36" i="15"/>
  <c r="AA35" i="15"/>
  <c r="AA34" i="15"/>
  <c r="AA33" i="15"/>
  <c r="AA32" i="15"/>
  <c r="AA31" i="15"/>
  <c r="AA30" i="15"/>
  <c r="AA29" i="15"/>
  <c r="AA28" i="15"/>
  <c r="AA27" i="15"/>
  <c r="AA26" i="15"/>
  <c r="AA25" i="15"/>
  <c r="AA24" i="15"/>
  <c r="AA23" i="15"/>
  <c r="AA22" i="15"/>
  <c r="AA21" i="15"/>
  <c r="AA20" i="15"/>
  <c r="AA19" i="15"/>
  <c r="AA18" i="15"/>
  <c r="AA17" i="15"/>
  <c r="AA16" i="15"/>
  <c r="AA15" i="15"/>
  <c r="AA14" i="15"/>
  <c r="AA13" i="15"/>
  <c r="AA12" i="15"/>
  <c r="AA11" i="15"/>
  <c r="AA10" i="15"/>
  <c r="AA9" i="15"/>
  <c r="AA8" i="15"/>
  <c r="AA7" i="15"/>
  <c r="AA6" i="15"/>
  <c r="AA5" i="15"/>
  <c r="AA4" i="15"/>
  <c r="W65" i="15"/>
  <c r="W130" i="15"/>
  <c r="W131" i="15"/>
  <c r="W132" i="15"/>
  <c r="W133" i="15"/>
  <c r="BF394" i="15"/>
  <c r="BF392" i="15"/>
  <c r="BF391" i="15"/>
  <c r="BF388" i="15"/>
  <c r="BF387" i="15"/>
  <c r="BF386" i="15"/>
  <c r="BF370" i="15"/>
  <c r="BF369" i="15"/>
  <c r="BF356" i="15"/>
  <c r="BF355" i="15"/>
  <c r="BF354" i="15"/>
  <c r="BF347" i="15"/>
  <c r="BF346" i="15"/>
  <c r="BF330" i="15"/>
  <c r="BF312" i="15"/>
  <c r="BF310" i="15"/>
  <c r="BF300" i="15"/>
  <c r="BF299" i="15"/>
  <c r="BF298" i="15"/>
  <c r="BF297" i="15"/>
  <c r="BF292" i="15"/>
  <c r="BF289" i="15"/>
  <c r="BF288" i="15"/>
  <c r="BF283" i="15"/>
  <c r="BF282" i="15"/>
  <c r="BF279" i="15"/>
  <c r="BF278" i="15"/>
  <c r="BF277" i="15"/>
  <c r="BF270" i="15"/>
  <c r="BF269" i="15"/>
  <c r="BF245" i="15"/>
  <c r="BF244" i="15"/>
  <c r="BF239" i="15"/>
  <c r="BF237" i="15"/>
  <c r="BF223" i="15"/>
  <c r="BF222" i="15"/>
  <c r="BF220" i="15"/>
  <c r="BF218" i="15"/>
  <c r="BF217" i="15"/>
  <c r="BF211" i="15"/>
  <c r="BF210" i="15"/>
  <c r="BF195" i="15"/>
  <c r="BF194" i="15"/>
  <c r="BF190" i="15"/>
  <c r="BF189" i="15"/>
  <c r="BF129" i="15"/>
  <c r="BF127" i="15"/>
  <c r="BF124" i="15"/>
  <c r="BF122" i="15"/>
  <c r="BF121" i="15"/>
  <c r="BF120" i="15"/>
  <c r="BF114" i="15"/>
  <c r="BF113" i="15"/>
  <c r="BF108" i="15"/>
  <c r="BF107" i="15"/>
  <c r="BF71" i="15"/>
  <c r="BF70" i="15"/>
  <c r="BF64" i="15"/>
  <c r="BF63" i="15"/>
  <c r="BF44" i="15"/>
  <c r="BF43" i="15"/>
  <c r="BF39" i="15"/>
  <c r="BF38" i="15"/>
  <c r="BF29" i="15"/>
  <c r="BF28" i="15"/>
  <c r="BD394" i="15"/>
  <c r="BD392" i="15"/>
  <c r="BD391" i="15"/>
  <c r="BD388" i="15"/>
  <c r="BD387" i="15"/>
  <c r="BD386" i="15"/>
  <c r="BD370" i="15"/>
  <c r="BD369" i="15"/>
  <c r="BD356" i="15"/>
  <c r="BD355" i="15"/>
  <c r="BD354" i="15"/>
  <c r="BD347" i="15"/>
  <c r="BD346" i="15"/>
  <c r="BD330" i="15"/>
  <c r="BD312" i="15"/>
  <c r="BD310" i="15"/>
  <c r="BD300" i="15"/>
  <c r="BD299" i="15"/>
  <c r="BD298" i="15"/>
  <c r="BD297" i="15"/>
  <c r="BD292" i="15"/>
  <c r="BD289" i="15"/>
  <c r="BD288" i="15"/>
  <c r="BD283" i="15"/>
  <c r="BD282" i="15"/>
  <c r="BD279" i="15"/>
  <c r="BD278" i="15"/>
  <c r="BD277" i="15"/>
  <c r="BD270" i="15"/>
  <c r="BD269" i="15"/>
  <c r="BD245" i="15"/>
  <c r="BD244" i="15"/>
  <c r="BD239" i="15"/>
  <c r="BD237" i="15"/>
  <c r="BD223" i="15"/>
  <c r="BD222" i="15"/>
  <c r="BD220" i="15"/>
  <c r="BD218" i="15"/>
  <c r="BD217" i="15"/>
  <c r="BD211" i="15"/>
  <c r="BD210" i="15"/>
  <c r="BD195" i="15"/>
  <c r="BD194" i="15"/>
  <c r="BD190" i="15"/>
  <c r="BD189" i="15"/>
  <c r="BD129" i="15"/>
  <c r="BD127" i="15"/>
  <c r="BD124" i="15"/>
  <c r="BD122" i="15"/>
  <c r="BD121" i="15"/>
  <c r="BD120" i="15"/>
  <c r="BD114" i="15"/>
  <c r="BD113" i="15"/>
  <c r="BD108" i="15"/>
  <c r="BD107" i="15"/>
  <c r="BD71" i="15"/>
  <c r="BD70" i="15"/>
  <c r="BD64" i="15"/>
  <c r="BD63" i="15"/>
  <c r="BD44" i="15"/>
  <c r="BD43" i="15"/>
  <c r="BD39" i="15"/>
  <c r="BD38" i="15"/>
  <c r="BD29" i="15"/>
  <c r="BD28" i="15"/>
  <c r="BB394" i="15"/>
  <c r="BB392" i="15"/>
  <c r="BB391" i="15"/>
  <c r="BB388" i="15"/>
  <c r="BB387" i="15"/>
  <c r="BB386" i="15"/>
  <c r="BB370" i="15"/>
  <c r="BB369" i="15"/>
  <c r="BB356" i="15"/>
  <c r="BB355" i="15"/>
  <c r="BB354" i="15"/>
  <c r="BB347" i="15"/>
  <c r="BB346" i="15"/>
  <c r="BB330" i="15"/>
  <c r="BB312" i="15"/>
  <c r="BB310" i="15"/>
  <c r="BB300" i="15"/>
  <c r="BB299" i="15"/>
  <c r="BB298" i="15"/>
  <c r="BB297" i="15"/>
  <c r="BB292" i="15"/>
  <c r="BB289" i="15"/>
  <c r="BB288" i="15"/>
  <c r="BB283" i="15"/>
  <c r="BB282" i="15"/>
  <c r="BB279" i="15"/>
  <c r="BB278" i="15"/>
  <c r="BB277" i="15"/>
  <c r="BB270" i="15"/>
  <c r="BB269" i="15"/>
  <c r="BB245" i="15"/>
  <c r="BB244" i="15"/>
  <c r="BB239" i="15"/>
  <c r="BB237" i="15"/>
  <c r="BB223" i="15"/>
  <c r="BB222" i="15"/>
  <c r="BB220" i="15"/>
  <c r="BB218" i="15"/>
  <c r="BB217" i="15"/>
  <c r="BB211" i="15"/>
  <c r="BB210" i="15"/>
  <c r="BB195" i="15"/>
  <c r="BB194" i="15"/>
  <c r="BB190" i="15"/>
  <c r="BB189" i="15"/>
  <c r="BB129" i="15"/>
  <c r="BB127" i="15"/>
  <c r="BB124" i="15"/>
  <c r="BB122" i="15"/>
  <c r="BB121" i="15"/>
  <c r="BB120" i="15"/>
  <c r="BB114" i="15"/>
  <c r="BB113" i="15"/>
  <c r="BB108" i="15"/>
  <c r="BB107" i="15"/>
  <c r="BB71" i="15"/>
  <c r="BB70" i="15"/>
  <c r="BB64" i="15"/>
  <c r="BB63" i="15"/>
  <c r="BB44" i="15"/>
  <c r="BB43" i="15"/>
  <c r="BB39" i="15"/>
  <c r="BB38" i="15"/>
  <c r="BB29" i="15"/>
  <c r="BB28" i="15"/>
  <c r="BB27" i="15"/>
  <c r="AZ394" i="15"/>
  <c r="AZ392" i="15"/>
  <c r="AZ391" i="15"/>
  <c r="AZ388" i="15"/>
  <c r="AZ387" i="15"/>
  <c r="AZ386" i="15"/>
  <c r="AZ370" i="15"/>
  <c r="AZ369" i="15"/>
  <c r="AZ356" i="15"/>
  <c r="AZ355" i="15"/>
  <c r="AZ354" i="15"/>
  <c r="AZ347" i="15"/>
  <c r="AZ346" i="15"/>
  <c r="AZ330" i="15"/>
  <c r="AZ312" i="15"/>
  <c r="AZ310" i="15"/>
  <c r="AZ300" i="15"/>
  <c r="AZ299" i="15"/>
  <c r="AZ298" i="15"/>
  <c r="AZ297" i="15"/>
  <c r="AZ292" i="15"/>
  <c r="AZ289" i="15"/>
  <c r="AZ288" i="15"/>
  <c r="AZ283" i="15"/>
  <c r="AZ282" i="15"/>
  <c r="AZ279" i="15"/>
  <c r="AZ278" i="15"/>
  <c r="AZ277" i="15"/>
  <c r="AZ270" i="15"/>
  <c r="AZ269" i="15"/>
  <c r="AZ245" i="15"/>
  <c r="AZ244" i="15"/>
  <c r="AZ239" i="15"/>
  <c r="AZ237" i="15"/>
  <c r="AZ223" i="15"/>
  <c r="AZ222" i="15"/>
  <c r="AZ220" i="15"/>
  <c r="AZ218" i="15"/>
  <c r="AZ217" i="15"/>
  <c r="AZ211" i="15"/>
  <c r="AZ210" i="15"/>
  <c r="AZ195" i="15"/>
  <c r="AZ194" i="15"/>
  <c r="AZ190" i="15"/>
  <c r="AZ189" i="15"/>
  <c r="AZ129" i="15"/>
  <c r="AZ127" i="15"/>
  <c r="AZ124" i="15"/>
  <c r="AZ122" i="15"/>
  <c r="AZ121" i="15"/>
  <c r="AZ120" i="15"/>
  <c r="AZ114" i="15"/>
  <c r="AZ113" i="15"/>
  <c r="AZ108" i="15"/>
  <c r="AZ107" i="15"/>
  <c r="AZ71" i="15"/>
  <c r="AZ70" i="15"/>
  <c r="AZ64" i="15"/>
  <c r="AZ63" i="15"/>
  <c r="AZ44" i="15"/>
  <c r="AZ43" i="15"/>
  <c r="AZ39" i="15"/>
  <c r="AZ38" i="15"/>
  <c r="AZ29" i="15"/>
  <c r="AZ28" i="15"/>
  <c r="AX394" i="15"/>
  <c r="AX392" i="15"/>
  <c r="AX391" i="15"/>
  <c r="AX388" i="15"/>
  <c r="AX387" i="15"/>
  <c r="AX386" i="15"/>
  <c r="AX370" i="15"/>
  <c r="AX369" i="15"/>
  <c r="AX356" i="15"/>
  <c r="AX355" i="15"/>
  <c r="AX354" i="15"/>
  <c r="AX347" i="15"/>
  <c r="AX346" i="15"/>
  <c r="AX330" i="15"/>
  <c r="AX312" i="15"/>
  <c r="AX310" i="15"/>
  <c r="AX300" i="15"/>
  <c r="AX299" i="15"/>
  <c r="AX298" i="15"/>
  <c r="AX297" i="15"/>
  <c r="AX292" i="15"/>
  <c r="AX289" i="15"/>
  <c r="AX288" i="15"/>
  <c r="AX283" i="15"/>
  <c r="AX282" i="15"/>
  <c r="AX279" i="15"/>
  <c r="AX278" i="15"/>
  <c r="AX277" i="15"/>
  <c r="AX270" i="15"/>
  <c r="AX269" i="15"/>
  <c r="AX245" i="15"/>
  <c r="AX244" i="15"/>
  <c r="AX239" i="15"/>
  <c r="AX237" i="15"/>
  <c r="AX223" i="15"/>
  <c r="AX222" i="15"/>
  <c r="AX220" i="15"/>
  <c r="AX218" i="15"/>
  <c r="AX217" i="15"/>
  <c r="AX211" i="15"/>
  <c r="AX210" i="15"/>
  <c r="AX195" i="15"/>
  <c r="AX194" i="15"/>
  <c r="AX190" i="15"/>
  <c r="AX189" i="15"/>
  <c r="AX129" i="15"/>
  <c r="AX127" i="15"/>
  <c r="AX124" i="15"/>
  <c r="AX122" i="15"/>
  <c r="AX121" i="15"/>
  <c r="AX120" i="15"/>
  <c r="AX114" i="15"/>
  <c r="AX113" i="15"/>
  <c r="AX108" i="15"/>
  <c r="AX107" i="15"/>
  <c r="AX71" i="15"/>
  <c r="AX70" i="15"/>
  <c r="AX64" i="15"/>
  <c r="AX63" i="15"/>
  <c r="AX44" i="15"/>
  <c r="AX43" i="15"/>
  <c r="AX39" i="15"/>
  <c r="AX38" i="15"/>
  <c r="AX29" i="15"/>
  <c r="AX28" i="15"/>
  <c r="AX27" i="15"/>
  <c r="AV394" i="15"/>
  <c r="AV392" i="15"/>
  <c r="AV391" i="15"/>
  <c r="AV388" i="15"/>
  <c r="AV387" i="15"/>
  <c r="AV386" i="15"/>
  <c r="AV370" i="15"/>
  <c r="AV369" i="15"/>
  <c r="AV356" i="15"/>
  <c r="AV355" i="15"/>
  <c r="AV354" i="15"/>
  <c r="AV347" i="15"/>
  <c r="AV346" i="15"/>
  <c r="AV330" i="15"/>
  <c r="AV312" i="15"/>
  <c r="AV310" i="15"/>
  <c r="AV300" i="15"/>
  <c r="AV299" i="15"/>
  <c r="AV298" i="15"/>
  <c r="AV297" i="15"/>
  <c r="AV292" i="15"/>
  <c r="AV289" i="15"/>
  <c r="AV288" i="15"/>
  <c r="AV283" i="15"/>
  <c r="AV282" i="15"/>
  <c r="AV279" i="15"/>
  <c r="AV278" i="15"/>
  <c r="AV277" i="15"/>
  <c r="AV270" i="15"/>
  <c r="AV269" i="15"/>
  <c r="AV245" i="15"/>
  <c r="AV244" i="15"/>
  <c r="AV239" i="15"/>
  <c r="AV237" i="15"/>
  <c r="AV223" i="15"/>
  <c r="AV222" i="15"/>
  <c r="AV220" i="15"/>
  <c r="AV218" i="15"/>
  <c r="AV217" i="15"/>
  <c r="AV211" i="15"/>
  <c r="AV210" i="15"/>
  <c r="AV195" i="15"/>
  <c r="AV194" i="15"/>
  <c r="AV190" i="15"/>
  <c r="AV189" i="15"/>
  <c r="AV129" i="15"/>
  <c r="AV127" i="15"/>
  <c r="AV124" i="15"/>
  <c r="AV122" i="15"/>
  <c r="AV121" i="15"/>
  <c r="AV120" i="15"/>
  <c r="AV114" i="15"/>
  <c r="AV113" i="15"/>
  <c r="AV108" i="15"/>
  <c r="AV107" i="15"/>
  <c r="AV71" i="15"/>
  <c r="AV70" i="15"/>
  <c r="AV64" i="15"/>
  <c r="AV63" i="15"/>
  <c r="AV44" i="15"/>
  <c r="AV43" i="15"/>
  <c r="AV39" i="15"/>
  <c r="AV38" i="15"/>
  <c r="AV29" i="15"/>
  <c r="AV28" i="15"/>
  <c r="AV27" i="15"/>
  <c r="AT394" i="15"/>
  <c r="AT392" i="15"/>
  <c r="AT391" i="15"/>
  <c r="AT388" i="15"/>
  <c r="AT387" i="15"/>
  <c r="AT386" i="15"/>
  <c r="AT370" i="15"/>
  <c r="AT369" i="15"/>
  <c r="AT356" i="15"/>
  <c r="AT355" i="15"/>
  <c r="AT354" i="15"/>
  <c r="AT347" i="15"/>
  <c r="AT346" i="15"/>
  <c r="AT330" i="15"/>
  <c r="AT312" i="15"/>
  <c r="AT310" i="15"/>
  <c r="AT300" i="15"/>
  <c r="AT299" i="15"/>
  <c r="AT298" i="15"/>
  <c r="AT297" i="15"/>
  <c r="AT292" i="15"/>
  <c r="AT289" i="15"/>
  <c r="AT288" i="15"/>
  <c r="AT283" i="15"/>
  <c r="AT282" i="15"/>
  <c r="AT279" i="15"/>
  <c r="AT278" i="15"/>
  <c r="AT277" i="15"/>
  <c r="AT270" i="15"/>
  <c r="AT269" i="15"/>
  <c r="AT245" i="15"/>
  <c r="AT244" i="15"/>
  <c r="AT239" i="15"/>
  <c r="AT237" i="15"/>
  <c r="AT223" i="15"/>
  <c r="AT222" i="15"/>
  <c r="AT220" i="15"/>
  <c r="AT218" i="15"/>
  <c r="AT217" i="15"/>
  <c r="AT211" i="15"/>
  <c r="AT210" i="15"/>
  <c r="AT195" i="15"/>
  <c r="AT194" i="15"/>
  <c r="AT190" i="15"/>
  <c r="AT189" i="15"/>
  <c r="AT129" i="15"/>
  <c r="AT127" i="15"/>
  <c r="AT124" i="15"/>
  <c r="AT122" i="15"/>
  <c r="AT121" i="15"/>
  <c r="AT120" i="15"/>
  <c r="AT114" i="15"/>
  <c r="AT113" i="15"/>
  <c r="AT108" i="15"/>
  <c r="AT107" i="15"/>
  <c r="AT71" i="15"/>
  <c r="AT70" i="15"/>
  <c r="AT64" i="15"/>
  <c r="AT63" i="15"/>
  <c r="AT44" i="15"/>
  <c r="AT43" i="15"/>
  <c r="AT39" i="15"/>
  <c r="AT38" i="15"/>
  <c r="AT29" i="15"/>
  <c r="AT28" i="15"/>
  <c r="AT27" i="15"/>
  <c r="AR394" i="15"/>
  <c r="AR392" i="15"/>
  <c r="AR391" i="15"/>
  <c r="AR388" i="15"/>
  <c r="AR387" i="15"/>
  <c r="AR386" i="15"/>
  <c r="AR370" i="15"/>
  <c r="AR369" i="15"/>
  <c r="AR356" i="15"/>
  <c r="AR355" i="15"/>
  <c r="AR354" i="15"/>
  <c r="AR347" i="15"/>
  <c r="AR346" i="15"/>
  <c r="AR330" i="15"/>
  <c r="AR312" i="15"/>
  <c r="AR310" i="15"/>
  <c r="AR300" i="15"/>
  <c r="AR299" i="15"/>
  <c r="AR298" i="15"/>
  <c r="AR297" i="15"/>
  <c r="AR292" i="15"/>
  <c r="AR289" i="15"/>
  <c r="AR288" i="15"/>
  <c r="AR283" i="15"/>
  <c r="AR282" i="15"/>
  <c r="AR279" i="15"/>
  <c r="AR278" i="15"/>
  <c r="AR277" i="15"/>
  <c r="AR270" i="15"/>
  <c r="AR269" i="15"/>
  <c r="AR245" i="15"/>
  <c r="AR244" i="15"/>
  <c r="AR239" i="15"/>
  <c r="AR237" i="15"/>
  <c r="AR223" i="15"/>
  <c r="AR222" i="15"/>
  <c r="AR220" i="15"/>
  <c r="AR218" i="15"/>
  <c r="AR217" i="15"/>
  <c r="AR211" i="15"/>
  <c r="AR210" i="15"/>
  <c r="AR195" i="15"/>
  <c r="AR194" i="15"/>
  <c r="AR190" i="15"/>
  <c r="AR189" i="15"/>
  <c r="AR129" i="15"/>
  <c r="AR127" i="15"/>
  <c r="AR124" i="15"/>
  <c r="AR122" i="15"/>
  <c r="AR121" i="15"/>
  <c r="AR120" i="15"/>
  <c r="AR114" i="15"/>
  <c r="AR113" i="15"/>
  <c r="AR108" i="15"/>
  <c r="AR107" i="15"/>
  <c r="AR71" i="15"/>
  <c r="AR70" i="15"/>
  <c r="AR64" i="15"/>
  <c r="AR63" i="15"/>
  <c r="AR44" i="15"/>
  <c r="AR43" i="15"/>
  <c r="AR39" i="15"/>
  <c r="AR38" i="15"/>
  <c r="AR29" i="15"/>
  <c r="AR28" i="15"/>
  <c r="AR27" i="15"/>
  <c r="AP394" i="15"/>
  <c r="AP392" i="15"/>
  <c r="AP391" i="15"/>
  <c r="AP388" i="15"/>
  <c r="AP387" i="15"/>
  <c r="AP386" i="15"/>
  <c r="AP370" i="15"/>
  <c r="AP369" i="15"/>
  <c r="AP356" i="15"/>
  <c r="AP355" i="15"/>
  <c r="AP354" i="15"/>
  <c r="AP347" i="15"/>
  <c r="AP346" i="15"/>
  <c r="AP330" i="15"/>
  <c r="AP312" i="15"/>
  <c r="AP310" i="15"/>
  <c r="AP300" i="15"/>
  <c r="AP299" i="15"/>
  <c r="AP298" i="15"/>
  <c r="AP297" i="15"/>
  <c r="AP292" i="15"/>
  <c r="AP289" i="15"/>
  <c r="AP288" i="15"/>
  <c r="AP283" i="15"/>
  <c r="AP282" i="15"/>
  <c r="AP279" i="15"/>
  <c r="AP278" i="15"/>
  <c r="AP277" i="15"/>
  <c r="AP270" i="15"/>
  <c r="AP269" i="15"/>
  <c r="AP245" i="15"/>
  <c r="AP244" i="15"/>
  <c r="AP239" i="15"/>
  <c r="AP237" i="15"/>
  <c r="AP223" i="15"/>
  <c r="AP222" i="15"/>
  <c r="AP220" i="15"/>
  <c r="AP218" i="15"/>
  <c r="AP217" i="15"/>
  <c r="AP211" i="15"/>
  <c r="AP210" i="15"/>
  <c r="AP195" i="15"/>
  <c r="AP194" i="15"/>
  <c r="AP190" i="15"/>
  <c r="AP189" i="15"/>
  <c r="AP129" i="15"/>
  <c r="AP127" i="15"/>
  <c r="AP124" i="15"/>
  <c r="AP122" i="15"/>
  <c r="AP121" i="15"/>
  <c r="AP120" i="15"/>
  <c r="AP114" i="15"/>
  <c r="AP113" i="15"/>
  <c r="AP108" i="15"/>
  <c r="AP107" i="15"/>
  <c r="AP71" i="15"/>
  <c r="AP70" i="15"/>
  <c r="AP64" i="15"/>
  <c r="AP63" i="15"/>
  <c r="AP44" i="15"/>
  <c r="AP43" i="15"/>
  <c r="AP39" i="15"/>
  <c r="AP38" i="15"/>
  <c r="AP29" i="15"/>
  <c r="AP28" i="15"/>
  <c r="AP27" i="15"/>
  <c r="AN394" i="15"/>
  <c r="AN392" i="15"/>
  <c r="AN391" i="15"/>
  <c r="AN388" i="15"/>
  <c r="AN387" i="15"/>
  <c r="AN386" i="15"/>
  <c r="AN370" i="15"/>
  <c r="AN369" i="15"/>
  <c r="AN356" i="15"/>
  <c r="AN355" i="15"/>
  <c r="AN354" i="15"/>
  <c r="AN347" i="15"/>
  <c r="AN346" i="15"/>
  <c r="AN330" i="15"/>
  <c r="AN312" i="15"/>
  <c r="AN310" i="15"/>
  <c r="AN300" i="15"/>
  <c r="AN299" i="15"/>
  <c r="AN298" i="15"/>
  <c r="AN297" i="15"/>
  <c r="AN292" i="15"/>
  <c r="AN289" i="15"/>
  <c r="AN288" i="15"/>
  <c r="AN283" i="15"/>
  <c r="AN282" i="15"/>
  <c r="AN279" i="15"/>
  <c r="AN278" i="15"/>
  <c r="AN277" i="15"/>
  <c r="AN270" i="15"/>
  <c r="AN269" i="15"/>
  <c r="AN245" i="15"/>
  <c r="AN244" i="15"/>
  <c r="AN239" i="15"/>
  <c r="AN237" i="15"/>
  <c r="AN223" i="15"/>
  <c r="AN222" i="15"/>
  <c r="AN220" i="15"/>
  <c r="AN218" i="15"/>
  <c r="AN217" i="15"/>
  <c r="AN211" i="15"/>
  <c r="AN210" i="15"/>
  <c r="AN195" i="15"/>
  <c r="AN194" i="15"/>
  <c r="AN190" i="15"/>
  <c r="AN189" i="15"/>
  <c r="AN129" i="15"/>
  <c r="AN127" i="15"/>
  <c r="AN124" i="15"/>
  <c r="AN122" i="15"/>
  <c r="AN121" i="15"/>
  <c r="AN120" i="15"/>
  <c r="AN114" i="15"/>
  <c r="AN113" i="15"/>
  <c r="AN108" i="15"/>
  <c r="AN107" i="15"/>
  <c r="AN71" i="15"/>
  <c r="AN70" i="15"/>
  <c r="AN64" i="15"/>
  <c r="AN63" i="15"/>
  <c r="AN44" i="15"/>
  <c r="AN43" i="15"/>
  <c r="AN39" i="15"/>
  <c r="AN38" i="15"/>
  <c r="AN29" i="15"/>
  <c r="AN28" i="15"/>
  <c r="AL394" i="15"/>
  <c r="AL392" i="15"/>
  <c r="AL391" i="15"/>
  <c r="AL388" i="15"/>
  <c r="AL387" i="15"/>
  <c r="AL386" i="15"/>
  <c r="AL370" i="15"/>
  <c r="AL369" i="15"/>
  <c r="AL356" i="15"/>
  <c r="AL355" i="15"/>
  <c r="AL354" i="15"/>
  <c r="AL347" i="15"/>
  <c r="AL346" i="15"/>
  <c r="AL330" i="15"/>
  <c r="AL312" i="15"/>
  <c r="AL310" i="15"/>
  <c r="AL300" i="15"/>
  <c r="AL299" i="15"/>
  <c r="AL298" i="15"/>
  <c r="AL297" i="15"/>
  <c r="AL292" i="15"/>
  <c r="AL289" i="15"/>
  <c r="AL288" i="15"/>
  <c r="AL283" i="15"/>
  <c r="AL282" i="15"/>
  <c r="AL279" i="15"/>
  <c r="AL278" i="15"/>
  <c r="AL277" i="15"/>
  <c r="AL270" i="15"/>
  <c r="AL269" i="15"/>
  <c r="AL245" i="15"/>
  <c r="AL244" i="15"/>
  <c r="AL239" i="15"/>
  <c r="AL237" i="15"/>
  <c r="AL223" i="15"/>
  <c r="AL222" i="15"/>
  <c r="AL220" i="15"/>
  <c r="AL218" i="15"/>
  <c r="AL217" i="15"/>
  <c r="AL211" i="15"/>
  <c r="AL210" i="15"/>
  <c r="AL195" i="15"/>
  <c r="AL194" i="15"/>
  <c r="AL190" i="15"/>
  <c r="AL189" i="15"/>
  <c r="AL129" i="15"/>
  <c r="AL127" i="15"/>
  <c r="AL124" i="15"/>
  <c r="AL122" i="15"/>
  <c r="AL121" i="15"/>
  <c r="AL120" i="15"/>
  <c r="AL114" i="15"/>
  <c r="AL113" i="15"/>
  <c r="AL108" i="15"/>
  <c r="AL107" i="15"/>
  <c r="AL71" i="15"/>
  <c r="AL70" i="15"/>
  <c r="AL64" i="15"/>
  <c r="AL63" i="15"/>
  <c r="AL44" i="15"/>
  <c r="AL43" i="15"/>
  <c r="AL39" i="15"/>
  <c r="AL38" i="15"/>
  <c r="AL29" i="15"/>
  <c r="AL28" i="15"/>
  <c r="AL27" i="15"/>
  <c r="AK388" i="15"/>
  <c r="AK300" i="15"/>
  <c r="AK299" i="15"/>
  <c r="AK298" i="15"/>
  <c r="AK43" i="15"/>
  <c r="AK29" i="15"/>
  <c r="AJ44" i="15"/>
  <c r="AJ392" i="15"/>
  <c r="AJ391" i="15"/>
  <c r="AJ394" i="15"/>
  <c r="AJ387" i="15"/>
  <c r="AJ386" i="15"/>
  <c r="AJ388" i="15"/>
  <c r="AJ369" i="15"/>
  <c r="AJ370" i="15"/>
  <c r="AJ355" i="15"/>
  <c r="AJ354" i="15"/>
  <c r="AJ347" i="15"/>
  <c r="AJ346" i="15"/>
  <c r="AJ330" i="15"/>
  <c r="AJ312" i="15"/>
  <c r="AJ310" i="15"/>
  <c r="AJ297" i="15"/>
  <c r="AJ300" i="15"/>
  <c r="AJ299" i="15"/>
  <c r="AJ298" i="15"/>
  <c r="AJ292" i="15"/>
  <c r="AJ289" i="15"/>
  <c r="AJ288" i="15"/>
  <c r="AJ283" i="15"/>
  <c r="AJ282" i="15"/>
  <c r="AK279" i="15"/>
  <c r="AJ279" i="15"/>
  <c r="AJ278" i="15"/>
  <c r="AJ277" i="15"/>
  <c r="AJ270" i="15"/>
  <c r="AJ269" i="15"/>
  <c r="AJ245" i="15"/>
  <c r="AJ244" i="15"/>
  <c r="AK239" i="15"/>
  <c r="AJ239" i="15"/>
  <c r="AJ237" i="15"/>
  <c r="AJ222" i="15"/>
  <c r="AJ223" i="15"/>
  <c r="AJ220" i="15"/>
  <c r="AJ218" i="15"/>
  <c r="AJ217" i="15"/>
  <c r="AJ211" i="15"/>
  <c r="AJ210" i="15"/>
  <c r="AJ195" i="15"/>
  <c r="AJ194" i="15"/>
  <c r="AJ190" i="15"/>
  <c r="AJ189" i="15"/>
  <c r="AJ129" i="15"/>
  <c r="AJ127" i="15"/>
  <c r="AJ124" i="15"/>
  <c r="AJ121" i="15"/>
  <c r="AJ120" i="15"/>
  <c r="AJ122" i="15"/>
  <c r="AJ114" i="15"/>
  <c r="AJ113" i="15"/>
  <c r="AJ108" i="15"/>
  <c r="AJ107" i="15"/>
  <c r="AJ70" i="15"/>
  <c r="AJ71" i="15"/>
  <c r="AJ64" i="15"/>
  <c r="AJ63" i="15"/>
  <c r="AJ39" i="15"/>
  <c r="AJ38" i="15"/>
  <c r="AJ29" i="15"/>
  <c r="AJ28" i="15"/>
  <c r="AJ27" i="15"/>
  <c r="L65" i="23"/>
  <c r="M65" i="23"/>
  <c r="L131" i="23"/>
  <c r="L132" i="23"/>
  <c r="L130" i="23"/>
  <c r="L133" i="23"/>
  <c r="M131" i="23"/>
  <c r="M132" i="23"/>
  <c r="M130" i="23"/>
  <c r="M133" i="23"/>
  <c r="K46" i="31"/>
  <c r="J46" i="31"/>
  <c r="K46" i="25"/>
  <c r="J46" i="25"/>
  <c r="H46" i="31"/>
  <c r="H46" i="25"/>
  <c r="BI3" i="31"/>
  <c r="AX3" i="31"/>
  <c r="BS3" i="31"/>
  <c r="BI4" i="31"/>
  <c r="AP4" i="31"/>
  <c r="AX4" i="31"/>
  <c r="BS4" i="31"/>
  <c r="BI5" i="31"/>
  <c r="AP5" i="31"/>
  <c r="AX5" i="31"/>
  <c r="BS5" i="31"/>
  <c r="BI6" i="31"/>
  <c r="AP6" i="31"/>
  <c r="AX6" i="31"/>
  <c r="BS6" i="31"/>
  <c r="BI7" i="31"/>
  <c r="AP7" i="31"/>
  <c r="AX7" i="31"/>
  <c r="BS7" i="31"/>
  <c r="BI8" i="31"/>
  <c r="AP8" i="31"/>
  <c r="AX8" i="31"/>
  <c r="BS8" i="31"/>
  <c r="BI9" i="31"/>
  <c r="AP9" i="31"/>
  <c r="AX9" i="31"/>
  <c r="BS9" i="31"/>
  <c r="BI10" i="31"/>
  <c r="AP10" i="31"/>
  <c r="AX10" i="31"/>
  <c r="BS10" i="31"/>
  <c r="BI11" i="31"/>
  <c r="AP11" i="31"/>
  <c r="AX11" i="31"/>
  <c r="BS11" i="31"/>
  <c r="BI12" i="31"/>
  <c r="AP12" i="31"/>
  <c r="AX12" i="31"/>
  <c r="BS12" i="31"/>
  <c r="BI13" i="31"/>
  <c r="AP13" i="31"/>
  <c r="AX13" i="31"/>
  <c r="BS13" i="31"/>
  <c r="BI14" i="31"/>
  <c r="AP14" i="31"/>
  <c r="AX14" i="31"/>
  <c r="BS14" i="31"/>
  <c r="BI15" i="31"/>
  <c r="AP15" i="31"/>
  <c r="AX15" i="31"/>
  <c r="BS15" i="31"/>
  <c r="BI16" i="31"/>
  <c r="AP16" i="31"/>
  <c r="AX16" i="31"/>
  <c r="BS16" i="31"/>
  <c r="BI17" i="31"/>
  <c r="AP17" i="31"/>
  <c r="AX17" i="31"/>
  <c r="BS17" i="31"/>
  <c r="BI18" i="31"/>
  <c r="AP18" i="31"/>
  <c r="AX18" i="31"/>
  <c r="BS18" i="31"/>
  <c r="BI19" i="31"/>
  <c r="AP19" i="31"/>
  <c r="AX19" i="31"/>
  <c r="BS19" i="31"/>
  <c r="BI20" i="31"/>
  <c r="AP20" i="31"/>
  <c r="AX20" i="31"/>
  <c r="BS20" i="31"/>
  <c r="BI21" i="31"/>
  <c r="AP21" i="31"/>
  <c r="AX21" i="31"/>
  <c r="BS21" i="31"/>
  <c r="BI22" i="31"/>
  <c r="AP22" i="31"/>
  <c r="AX22" i="31"/>
  <c r="BS22" i="31"/>
  <c r="BI23" i="31"/>
  <c r="AP23" i="31"/>
  <c r="AX23" i="31"/>
  <c r="BS23" i="31"/>
  <c r="BI24" i="31"/>
  <c r="AP24" i="31"/>
  <c r="AX24" i="31"/>
  <c r="BS24" i="31"/>
  <c r="BI25" i="31"/>
  <c r="AP25" i="31"/>
  <c r="AX25" i="31"/>
  <c r="BS25" i="31"/>
  <c r="BI26" i="31"/>
  <c r="AP26" i="31"/>
  <c r="AX26" i="31"/>
  <c r="BS26" i="31"/>
  <c r="BI27" i="31"/>
  <c r="AP27" i="31"/>
  <c r="AX27" i="31"/>
  <c r="BS27" i="31"/>
  <c r="BI28" i="31"/>
  <c r="AP28" i="31"/>
  <c r="AX28" i="31"/>
  <c r="BS28" i="31"/>
  <c r="BI29" i="31"/>
  <c r="AP29" i="31"/>
  <c r="AX29" i="31"/>
  <c r="BS29" i="31"/>
  <c r="BI30" i="31"/>
  <c r="AP30" i="31"/>
  <c r="AX30" i="31"/>
  <c r="BS30" i="31"/>
  <c r="BI31" i="31"/>
  <c r="AP31" i="31"/>
  <c r="AX31" i="31"/>
  <c r="BS31" i="31"/>
  <c r="BI32" i="31"/>
  <c r="AP32" i="31"/>
  <c r="AX32" i="31"/>
  <c r="BS32" i="31"/>
  <c r="BI33" i="31"/>
  <c r="AP33" i="31"/>
  <c r="AX33" i="31"/>
  <c r="BS33" i="31"/>
  <c r="BI34" i="31"/>
  <c r="AP34" i="31"/>
  <c r="AX34" i="31"/>
  <c r="BS34" i="31"/>
  <c r="BI35" i="31"/>
  <c r="AP35" i="31"/>
  <c r="AX35" i="31"/>
  <c r="BS35" i="31"/>
  <c r="BI36" i="31"/>
  <c r="AP36" i="31"/>
  <c r="AX36" i="31"/>
  <c r="BS36" i="31"/>
  <c r="BI37" i="31"/>
  <c r="AP37" i="31"/>
  <c r="AX37" i="31"/>
  <c r="BS37" i="31"/>
  <c r="BI38" i="31"/>
  <c r="AP38" i="31"/>
  <c r="AX38" i="31"/>
  <c r="BS38" i="31"/>
  <c r="BI39" i="31"/>
  <c r="AP39" i="31"/>
  <c r="AX39" i="31"/>
  <c r="BS39" i="31"/>
  <c r="BI40" i="31"/>
  <c r="AP40" i="31"/>
  <c r="AX40" i="31"/>
  <c r="BS40" i="31"/>
  <c r="BI41" i="31"/>
  <c r="AP41" i="31"/>
  <c r="AX41" i="31"/>
  <c r="BS41" i="31"/>
  <c r="BI42" i="31"/>
  <c r="AP42" i="31"/>
  <c r="AX42" i="31"/>
  <c r="BS42" i="31"/>
  <c r="BI43" i="31"/>
  <c r="AP43" i="31"/>
  <c r="AX43" i="31"/>
  <c r="BS43" i="31"/>
  <c r="BI44" i="31"/>
  <c r="AP44" i="31"/>
  <c r="AX44" i="31"/>
  <c r="BS44" i="31"/>
  <c r="BI45" i="31"/>
  <c r="AP45" i="31"/>
  <c r="AX45" i="31"/>
  <c r="BS45" i="31"/>
  <c r="BS46" i="31"/>
  <c r="BF3" i="31"/>
  <c r="AV3" i="31"/>
  <c r="BF4" i="31"/>
  <c r="AV4" i="31"/>
  <c r="BF5" i="31"/>
  <c r="AV5" i="31"/>
  <c r="BF6" i="31"/>
  <c r="AV6" i="31"/>
  <c r="BF7" i="31"/>
  <c r="AV7" i="31"/>
  <c r="BF8" i="31"/>
  <c r="AV8" i="31"/>
  <c r="BF9" i="31"/>
  <c r="AV9" i="31"/>
  <c r="BF10" i="31"/>
  <c r="AV10" i="31"/>
  <c r="BF11" i="31"/>
  <c r="AV11" i="31"/>
  <c r="BF12" i="31"/>
  <c r="AV12" i="31"/>
  <c r="BF13" i="31"/>
  <c r="AV13" i="31"/>
  <c r="BF14" i="31"/>
  <c r="AV14" i="31"/>
  <c r="BF15" i="31"/>
  <c r="AV15" i="31"/>
  <c r="BF16" i="31"/>
  <c r="AV16" i="31"/>
  <c r="BF17" i="31"/>
  <c r="AV17" i="31"/>
  <c r="BF18" i="31"/>
  <c r="AV18" i="31"/>
  <c r="BF19" i="31"/>
  <c r="AV19" i="31"/>
  <c r="BF20" i="31"/>
  <c r="AV20" i="31"/>
  <c r="BF21" i="31"/>
  <c r="AV21" i="31"/>
  <c r="BF22" i="31"/>
  <c r="AV22" i="31"/>
  <c r="BF23" i="31"/>
  <c r="AV23" i="31"/>
  <c r="BF24" i="31"/>
  <c r="AV24" i="31"/>
  <c r="BF25" i="31"/>
  <c r="AV25" i="31"/>
  <c r="BF26" i="31"/>
  <c r="AV26" i="31"/>
  <c r="BF27" i="31"/>
  <c r="AV27" i="31"/>
  <c r="BF28" i="31"/>
  <c r="AV28" i="31"/>
  <c r="BF29" i="31"/>
  <c r="AV29" i="31"/>
  <c r="BF30" i="31"/>
  <c r="AV30" i="31"/>
  <c r="BF31" i="31"/>
  <c r="AV31" i="31"/>
  <c r="BF32" i="31"/>
  <c r="AV32" i="31"/>
  <c r="BF33" i="31"/>
  <c r="AV33" i="31"/>
  <c r="BF34" i="31"/>
  <c r="AV34" i="31"/>
  <c r="BF35" i="31"/>
  <c r="AV35" i="31"/>
  <c r="BF36" i="31"/>
  <c r="AV36" i="31"/>
  <c r="BF37" i="31"/>
  <c r="AV37" i="31"/>
  <c r="BF38" i="31"/>
  <c r="AV38" i="31"/>
  <c r="BF39" i="31"/>
  <c r="AV39" i="31"/>
  <c r="BF40" i="31"/>
  <c r="AV40" i="31"/>
  <c r="BF41" i="31"/>
  <c r="AV41" i="31"/>
  <c r="BF42" i="31"/>
  <c r="AV42" i="31"/>
  <c r="BF43" i="31"/>
  <c r="AV43" i="31"/>
  <c r="BF44" i="31"/>
  <c r="AV44" i="31"/>
  <c r="BF45" i="31"/>
  <c r="AV45" i="31"/>
  <c r="BQ46" i="31"/>
  <c r="AR3" i="31"/>
  <c r="AZ3" i="31"/>
  <c r="BM3" i="31"/>
  <c r="AJ4" i="31"/>
  <c r="AR4" i="31"/>
  <c r="AZ4" i="31"/>
  <c r="BM4" i="31"/>
  <c r="AJ5" i="31"/>
  <c r="AR5" i="31"/>
  <c r="AZ5" i="31"/>
  <c r="BM5" i="31"/>
  <c r="AJ6" i="31"/>
  <c r="AR6" i="31"/>
  <c r="AZ6" i="31"/>
  <c r="BM6" i="31"/>
  <c r="AJ7" i="31"/>
  <c r="AR7" i="31"/>
  <c r="AZ7" i="31"/>
  <c r="BM7" i="31"/>
  <c r="AJ8" i="31"/>
  <c r="AR8" i="31"/>
  <c r="AZ8" i="31"/>
  <c r="BM8" i="31"/>
  <c r="AJ9" i="31"/>
  <c r="AR9" i="31"/>
  <c r="AZ9" i="31"/>
  <c r="BM9" i="31"/>
  <c r="AJ10" i="31"/>
  <c r="AR10" i="31"/>
  <c r="AZ10" i="31"/>
  <c r="BM10" i="31"/>
  <c r="AJ11" i="31"/>
  <c r="AR11" i="31"/>
  <c r="AZ11" i="31"/>
  <c r="BM11" i="31"/>
  <c r="AJ12" i="31"/>
  <c r="AR12" i="31"/>
  <c r="AZ12" i="31"/>
  <c r="BM12" i="31"/>
  <c r="AJ13" i="31"/>
  <c r="AR13" i="31"/>
  <c r="AZ13" i="31"/>
  <c r="BM13" i="31"/>
  <c r="AJ14" i="31"/>
  <c r="AR14" i="31"/>
  <c r="AZ14" i="31"/>
  <c r="BM14" i="31"/>
  <c r="AJ15" i="31"/>
  <c r="AR15" i="31"/>
  <c r="AZ15" i="31"/>
  <c r="BM15" i="31"/>
  <c r="AJ16" i="31"/>
  <c r="AR16" i="31"/>
  <c r="AZ16" i="31"/>
  <c r="BM16" i="31"/>
  <c r="AJ17" i="31"/>
  <c r="AR17" i="31"/>
  <c r="AZ17" i="31"/>
  <c r="BM17" i="31"/>
  <c r="AJ18" i="31"/>
  <c r="AR18" i="31"/>
  <c r="AZ18" i="31"/>
  <c r="BM18" i="31"/>
  <c r="AJ19" i="31"/>
  <c r="AR19" i="31"/>
  <c r="AZ19" i="31"/>
  <c r="BM19" i="31"/>
  <c r="AJ20" i="31"/>
  <c r="AR20" i="31"/>
  <c r="AZ20" i="31"/>
  <c r="BM20" i="31"/>
  <c r="AJ21" i="31"/>
  <c r="AR21" i="31"/>
  <c r="AZ21" i="31"/>
  <c r="BM21" i="31"/>
  <c r="AJ22" i="31"/>
  <c r="AR22" i="31"/>
  <c r="AZ22" i="31"/>
  <c r="BM22" i="31"/>
  <c r="AJ23" i="31"/>
  <c r="AR23" i="31"/>
  <c r="AZ23" i="31"/>
  <c r="BM23" i="31"/>
  <c r="AJ24" i="31"/>
  <c r="AR24" i="31"/>
  <c r="AZ24" i="31"/>
  <c r="BM24" i="31"/>
  <c r="AJ25" i="31"/>
  <c r="AR25" i="31"/>
  <c r="AZ25" i="31"/>
  <c r="BM25" i="31"/>
  <c r="AJ26" i="31"/>
  <c r="AR26" i="31"/>
  <c r="AZ26" i="31"/>
  <c r="BM26" i="31"/>
  <c r="AJ27" i="31"/>
  <c r="AR27" i="31"/>
  <c r="AZ27" i="31"/>
  <c r="BM27" i="31"/>
  <c r="AJ28" i="31"/>
  <c r="AR28" i="31"/>
  <c r="AZ28" i="31"/>
  <c r="BM28" i="31"/>
  <c r="AJ29" i="31"/>
  <c r="AR29" i="31"/>
  <c r="AZ29" i="31"/>
  <c r="BM29" i="31"/>
  <c r="AJ30" i="31"/>
  <c r="AR30" i="31"/>
  <c r="AZ30" i="31"/>
  <c r="BM30" i="31"/>
  <c r="AJ31" i="31"/>
  <c r="AR31" i="31"/>
  <c r="AZ31" i="31"/>
  <c r="BM31" i="31"/>
  <c r="AJ32" i="31"/>
  <c r="AR32" i="31"/>
  <c r="AZ32" i="31"/>
  <c r="BM32" i="31"/>
  <c r="AJ33" i="31"/>
  <c r="AR33" i="31"/>
  <c r="AZ33" i="31"/>
  <c r="BM33" i="31"/>
  <c r="AJ34" i="31"/>
  <c r="AR34" i="31"/>
  <c r="AZ34" i="31"/>
  <c r="BM34" i="31"/>
  <c r="AJ35" i="31"/>
  <c r="AR35" i="31"/>
  <c r="AZ35" i="31"/>
  <c r="BM35" i="31"/>
  <c r="AJ36" i="31"/>
  <c r="AR36" i="31"/>
  <c r="AZ36" i="31"/>
  <c r="BM36" i="31"/>
  <c r="AJ37" i="31"/>
  <c r="AR37" i="31"/>
  <c r="AZ37" i="31"/>
  <c r="BM37" i="31"/>
  <c r="AJ38" i="31"/>
  <c r="AR38" i="31"/>
  <c r="AZ38" i="31"/>
  <c r="BM38" i="31"/>
  <c r="AJ39" i="31"/>
  <c r="AR39" i="31"/>
  <c r="AZ39" i="31"/>
  <c r="BM39" i="31"/>
  <c r="AJ40" i="31"/>
  <c r="AR40" i="31"/>
  <c r="AZ40" i="31"/>
  <c r="BM40" i="31"/>
  <c r="AJ41" i="31"/>
  <c r="AR41" i="31"/>
  <c r="AZ41" i="31"/>
  <c r="BM41" i="31"/>
  <c r="AJ42" i="31"/>
  <c r="AR42" i="31"/>
  <c r="AZ42" i="31"/>
  <c r="BM42" i="31"/>
  <c r="AJ43" i="31"/>
  <c r="AR43" i="31"/>
  <c r="AZ43" i="31"/>
  <c r="BM43" i="31"/>
  <c r="AJ44" i="31"/>
  <c r="AR44" i="31"/>
  <c r="AZ44" i="31"/>
  <c r="BM44" i="31"/>
  <c r="AJ45" i="31"/>
  <c r="AR45" i="31"/>
  <c r="AZ45" i="31"/>
  <c r="BM45" i="31"/>
  <c r="BN46" i="31"/>
  <c r="BM46" i="31"/>
  <c r="AS46" i="31"/>
  <c r="AR46" i="31"/>
  <c r="AK46" i="31"/>
  <c r="AJ46" i="31"/>
  <c r="AZ3" i="25"/>
  <c r="AZ4" i="25"/>
  <c r="AZ5" i="25"/>
  <c r="AZ6" i="25"/>
  <c r="AZ7" i="25"/>
  <c r="AZ8" i="25"/>
  <c r="AZ9" i="25"/>
  <c r="AZ10" i="25"/>
  <c r="AZ11" i="25"/>
  <c r="AZ12" i="25"/>
  <c r="AZ13" i="25"/>
  <c r="AZ14" i="25"/>
  <c r="AZ15" i="25"/>
  <c r="AZ16" i="25"/>
  <c r="AZ17" i="25"/>
  <c r="AZ18" i="25"/>
  <c r="AZ19" i="25"/>
  <c r="AZ20" i="25"/>
  <c r="AZ21" i="25"/>
  <c r="AZ22" i="25"/>
  <c r="AZ23" i="25"/>
  <c r="AZ24" i="25"/>
  <c r="AZ25" i="25"/>
  <c r="AZ26" i="25"/>
  <c r="AZ27" i="25"/>
  <c r="AZ28" i="25"/>
  <c r="AZ29" i="25"/>
  <c r="AZ30" i="25"/>
  <c r="AZ31" i="25"/>
  <c r="AZ32" i="25"/>
  <c r="AZ33" i="25"/>
  <c r="AZ34" i="25"/>
  <c r="AZ35" i="25"/>
  <c r="AZ36" i="25"/>
  <c r="AZ37" i="25"/>
  <c r="AZ38" i="25"/>
  <c r="AZ39" i="25"/>
  <c r="AZ40" i="25"/>
  <c r="AZ41" i="25"/>
  <c r="AZ42" i="25"/>
  <c r="AZ43" i="25"/>
  <c r="AZ44" i="25"/>
  <c r="AZ45" i="25"/>
  <c r="AR3" i="25"/>
  <c r="AR4" i="25"/>
  <c r="AR5" i="25"/>
  <c r="AR6" i="25"/>
  <c r="AR7" i="25"/>
  <c r="AR8" i="25"/>
  <c r="AR9" i="25"/>
  <c r="AR10" i="25"/>
  <c r="AR11" i="25"/>
  <c r="AR12" i="25"/>
  <c r="AR13" i="25"/>
  <c r="AR14" i="25"/>
  <c r="AR15" i="25"/>
  <c r="AR16" i="25"/>
  <c r="AR17" i="25"/>
  <c r="AR18" i="25"/>
  <c r="AR19" i="25"/>
  <c r="AR20" i="25"/>
  <c r="AR21" i="25"/>
  <c r="AR22" i="25"/>
  <c r="AR23" i="25"/>
  <c r="AR24" i="25"/>
  <c r="AR25" i="25"/>
  <c r="AR26" i="25"/>
  <c r="AR27" i="25"/>
  <c r="AR28" i="25"/>
  <c r="AR29" i="25"/>
  <c r="AR30" i="25"/>
  <c r="AR31" i="25"/>
  <c r="AR32" i="25"/>
  <c r="AR33" i="25"/>
  <c r="AR34" i="25"/>
  <c r="AR35" i="25"/>
  <c r="AR36" i="25"/>
  <c r="AR37" i="25"/>
  <c r="AR38" i="25"/>
  <c r="AR39" i="25"/>
  <c r="AR40" i="25"/>
  <c r="AR41" i="25"/>
  <c r="AR42" i="25"/>
  <c r="AR43" i="25"/>
  <c r="AR44" i="25"/>
  <c r="AR45" i="25"/>
  <c r="AS46" i="25"/>
  <c r="AR46" i="25"/>
  <c r="AJ4" i="25"/>
  <c r="AJ5" i="25"/>
  <c r="AJ6" i="25"/>
  <c r="AJ7" i="25"/>
  <c r="AJ8" i="25"/>
  <c r="AJ9" i="25"/>
  <c r="AJ10" i="25"/>
  <c r="AJ11" i="25"/>
  <c r="AJ12" i="25"/>
  <c r="AJ13" i="25"/>
  <c r="AJ14" i="25"/>
  <c r="AJ15" i="25"/>
  <c r="AJ16" i="25"/>
  <c r="AJ17" i="25"/>
  <c r="AJ18" i="25"/>
  <c r="AJ19" i="25"/>
  <c r="AJ20" i="25"/>
  <c r="AJ21" i="25"/>
  <c r="AJ22" i="25"/>
  <c r="AJ23" i="25"/>
  <c r="AJ24" i="25"/>
  <c r="AJ25" i="25"/>
  <c r="AJ26" i="25"/>
  <c r="AJ27" i="25"/>
  <c r="AJ28" i="25"/>
  <c r="AJ29" i="25"/>
  <c r="AJ30" i="25"/>
  <c r="AJ31" i="25"/>
  <c r="AJ32" i="25"/>
  <c r="AJ33" i="25"/>
  <c r="AJ34" i="25"/>
  <c r="AJ35" i="25"/>
  <c r="AJ36" i="25"/>
  <c r="AJ37" i="25"/>
  <c r="AJ38" i="25"/>
  <c r="AJ39" i="25"/>
  <c r="AJ40" i="25"/>
  <c r="AJ41" i="25"/>
  <c r="AJ42" i="25"/>
  <c r="AJ43" i="25"/>
  <c r="AJ44" i="25"/>
  <c r="AJ45" i="25"/>
  <c r="AK46" i="25"/>
  <c r="BM4" i="25"/>
  <c r="BM5" i="25"/>
  <c r="BM6" i="25"/>
  <c r="BM7" i="25"/>
  <c r="BM8" i="25"/>
  <c r="BM9" i="25"/>
  <c r="BM10" i="25"/>
  <c r="BM11" i="25"/>
  <c r="BM12" i="25"/>
  <c r="BM13" i="25"/>
  <c r="BM14" i="25"/>
  <c r="BM15" i="25"/>
  <c r="BM16" i="25"/>
  <c r="BM17" i="25"/>
  <c r="BM18" i="25"/>
  <c r="BM19" i="25"/>
  <c r="BM20" i="25"/>
  <c r="BM21" i="25"/>
  <c r="BM22" i="25"/>
  <c r="BM23" i="25"/>
  <c r="BM24" i="25"/>
  <c r="BM25" i="25"/>
  <c r="BM26" i="25"/>
  <c r="BM27" i="25"/>
  <c r="BM28" i="25"/>
  <c r="BM29" i="25"/>
  <c r="BM30" i="25"/>
  <c r="BM31" i="25"/>
  <c r="BM32" i="25"/>
  <c r="BM33" i="25"/>
  <c r="BM34" i="25"/>
  <c r="BM35" i="25"/>
  <c r="BM36" i="25"/>
  <c r="BM37" i="25"/>
  <c r="BM38" i="25"/>
  <c r="BM39" i="25"/>
  <c r="BM40" i="25"/>
  <c r="BM41" i="25"/>
  <c r="BM42" i="25"/>
  <c r="BM43" i="25"/>
  <c r="BM44" i="25"/>
  <c r="BM45" i="25"/>
  <c r="AY4" i="31"/>
  <c r="AY5" i="31"/>
  <c r="AY6" i="31"/>
  <c r="AY7" i="31"/>
  <c r="AY8" i="31"/>
  <c r="AY9" i="31"/>
  <c r="AY10" i="31"/>
  <c r="AY11" i="31"/>
  <c r="AY12" i="31"/>
  <c r="AY13" i="31"/>
  <c r="AY14" i="31"/>
  <c r="AY15" i="31"/>
  <c r="AY16" i="31"/>
  <c r="AY17" i="31"/>
  <c r="AY18" i="31"/>
  <c r="AY19" i="31"/>
  <c r="AY20" i="31"/>
  <c r="AY21" i="31"/>
  <c r="AY22" i="31"/>
  <c r="AY23" i="31"/>
  <c r="AY24" i="31"/>
  <c r="AY25" i="31"/>
  <c r="AY26" i="31"/>
  <c r="AY27" i="31"/>
  <c r="AY28" i="31"/>
  <c r="AY29" i="31"/>
  <c r="AY30" i="31"/>
  <c r="AY31" i="31"/>
  <c r="AY32" i="31"/>
  <c r="AY33" i="31"/>
  <c r="AY34" i="31"/>
  <c r="AY35" i="31"/>
  <c r="AY36" i="31"/>
  <c r="AY37" i="31"/>
  <c r="AY38" i="31"/>
  <c r="AY39" i="31"/>
  <c r="AY40" i="31"/>
  <c r="AY41" i="31"/>
  <c r="AY42" i="31"/>
  <c r="AY43" i="31"/>
  <c r="AY44" i="31"/>
  <c r="AY45" i="31"/>
  <c r="AY3" i="31"/>
  <c r="AW4" i="31"/>
  <c r="AW5" i="31"/>
  <c r="AW6" i="31"/>
  <c r="AW7" i="31"/>
  <c r="AW8" i="31"/>
  <c r="AW9" i="31"/>
  <c r="AW10" i="31"/>
  <c r="AW11" i="31"/>
  <c r="AW12" i="31"/>
  <c r="AW13" i="31"/>
  <c r="AW14" i="31"/>
  <c r="AW15" i="31"/>
  <c r="AW16" i="31"/>
  <c r="AW17" i="31"/>
  <c r="AW18" i="31"/>
  <c r="AW19" i="31"/>
  <c r="AW20" i="31"/>
  <c r="AW21" i="31"/>
  <c r="AW22" i="31"/>
  <c r="AW23" i="31"/>
  <c r="AW24" i="31"/>
  <c r="AW25" i="31"/>
  <c r="AW26" i="31"/>
  <c r="AW27" i="31"/>
  <c r="AW28" i="31"/>
  <c r="AW29" i="31"/>
  <c r="AW30" i="31"/>
  <c r="AW31" i="31"/>
  <c r="AW32" i="31"/>
  <c r="AW33" i="31"/>
  <c r="AW34" i="31"/>
  <c r="AW35" i="31"/>
  <c r="AW36" i="31"/>
  <c r="AW37" i="31"/>
  <c r="AW38" i="31"/>
  <c r="AW39" i="31"/>
  <c r="AW40" i="31"/>
  <c r="AW41" i="31"/>
  <c r="AW42" i="31"/>
  <c r="AW43" i="31"/>
  <c r="AW44" i="31"/>
  <c r="AW45" i="31"/>
  <c r="AW3" i="31"/>
  <c r="AS4" i="31"/>
  <c r="AS5" i="31"/>
  <c r="AS6" i="31"/>
  <c r="AS7" i="31"/>
  <c r="AS8" i="31"/>
  <c r="AS9" i="31"/>
  <c r="AS10" i="31"/>
  <c r="AS11" i="31"/>
  <c r="AS12" i="31"/>
  <c r="AS13" i="31"/>
  <c r="AS14" i="31"/>
  <c r="AS15" i="31"/>
  <c r="AS16" i="31"/>
  <c r="AS17" i="31"/>
  <c r="AS18" i="31"/>
  <c r="AS19" i="31"/>
  <c r="AS20" i="31"/>
  <c r="AS21" i="31"/>
  <c r="AS22" i="31"/>
  <c r="AS23" i="31"/>
  <c r="AS24" i="31"/>
  <c r="AS25" i="31"/>
  <c r="AS26" i="31"/>
  <c r="AS27" i="31"/>
  <c r="AS28" i="31"/>
  <c r="AS29" i="31"/>
  <c r="AS30" i="31"/>
  <c r="AS31" i="31"/>
  <c r="AS32" i="31"/>
  <c r="AS33" i="31"/>
  <c r="AS34" i="31"/>
  <c r="AS35" i="31"/>
  <c r="AS36" i="31"/>
  <c r="AS37" i="31"/>
  <c r="AS38" i="31"/>
  <c r="AS39" i="31"/>
  <c r="AS40" i="31"/>
  <c r="AS41" i="31"/>
  <c r="AS42" i="31"/>
  <c r="AS43" i="31"/>
  <c r="AS44" i="31"/>
  <c r="AS45" i="31"/>
  <c r="AS3" i="31"/>
  <c r="AQ4" i="31"/>
  <c r="AQ5" i="31"/>
  <c r="AQ6" i="31"/>
  <c r="AQ7" i="31"/>
  <c r="AQ8" i="31"/>
  <c r="AQ9" i="31"/>
  <c r="AQ10" i="31"/>
  <c r="AQ11" i="31"/>
  <c r="AQ12" i="31"/>
  <c r="AQ13" i="31"/>
  <c r="AQ14" i="31"/>
  <c r="AQ15" i="31"/>
  <c r="AQ16" i="31"/>
  <c r="AQ17" i="31"/>
  <c r="AQ18" i="31"/>
  <c r="AQ19" i="31"/>
  <c r="AQ20" i="31"/>
  <c r="AQ21" i="31"/>
  <c r="AQ22" i="31"/>
  <c r="AQ23" i="31"/>
  <c r="AQ24" i="31"/>
  <c r="AQ25" i="31"/>
  <c r="AQ26" i="31"/>
  <c r="AQ27" i="31"/>
  <c r="AQ28" i="31"/>
  <c r="AQ29" i="31"/>
  <c r="AQ30" i="31"/>
  <c r="AQ31" i="31"/>
  <c r="AQ32" i="31"/>
  <c r="AQ33" i="31"/>
  <c r="AQ34" i="31"/>
  <c r="AQ35" i="31"/>
  <c r="AQ36" i="31"/>
  <c r="AQ37" i="31"/>
  <c r="AQ38" i="31"/>
  <c r="AQ39" i="31"/>
  <c r="AQ40" i="31"/>
  <c r="AQ41" i="31"/>
  <c r="AQ42" i="31"/>
  <c r="AQ43" i="31"/>
  <c r="AQ44" i="31"/>
  <c r="AQ45" i="31"/>
  <c r="AQ3" i="31"/>
  <c r="AK4" i="31"/>
  <c r="AK5" i="31"/>
  <c r="AK6" i="31"/>
  <c r="AK7" i="31"/>
  <c r="AK8" i="31"/>
  <c r="AK9" i="31"/>
  <c r="AK10" i="31"/>
  <c r="AK11" i="31"/>
  <c r="AK12" i="31"/>
  <c r="AK13" i="31"/>
  <c r="AK14" i="31"/>
  <c r="AK15" i="31"/>
  <c r="AK16" i="31"/>
  <c r="AK17" i="31"/>
  <c r="AK18" i="31"/>
  <c r="AK19" i="31"/>
  <c r="AK20" i="31"/>
  <c r="AK21" i="31"/>
  <c r="AK22" i="31"/>
  <c r="AK23" i="31"/>
  <c r="AK24" i="31"/>
  <c r="AK25" i="31"/>
  <c r="AK26" i="31"/>
  <c r="AK27" i="31"/>
  <c r="AK28" i="31"/>
  <c r="AK29" i="31"/>
  <c r="AK30" i="31"/>
  <c r="AK31" i="31"/>
  <c r="AK32" i="31"/>
  <c r="AK33" i="31"/>
  <c r="AK34" i="31"/>
  <c r="AK35" i="31"/>
  <c r="AK36" i="31"/>
  <c r="AK37" i="31"/>
  <c r="AK38" i="31"/>
  <c r="AK39" i="31"/>
  <c r="AK40" i="31"/>
  <c r="AK41" i="31"/>
  <c r="AK42" i="31"/>
  <c r="AK43" i="31"/>
  <c r="AK44" i="31"/>
  <c r="AK45" i="31"/>
  <c r="AK3" i="31"/>
  <c r="AL3" i="31"/>
  <c r="AL4" i="31"/>
  <c r="AL5" i="31"/>
  <c r="AL6" i="31"/>
  <c r="AL7" i="31"/>
  <c r="AL8" i="31"/>
  <c r="AL9" i="31"/>
  <c r="AL10" i="31"/>
  <c r="AL11" i="31"/>
  <c r="AL12" i="31"/>
  <c r="AL13" i="31"/>
  <c r="AL14" i="31"/>
  <c r="AL15" i="31"/>
  <c r="AL16" i="31"/>
  <c r="AL17" i="31"/>
  <c r="AL18" i="31"/>
  <c r="AL19" i="31"/>
  <c r="AL20" i="31"/>
  <c r="AL21" i="31"/>
  <c r="AL22" i="31"/>
  <c r="AL23" i="31"/>
  <c r="AL24" i="31"/>
  <c r="AL25" i="31"/>
  <c r="AL26" i="31"/>
  <c r="AL27" i="31"/>
  <c r="AL28" i="31"/>
  <c r="AL29" i="31"/>
  <c r="AL30" i="31"/>
  <c r="AL31" i="31"/>
  <c r="AL32" i="31"/>
  <c r="AL33" i="31"/>
  <c r="AL34" i="31"/>
  <c r="AL35" i="31"/>
  <c r="AL36" i="31"/>
  <c r="AL37" i="31"/>
  <c r="AL38" i="31"/>
  <c r="AL39" i="31"/>
  <c r="AL40" i="31"/>
  <c r="AL41" i="31"/>
  <c r="AL42" i="31"/>
  <c r="AL43" i="31"/>
  <c r="AL44" i="31"/>
  <c r="AL45" i="31"/>
  <c r="AM4" i="31"/>
  <c r="AM5" i="31"/>
  <c r="AM6" i="31"/>
  <c r="AM7" i="31"/>
  <c r="AM8" i="31"/>
  <c r="AM9" i="31"/>
  <c r="AM10" i="31"/>
  <c r="AM11" i="31"/>
  <c r="AM12" i="31"/>
  <c r="AM13" i="31"/>
  <c r="AM14" i="31"/>
  <c r="AM15" i="31"/>
  <c r="AM16" i="31"/>
  <c r="AM17" i="31"/>
  <c r="AM18" i="31"/>
  <c r="AM19" i="31"/>
  <c r="AM20" i="31"/>
  <c r="AM21" i="31"/>
  <c r="AM22" i="31"/>
  <c r="AM23" i="31"/>
  <c r="AM24" i="31"/>
  <c r="AM25" i="31"/>
  <c r="AM26" i="31"/>
  <c r="AM27" i="31"/>
  <c r="AM28" i="31"/>
  <c r="AM29" i="31"/>
  <c r="AM30" i="31"/>
  <c r="AM31" i="31"/>
  <c r="AM32" i="31"/>
  <c r="AM33" i="31"/>
  <c r="AM34" i="31"/>
  <c r="AM35" i="31"/>
  <c r="AM36" i="31"/>
  <c r="AM37" i="31"/>
  <c r="AM38" i="31"/>
  <c r="AM39" i="31"/>
  <c r="AM40" i="31"/>
  <c r="AM41" i="31"/>
  <c r="AM42" i="31"/>
  <c r="AM43" i="31"/>
  <c r="AM44" i="31"/>
  <c r="AM45" i="31"/>
  <c r="AT45" i="31"/>
  <c r="BC45" i="31"/>
  <c r="BO45" i="31"/>
  <c r="AU45" i="31"/>
  <c r="AZ90" i="31"/>
  <c r="AT44" i="31"/>
  <c r="BC44" i="31"/>
  <c r="BO44" i="31"/>
  <c r="AU44" i="31"/>
  <c r="AZ89" i="31"/>
  <c r="AT43" i="31"/>
  <c r="BC43" i="31"/>
  <c r="BO43" i="31"/>
  <c r="AU43" i="31"/>
  <c r="AZ88" i="31"/>
  <c r="AT42" i="31"/>
  <c r="BC42" i="31"/>
  <c r="BO42" i="31"/>
  <c r="AU42" i="31"/>
  <c r="AZ87" i="31"/>
  <c r="AT41" i="31"/>
  <c r="BC41" i="31"/>
  <c r="BO41" i="31"/>
  <c r="AU41" i="31"/>
  <c r="AZ86" i="31"/>
  <c r="AT40" i="31"/>
  <c r="BC40" i="31"/>
  <c r="BO40" i="31"/>
  <c r="AU40" i="31"/>
  <c r="AZ85" i="31"/>
  <c r="AT39" i="31"/>
  <c r="BC39" i="31"/>
  <c r="BO39" i="31"/>
  <c r="AU39" i="31"/>
  <c r="AZ84" i="31"/>
  <c r="AT38" i="31"/>
  <c r="BC38" i="31"/>
  <c r="BO38" i="31"/>
  <c r="AU38" i="31"/>
  <c r="AZ83" i="31"/>
  <c r="AT37" i="31"/>
  <c r="BC37" i="31"/>
  <c r="BO37" i="31"/>
  <c r="AU37" i="31"/>
  <c r="AZ82" i="31"/>
  <c r="AT36" i="31"/>
  <c r="BC36" i="31"/>
  <c r="BO36" i="31"/>
  <c r="AU36" i="31"/>
  <c r="AZ81" i="31"/>
  <c r="AT35" i="31"/>
  <c r="BC35" i="31"/>
  <c r="BO35" i="31"/>
  <c r="AU35" i="31"/>
  <c r="AZ80" i="31"/>
  <c r="AT34" i="31"/>
  <c r="BC34" i="31"/>
  <c r="BO34" i="31"/>
  <c r="AU34" i="31"/>
  <c r="AZ79" i="31"/>
  <c r="AT33" i="31"/>
  <c r="BC33" i="31"/>
  <c r="BO33" i="31"/>
  <c r="AU33" i="31"/>
  <c r="AZ78" i="31"/>
  <c r="AT32" i="31"/>
  <c r="BC32" i="31"/>
  <c r="BO32" i="31"/>
  <c r="AU32" i="31"/>
  <c r="AZ77" i="31"/>
  <c r="AT31" i="31"/>
  <c r="BC31" i="31"/>
  <c r="BO31" i="31"/>
  <c r="AU31" i="31"/>
  <c r="AZ76" i="31"/>
  <c r="AT30" i="31"/>
  <c r="BC30" i="31"/>
  <c r="BO30" i="31"/>
  <c r="AU30" i="31"/>
  <c r="AZ75" i="31"/>
  <c r="AT29" i="31"/>
  <c r="BC29" i="31"/>
  <c r="BO29" i="31"/>
  <c r="AU29" i="31"/>
  <c r="AZ74" i="31"/>
  <c r="AT28" i="31"/>
  <c r="BC28" i="31"/>
  <c r="BO28" i="31"/>
  <c r="AU28" i="31"/>
  <c r="AZ73" i="31"/>
  <c r="AT27" i="31"/>
  <c r="BC27" i="31"/>
  <c r="BO27" i="31"/>
  <c r="AU27" i="31"/>
  <c r="AZ72" i="31"/>
  <c r="AT26" i="31"/>
  <c r="BC26" i="31"/>
  <c r="BO26" i="31"/>
  <c r="AU26" i="31"/>
  <c r="AZ71" i="31"/>
  <c r="AT25" i="31"/>
  <c r="BC25" i="31"/>
  <c r="BO25" i="31"/>
  <c r="AU25" i="31"/>
  <c r="AZ70" i="31"/>
  <c r="AT24" i="31"/>
  <c r="BC24" i="31"/>
  <c r="BO24" i="31"/>
  <c r="AU24" i="31"/>
  <c r="AZ69" i="31"/>
  <c r="AT23" i="31"/>
  <c r="BC23" i="31"/>
  <c r="BO23" i="31"/>
  <c r="AU23" i="31"/>
  <c r="AZ68" i="31"/>
  <c r="AT22" i="31"/>
  <c r="BC22" i="31"/>
  <c r="BO22" i="31"/>
  <c r="AU22" i="31"/>
  <c r="AZ67" i="31"/>
  <c r="AT21" i="31"/>
  <c r="BC21" i="31"/>
  <c r="BO21" i="31"/>
  <c r="AU21" i="31"/>
  <c r="AZ66" i="31"/>
  <c r="AT20" i="31"/>
  <c r="BC20" i="31"/>
  <c r="BO20" i="31"/>
  <c r="AU20" i="31"/>
  <c r="AZ65" i="31"/>
  <c r="AT19" i="31"/>
  <c r="BC19" i="31"/>
  <c r="BO19" i="31"/>
  <c r="AU19" i="31"/>
  <c r="AZ64" i="31"/>
  <c r="AT18" i="31"/>
  <c r="BC18" i="31"/>
  <c r="BO18" i="31"/>
  <c r="AU18" i="31"/>
  <c r="AZ63" i="31"/>
  <c r="AT17" i="31"/>
  <c r="BC17" i="31"/>
  <c r="BO17" i="31"/>
  <c r="AU17" i="31"/>
  <c r="AZ62" i="31"/>
  <c r="AT16" i="31"/>
  <c r="BC16" i="31"/>
  <c r="BO16" i="31"/>
  <c r="AU16" i="31"/>
  <c r="AZ61" i="31"/>
  <c r="AT15" i="31"/>
  <c r="BC15" i="31"/>
  <c r="BO15" i="31"/>
  <c r="AU15" i="31"/>
  <c r="AZ60" i="31"/>
  <c r="AT14" i="31"/>
  <c r="BC14" i="31"/>
  <c r="BO14" i="31"/>
  <c r="AU14" i="31"/>
  <c r="AZ59" i="31"/>
  <c r="AT13" i="31"/>
  <c r="BC13" i="31"/>
  <c r="BO13" i="31"/>
  <c r="AU13" i="31"/>
  <c r="AZ58" i="31"/>
  <c r="AT12" i="31"/>
  <c r="BC12" i="31"/>
  <c r="BO12" i="31"/>
  <c r="AU12" i="31"/>
  <c r="AZ57" i="31"/>
  <c r="AT11" i="31"/>
  <c r="BC11" i="31"/>
  <c r="BO11" i="31"/>
  <c r="AU11" i="31"/>
  <c r="AZ56" i="31"/>
  <c r="AT10" i="31"/>
  <c r="BC10" i="31"/>
  <c r="BO10" i="31"/>
  <c r="AU10" i="31"/>
  <c r="AZ55" i="31"/>
  <c r="AT9" i="31"/>
  <c r="BC9" i="31"/>
  <c r="BO9" i="31"/>
  <c r="AU9" i="31"/>
  <c r="AZ54" i="31"/>
  <c r="AT8" i="31"/>
  <c r="BC8" i="31"/>
  <c r="BO8" i="31"/>
  <c r="AU8" i="31"/>
  <c r="AZ53" i="31"/>
  <c r="AT7" i="31"/>
  <c r="BC7" i="31"/>
  <c r="BO7" i="31"/>
  <c r="AU7" i="31"/>
  <c r="AZ52" i="31"/>
  <c r="AT6" i="31"/>
  <c r="BC6" i="31"/>
  <c r="BO6" i="31"/>
  <c r="AU6" i="31"/>
  <c r="AZ51" i="31"/>
  <c r="AT5" i="31"/>
  <c r="BC5" i="31"/>
  <c r="BO5" i="31"/>
  <c r="AU5" i="31"/>
  <c r="AZ50" i="31"/>
  <c r="AT4" i="31"/>
  <c r="BC4" i="31"/>
  <c r="BO4" i="31"/>
  <c r="AU4" i="31"/>
  <c r="AZ49" i="31"/>
  <c r="AT3" i="31"/>
  <c r="BO3" i="31"/>
  <c r="AU3" i="31"/>
  <c r="AM3" i="25"/>
  <c r="AL3" i="25"/>
  <c r="AM4" i="25"/>
  <c r="AP3" i="25"/>
  <c r="AX3" i="25"/>
  <c r="BI3" i="25"/>
  <c r="AT3" i="25"/>
  <c r="BC3" i="25"/>
  <c r="BM46" i="25"/>
  <c r="AP4" i="25"/>
  <c r="AX4" i="25"/>
  <c r="BI4" i="25"/>
  <c r="BS4" i="25"/>
  <c r="AP5" i="25"/>
  <c r="AX5" i="25"/>
  <c r="BI5" i="25"/>
  <c r="BS5" i="25"/>
  <c r="AP6" i="25"/>
  <c r="AX6" i="25"/>
  <c r="BI6" i="25"/>
  <c r="BS6" i="25"/>
  <c r="AP7" i="25"/>
  <c r="AX7" i="25"/>
  <c r="BI7" i="25"/>
  <c r="BS7" i="25"/>
  <c r="AP8" i="25"/>
  <c r="AX8" i="25"/>
  <c r="BI8" i="25"/>
  <c r="BS8" i="25"/>
  <c r="AP9" i="25"/>
  <c r="AX9" i="25"/>
  <c r="BI9" i="25"/>
  <c r="BS9" i="25"/>
  <c r="AP10" i="25"/>
  <c r="AX10" i="25"/>
  <c r="BI10" i="25"/>
  <c r="BS10" i="25"/>
  <c r="AP11" i="25"/>
  <c r="AX11" i="25"/>
  <c r="BI11" i="25"/>
  <c r="BS11" i="25"/>
  <c r="AP12" i="25"/>
  <c r="AX12" i="25"/>
  <c r="BI12" i="25"/>
  <c r="BS12" i="25"/>
  <c r="AP13" i="25"/>
  <c r="AX13" i="25"/>
  <c r="BI13" i="25"/>
  <c r="BS13" i="25"/>
  <c r="AP14" i="25"/>
  <c r="AX14" i="25"/>
  <c r="BI14" i="25"/>
  <c r="BS14" i="25"/>
  <c r="AP15" i="25"/>
  <c r="AX15" i="25"/>
  <c r="BI15" i="25"/>
  <c r="BS15" i="25"/>
  <c r="AP16" i="25"/>
  <c r="AX16" i="25"/>
  <c r="BI16" i="25"/>
  <c r="BS16" i="25"/>
  <c r="AP17" i="25"/>
  <c r="AX17" i="25"/>
  <c r="BI17" i="25"/>
  <c r="BS17" i="25"/>
  <c r="AP18" i="25"/>
  <c r="AX18" i="25"/>
  <c r="BI18" i="25"/>
  <c r="BS18" i="25"/>
  <c r="AP19" i="25"/>
  <c r="AX19" i="25"/>
  <c r="BI19" i="25"/>
  <c r="BS19" i="25"/>
  <c r="AP20" i="25"/>
  <c r="AX20" i="25"/>
  <c r="BI20" i="25"/>
  <c r="BS20" i="25"/>
  <c r="AP21" i="25"/>
  <c r="AX21" i="25"/>
  <c r="BI21" i="25"/>
  <c r="BS21" i="25"/>
  <c r="AP22" i="25"/>
  <c r="AX22" i="25"/>
  <c r="BI22" i="25"/>
  <c r="BS22" i="25"/>
  <c r="AP23" i="25"/>
  <c r="AX23" i="25"/>
  <c r="BI23" i="25"/>
  <c r="BS23" i="25"/>
  <c r="AP24" i="25"/>
  <c r="AX24" i="25"/>
  <c r="BI24" i="25"/>
  <c r="BS24" i="25"/>
  <c r="AP25" i="25"/>
  <c r="AX25" i="25"/>
  <c r="BI25" i="25"/>
  <c r="BS25" i="25"/>
  <c r="AP26" i="25"/>
  <c r="AX26" i="25"/>
  <c r="BI26" i="25"/>
  <c r="BS26" i="25"/>
  <c r="AP27" i="25"/>
  <c r="AX27" i="25"/>
  <c r="BI27" i="25"/>
  <c r="BS27" i="25"/>
  <c r="AP28" i="25"/>
  <c r="AX28" i="25"/>
  <c r="BI28" i="25"/>
  <c r="BS28" i="25"/>
  <c r="AP29" i="25"/>
  <c r="AX29" i="25"/>
  <c r="BI29" i="25"/>
  <c r="BS29" i="25"/>
  <c r="AP30" i="25"/>
  <c r="AX30" i="25"/>
  <c r="BI30" i="25"/>
  <c r="BS30" i="25"/>
  <c r="AP31" i="25"/>
  <c r="AX31" i="25"/>
  <c r="BI31" i="25"/>
  <c r="BS31" i="25"/>
  <c r="AP32" i="25"/>
  <c r="AX32" i="25"/>
  <c r="BI32" i="25"/>
  <c r="BS32" i="25"/>
  <c r="AP33" i="25"/>
  <c r="AX33" i="25"/>
  <c r="BI33" i="25"/>
  <c r="BS33" i="25"/>
  <c r="AP34" i="25"/>
  <c r="AX34" i="25"/>
  <c r="BI34" i="25"/>
  <c r="BS34" i="25"/>
  <c r="AP35" i="25"/>
  <c r="AX35" i="25"/>
  <c r="BI35" i="25"/>
  <c r="BS35" i="25"/>
  <c r="AP36" i="25"/>
  <c r="AX36" i="25"/>
  <c r="BI36" i="25"/>
  <c r="BS36" i="25"/>
  <c r="AP37" i="25"/>
  <c r="AX37" i="25"/>
  <c r="BI37" i="25"/>
  <c r="BS37" i="25"/>
  <c r="AP38" i="25"/>
  <c r="AX38" i="25"/>
  <c r="BI38" i="25"/>
  <c r="BS38" i="25"/>
  <c r="AP39" i="25"/>
  <c r="AX39" i="25"/>
  <c r="BI39" i="25"/>
  <c r="BS39" i="25"/>
  <c r="AP40" i="25"/>
  <c r="AX40" i="25"/>
  <c r="BI40" i="25"/>
  <c r="BS40" i="25"/>
  <c r="AP41" i="25"/>
  <c r="AX41" i="25"/>
  <c r="BI41" i="25"/>
  <c r="BS41" i="25"/>
  <c r="AP42" i="25"/>
  <c r="AX42" i="25"/>
  <c r="BI42" i="25"/>
  <c r="BS42" i="25"/>
  <c r="AP43" i="25"/>
  <c r="AX43" i="25"/>
  <c r="BI43" i="25"/>
  <c r="BS43" i="25"/>
  <c r="AP44" i="25"/>
  <c r="AX44" i="25"/>
  <c r="BI44" i="25"/>
  <c r="BS44" i="25"/>
  <c r="AP45" i="25"/>
  <c r="AX45" i="25"/>
  <c r="BI45" i="25"/>
  <c r="BS45" i="25"/>
  <c r="BS46" i="25"/>
  <c r="AV3" i="25"/>
  <c r="AN4" i="25"/>
  <c r="AV4" i="25"/>
  <c r="BF4" i="25"/>
  <c r="BQ4" i="25"/>
  <c r="AN5" i="25"/>
  <c r="AV5" i="25"/>
  <c r="BF5" i="25"/>
  <c r="BQ5" i="25"/>
  <c r="AN6" i="25"/>
  <c r="AV6" i="25"/>
  <c r="BF6" i="25"/>
  <c r="BQ6" i="25"/>
  <c r="AN7" i="25"/>
  <c r="AV7" i="25"/>
  <c r="BF7" i="25"/>
  <c r="BQ7" i="25"/>
  <c r="AN8" i="25"/>
  <c r="AV8" i="25"/>
  <c r="BF8" i="25"/>
  <c r="BQ8" i="25"/>
  <c r="AN9" i="25"/>
  <c r="AV9" i="25"/>
  <c r="BF9" i="25"/>
  <c r="BQ9" i="25"/>
  <c r="AN10" i="25"/>
  <c r="AV10" i="25"/>
  <c r="BF10" i="25"/>
  <c r="BQ10" i="25"/>
  <c r="AN11" i="25"/>
  <c r="AV11" i="25"/>
  <c r="BF11" i="25"/>
  <c r="BQ11" i="25"/>
  <c r="AN12" i="25"/>
  <c r="AV12" i="25"/>
  <c r="BF12" i="25"/>
  <c r="BQ12" i="25"/>
  <c r="AN13" i="25"/>
  <c r="AV13" i="25"/>
  <c r="BF13" i="25"/>
  <c r="BQ13" i="25"/>
  <c r="AN14" i="25"/>
  <c r="AV14" i="25"/>
  <c r="BF14" i="25"/>
  <c r="BQ14" i="25"/>
  <c r="AN15" i="25"/>
  <c r="AV15" i="25"/>
  <c r="BF15" i="25"/>
  <c r="BQ15" i="25"/>
  <c r="AN16" i="25"/>
  <c r="AV16" i="25"/>
  <c r="BF16" i="25"/>
  <c r="BQ16" i="25"/>
  <c r="AN17" i="25"/>
  <c r="AV17" i="25"/>
  <c r="BF17" i="25"/>
  <c r="BQ17" i="25"/>
  <c r="AN18" i="25"/>
  <c r="AV18" i="25"/>
  <c r="BF18" i="25"/>
  <c r="BQ18" i="25"/>
  <c r="AN19" i="25"/>
  <c r="AV19" i="25"/>
  <c r="BF19" i="25"/>
  <c r="BQ19" i="25"/>
  <c r="AN20" i="25"/>
  <c r="AV20" i="25"/>
  <c r="BF20" i="25"/>
  <c r="BQ20" i="25"/>
  <c r="AN21" i="25"/>
  <c r="AV21" i="25"/>
  <c r="BF21" i="25"/>
  <c r="BQ21" i="25"/>
  <c r="AN22" i="25"/>
  <c r="AV22" i="25"/>
  <c r="BF22" i="25"/>
  <c r="BQ22" i="25"/>
  <c r="AN23" i="25"/>
  <c r="AV23" i="25"/>
  <c r="BF23" i="25"/>
  <c r="BQ23" i="25"/>
  <c r="AN24" i="25"/>
  <c r="AV24" i="25"/>
  <c r="BF24" i="25"/>
  <c r="BQ24" i="25"/>
  <c r="AN25" i="25"/>
  <c r="AV25" i="25"/>
  <c r="BF25" i="25"/>
  <c r="BQ25" i="25"/>
  <c r="AN26" i="25"/>
  <c r="AV26" i="25"/>
  <c r="BF26" i="25"/>
  <c r="BQ26" i="25"/>
  <c r="AN27" i="25"/>
  <c r="AV27" i="25"/>
  <c r="BF27" i="25"/>
  <c r="BQ27" i="25"/>
  <c r="AN28" i="25"/>
  <c r="AV28" i="25"/>
  <c r="BF28" i="25"/>
  <c r="BQ28" i="25"/>
  <c r="AN29" i="25"/>
  <c r="AV29" i="25"/>
  <c r="BF29" i="25"/>
  <c r="BQ29" i="25"/>
  <c r="AN30" i="25"/>
  <c r="AV30" i="25"/>
  <c r="BF30" i="25"/>
  <c r="BQ30" i="25"/>
  <c r="AN31" i="25"/>
  <c r="AV31" i="25"/>
  <c r="BF31" i="25"/>
  <c r="BQ31" i="25"/>
  <c r="AN32" i="25"/>
  <c r="AV32" i="25"/>
  <c r="BF32" i="25"/>
  <c r="BQ32" i="25"/>
  <c r="AN33" i="25"/>
  <c r="AV33" i="25"/>
  <c r="BF33" i="25"/>
  <c r="BQ33" i="25"/>
  <c r="AN34" i="25"/>
  <c r="AV34" i="25"/>
  <c r="BF34" i="25"/>
  <c r="BQ34" i="25"/>
  <c r="AN35" i="25"/>
  <c r="AV35" i="25"/>
  <c r="BF35" i="25"/>
  <c r="BQ35" i="25"/>
  <c r="AN36" i="25"/>
  <c r="AV36" i="25"/>
  <c r="BF36" i="25"/>
  <c r="BQ36" i="25"/>
  <c r="AN37" i="25"/>
  <c r="AV37" i="25"/>
  <c r="BF37" i="25"/>
  <c r="BQ37" i="25"/>
  <c r="AN38" i="25"/>
  <c r="AV38" i="25"/>
  <c r="BF38" i="25"/>
  <c r="BQ38" i="25"/>
  <c r="AN39" i="25"/>
  <c r="AV39" i="25"/>
  <c r="BF39" i="25"/>
  <c r="BQ39" i="25"/>
  <c r="AN40" i="25"/>
  <c r="AV40" i="25"/>
  <c r="BF40" i="25"/>
  <c r="BQ40" i="25"/>
  <c r="AN41" i="25"/>
  <c r="AV41" i="25"/>
  <c r="BF41" i="25"/>
  <c r="BQ41" i="25"/>
  <c r="AN42" i="25"/>
  <c r="AV42" i="25"/>
  <c r="BF42" i="25"/>
  <c r="BQ42" i="25"/>
  <c r="AN43" i="25"/>
  <c r="AV43" i="25"/>
  <c r="BF43" i="25"/>
  <c r="BQ43" i="25"/>
  <c r="AN44" i="25"/>
  <c r="AV44" i="25"/>
  <c r="BF44" i="25"/>
  <c r="BQ44" i="25"/>
  <c r="AN45" i="25"/>
  <c r="AV45" i="25"/>
  <c r="BF45" i="25"/>
  <c r="BQ45" i="25"/>
  <c r="BQ46" i="25"/>
  <c r="DT299" i="4"/>
  <c r="DT300" i="4"/>
  <c r="DT301" i="4"/>
  <c r="DS299" i="4"/>
  <c r="DS300" i="4"/>
  <c r="DS301" i="4"/>
  <c r="DR299" i="4"/>
  <c r="DR300" i="4"/>
  <c r="DR301" i="4"/>
  <c r="DQ299" i="4"/>
  <c r="DQ300" i="4"/>
  <c r="DQ301" i="4"/>
  <c r="DP299" i="4"/>
  <c r="DP300" i="4"/>
  <c r="DP301" i="4"/>
  <c r="DO299" i="4"/>
  <c r="DO300" i="4"/>
  <c r="DO301" i="4"/>
  <c r="DN299" i="4"/>
  <c r="DN300" i="4"/>
  <c r="DN301" i="4"/>
  <c r="DM299" i="4"/>
  <c r="DM300" i="4"/>
  <c r="DM301" i="4"/>
  <c r="DL299" i="4"/>
  <c r="DL300" i="4"/>
  <c r="DL301" i="4"/>
  <c r="DK299" i="4"/>
  <c r="DK300" i="4"/>
  <c r="DK301" i="4"/>
  <c r="DJ299" i="4"/>
  <c r="DJ300" i="4"/>
  <c r="DJ301" i="4"/>
  <c r="DI299" i="4"/>
  <c r="DI300" i="4"/>
  <c r="DI301" i="4"/>
  <c r="DH299" i="4"/>
  <c r="DH300" i="4"/>
  <c r="DH301" i="4"/>
  <c r="DG299" i="4"/>
  <c r="DG300" i="4"/>
  <c r="DG301" i="4"/>
  <c r="DF299" i="4"/>
  <c r="DF300" i="4"/>
  <c r="DF301" i="4"/>
  <c r="DE299" i="4"/>
  <c r="DE300" i="4"/>
  <c r="DE301" i="4"/>
  <c r="DD299" i="4"/>
  <c r="DD300" i="4"/>
  <c r="DD301" i="4"/>
  <c r="DC299" i="4"/>
  <c r="DC300" i="4"/>
  <c r="DC301" i="4"/>
  <c r="DB299" i="4"/>
  <c r="DB300" i="4"/>
  <c r="DB301" i="4"/>
  <c r="DA299" i="4"/>
  <c r="DA300" i="4"/>
  <c r="DA301" i="4"/>
  <c r="CZ299" i="4"/>
  <c r="CZ300" i="4"/>
  <c r="CZ301" i="4"/>
  <c r="CY299" i="4"/>
  <c r="CY300" i="4"/>
  <c r="CY301" i="4"/>
  <c r="CX299" i="4"/>
  <c r="CX300" i="4"/>
  <c r="CX301" i="4"/>
  <c r="CW299" i="4"/>
  <c r="CW300" i="4"/>
  <c r="CW301" i="4"/>
  <c r="CV299" i="4"/>
  <c r="CV300" i="4"/>
  <c r="CV301" i="4"/>
  <c r="CU299" i="4"/>
  <c r="CU300" i="4"/>
  <c r="CU301" i="4"/>
  <c r="CT299" i="4"/>
  <c r="CT300" i="4"/>
  <c r="CT301" i="4"/>
  <c r="CS299" i="4"/>
  <c r="CS300" i="4"/>
  <c r="CS301" i="4"/>
  <c r="CR299" i="4"/>
  <c r="CR300" i="4"/>
  <c r="CR301" i="4"/>
  <c r="CQ299" i="4"/>
  <c r="CQ300" i="4"/>
  <c r="CQ301" i="4"/>
  <c r="CP299" i="4"/>
  <c r="CP300" i="4"/>
  <c r="CP301" i="4"/>
  <c r="CO299" i="4"/>
  <c r="CO300" i="4"/>
  <c r="CO301" i="4"/>
  <c r="CN299" i="4"/>
  <c r="CN300" i="4"/>
  <c r="CN301" i="4"/>
  <c r="CM299" i="4"/>
  <c r="CM300" i="4"/>
  <c r="CM301" i="4"/>
  <c r="CL299" i="4"/>
  <c r="CL300" i="4"/>
  <c r="CL301" i="4"/>
  <c r="CK299" i="4"/>
  <c r="CK300" i="4"/>
  <c r="CK301" i="4"/>
  <c r="CJ299" i="4"/>
  <c r="CJ300" i="4"/>
  <c r="CJ301" i="4"/>
  <c r="CI299" i="4"/>
  <c r="CI300" i="4"/>
  <c r="CI301" i="4"/>
  <c r="CH299" i="4"/>
  <c r="CH300" i="4"/>
  <c r="CH301" i="4"/>
  <c r="CG299" i="4"/>
  <c r="CG300" i="4"/>
  <c r="CG301" i="4"/>
  <c r="CF299" i="4"/>
  <c r="CF300" i="4"/>
  <c r="CF301" i="4"/>
  <c r="CE299" i="4"/>
  <c r="CE300" i="4"/>
  <c r="CE301" i="4"/>
  <c r="CD299" i="4"/>
  <c r="CD300" i="4"/>
  <c r="CD301" i="4"/>
  <c r="CC299" i="4"/>
  <c r="CC300" i="4"/>
  <c r="CC301" i="4"/>
  <c r="CB299" i="4"/>
  <c r="CB300" i="4"/>
  <c r="CB301" i="4"/>
  <c r="CA299" i="4"/>
  <c r="CA300" i="4"/>
  <c r="CA301" i="4"/>
  <c r="BZ299" i="4"/>
  <c r="BZ300" i="4"/>
  <c r="BZ301" i="4"/>
  <c r="BY299" i="4"/>
  <c r="BY300" i="4"/>
  <c r="BY301" i="4"/>
  <c r="BX299" i="4"/>
  <c r="BX300" i="4"/>
  <c r="BX301" i="4"/>
  <c r="BW299" i="4"/>
  <c r="BW300" i="4"/>
  <c r="BW301" i="4"/>
  <c r="BV299" i="4"/>
  <c r="BV300" i="4"/>
  <c r="BV301" i="4"/>
  <c r="BU299" i="4"/>
  <c r="BU300" i="4"/>
  <c r="BU301" i="4"/>
  <c r="BT299" i="4"/>
  <c r="BT300" i="4"/>
  <c r="BT301" i="4"/>
  <c r="BS299" i="4"/>
  <c r="BS300" i="4"/>
  <c r="BS301" i="4"/>
  <c r="BR299" i="4"/>
  <c r="BR300" i="4"/>
  <c r="BR301" i="4"/>
  <c r="BQ299" i="4"/>
  <c r="BQ300" i="4"/>
  <c r="BQ301" i="4"/>
  <c r="BP299" i="4"/>
  <c r="BP300" i="4"/>
  <c r="BP301" i="4"/>
  <c r="BO299" i="4"/>
  <c r="BO300" i="4"/>
  <c r="BO301" i="4"/>
  <c r="BN299" i="4"/>
  <c r="BN300" i="4"/>
  <c r="BN301" i="4"/>
  <c r="BM299" i="4"/>
  <c r="BM300" i="4"/>
  <c r="BM301" i="4"/>
  <c r="BL299" i="4"/>
  <c r="BL300" i="4"/>
  <c r="BL301" i="4"/>
  <c r="BK299" i="4"/>
  <c r="BK300" i="4"/>
  <c r="BK301" i="4"/>
  <c r="BJ299" i="4"/>
  <c r="BJ300" i="4"/>
  <c r="BJ301" i="4"/>
  <c r="BI299" i="4"/>
  <c r="BI300" i="4"/>
  <c r="BI301" i="4"/>
  <c r="BH299" i="4"/>
  <c r="BH300" i="4"/>
  <c r="BH301" i="4"/>
  <c r="BG299" i="4"/>
  <c r="BG300" i="4"/>
  <c r="BG301" i="4"/>
  <c r="BF299" i="4"/>
  <c r="BF300" i="4"/>
  <c r="BF301" i="4"/>
  <c r="BE299" i="4"/>
  <c r="BE300" i="4"/>
  <c r="BE301" i="4"/>
  <c r="BD299" i="4"/>
  <c r="BD300" i="4"/>
  <c r="BD301" i="4"/>
  <c r="BC299" i="4"/>
  <c r="BC300" i="4"/>
  <c r="BC301" i="4"/>
  <c r="BB299" i="4"/>
  <c r="BB300" i="4"/>
  <c r="BB301" i="4"/>
  <c r="BA299" i="4"/>
  <c r="BA300" i="4"/>
  <c r="BA301" i="4"/>
  <c r="AZ299" i="4"/>
  <c r="AZ300" i="4"/>
  <c r="AZ301" i="4"/>
  <c r="AY299" i="4"/>
  <c r="AY300" i="4"/>
  <c r="AY301" i="4"/>
  <c r="AX299" i="4"/>
  <c r="AX300" i="4"/>
  <c r="AX301" i="4"/>
  <c r="AU3" i="25"/>
  <c r="AU45" i="25"/>
  <c r="AU4" i="25"/>
  <c r="AU5" i="25"/>
  <c r="AU6" i="25"/>
  <c r="AU7" i="25"/>
  <c r="AU8" i="25"/>
  <c r="AU9" i="25"/>
  <c r="AU10" i="25"/>
  <c r="AU11" i="25"/>
  <c r="AU12" i="25"/>
  <c r="AU13" i="25"/>
  <c r="AU14" i="25"/>
  <c r="AU15" i="25"/>
  <c r="AU16" i="25"/>
  <c r="AU17" i="25"/>
  <c r="AU18" i="25"/>
  <c r="AU19" i="25"/>
  <c r="AU20" i="25"/>
  <c r="AU21" i="25"/>
  <c r="AU22" i="25"/>
  <c r="AU23" i="25"/>
  <c r="AU24" i="25"/>
  <c r="AU25" i="25"/>
  <c r="AU26" i="25"/>
  <c r="AU27" i="25"/>
  <c r="AU28" i="25"/>
  <c r="AU29" i="25"/>
  <c r="AU30" i="25"/>
  <c r="AU31" i="25"/>
  <c r="AU32" i="25"/>
  <c r="AU33" i="25"/>
  <c r="AU34" i="25"/>
  <c r="AU35" i="25"/>
  <c r="AU36" i="25"/>
  <c r="AU37" i="25"/>
  <c r="AU38" i="25"/>
  <c r="AU39" i="25"/>
  <c r="AU40" i="25"/>
  <c r="AU41" i="25"/>
  <c r="AU42" i="25"/>
  <c r="AU43" i="25"/>
  <c r="AU44" i="25"/>
  <c r="AM5" i="25"/>
  <c r="AM6" i="25"/>
  <c r="AM7" i="25"/>
  <c r="AM8" i="25"/>
  <c r="AM9" i="25"/>
  <c r="AM10" i="25"/>
  <c r="AM11" i="25"/>
  <c r="AM12" i="25"/>
  <c r="AM13" i="25"/>
  <c r="AM14" i="25"/>
  <c r="AM15" i="25"/>
  <c r="AM16" i="25"/>
  <c r="AM17" i="25"/>
  <c r="AM18" i="25"/>
  <c r="AM19" i="25"/>
  <c r="AM20" i="25"/>
  <c r="AM21" i="25"/>
  <c r="AM22" i="25"/>
  <c r="AM23" i="25"/>
  <c r="AM24" i="25"/>
  <c r="AM25" i="25"/>
  <c r="AM26" i="25"/>
  <c r="AM27" i="25"/>
  <c r="AM28" i="25"/>
  <c r="AM29" i="25"/>
  <c r="AM30" i="25"/>
  <c r="AM31" i="25"/>
  <c r="AM32" i="25"/>
  <c r="AM33" i="25"/>
  <c r="AM34" i="25"/>
  <c r="AM35" i="25"/>
  <c r="AM36" i="25"/>
  <c r="AM37" i="25"/>
  <c r="AM38" i="25"/>
  <c r="AM39" i="25"/>
  <c r="AM40" i="25"/>
  <c r="AM41" i="25"/>
  <c r="AM42" i="25"/>
  <c r="AM43" i="25"/>
  <c r="AM44" i="25"/>
  <c r="AM45" i="25"/>
  <c r="BC4" i="25"/>
  <c r="BC5" i="25"/>
  <c r="BC6" i="25"/>
  <c r="BC7" i="25"/>
  <c r="BC8" i="25"/>
  <c r="BC9" i="25"/>
  <c r="BC10" i="25"/>
  <c r="BC11" i="25"/>
  <c r="BC12" i="25"/>
  <c r="BC13" i="25"/>
  <c r="BC14" i="25"/>
  <c r="BC15" i="25"/>
  <c r="BC16" i="25"/>
  <c r="BC17" i="25"/>
  <c r="BC18" i="25"/>
  <c r="BC19" i="25"/>
  <c r="BC20" i="25"/>
  <c r="BC21" i="25"/>
  <c r="BC22" i="25"/>
  <c r="BC23" i="25"/>
  <c r="BC24" i="25"/>
  <c r="BC25" i="25"/>
  <c r="BC26" i="25"/>
  <c r="BC27" i="25"/>
  <c r="BC28" i="25"/>
  <c r="BC29" i="25"/>
  <c r="BC30" i="25"/>
  <c r="BC31" i="25"/>
  <c r="BC32" i="25"/>
  <c r="BC33" i="25"/>
  <c r="BC34" i="25"/>
  <c r="BC35" i="25"/>
  <c r="BC36" i="25"/>
  <c r="BC37" i="25"/>
  <c r="BC38" i="25"/>
  <c r="BC39" i="25"/>
  <c r="BC40" i="25"/>
  <c r="BC41" i="25"/>
  <c r="BC42" i="25"/>
  <c r="BC43" i="25"/>
  <c r="BC44" i="25"/>
  <c r="BC45" i="25"/>
  <c r="AT4" i="25"/>
  <c r="AT5" i="25"/>
  <c r="AT6" i="25"/>
  <c r="AT7" i="25"/>
  <c r="AT8" i="25"/>
  <c r="AT9" i="25"/>
  <c r="AT10" i="25"/>
  <c r="AT11" i="25"/>
  <c r="AT12" i="25"/>
  <c r="AT13" i="25"/>
  <c r="AT14" i="25"/>
  <c r="AT15" i="25"/>
  <c r="AT16" i="25"/>
  <c r="AT17" i="25"/>
  <c r="AT18" i="25"/>
  <c r="AT19" i="25"/>
  <c r="AT20" i="25"/>
  <c r="AT21" i="25"/>
  <c r="AT22" i="25"/>
  <c r="AT23" i="25"/>
  <c r="AT24" i="25"/>
  <c r="AT25" i="25"/>
  <c r="AT26" i="25"/>
  <c r="AT27" i="25"/>
  <c r="AT28" i="25"/>
  <c r="AT29" i="25"/>
  <c r="AT30" i="25"/>
  <c r="AT31" i="25"/>
  <c r="AT32" i="25"/>
  <c r="AT33" i="25"/>
  <c r="AT34" i="25"/>
  <c r="AT35" i="25"/>
  <c r="AT36" i="25"/>
  <c r="AT37" i="25"/>
  <c r="AT38" i="25"/>
  <c r="AT39" i="25"/>
  <c r="AT40" i="25"/>
  <c r="AT41" i="25"/>
  <c r="AT42" i="25"/>
  <c r="AT43" i="25"/>
  <c r="AT44" i="25"/>
  <c r="AT45" i="25"/>
  <c r="AL4" i="25"/>
  <c r="AL5" i="25"/>
  <c r="AL6" i="25"/>
  <c r="AL7" i="25"/>
  <c r="AL8" i="25"/>
  <c r="AL9" i="25"/>
  <c r="AL10" i="25"/>
  <c r="AL11" i="25"/>
  <c r="AL12" i="25"/>
  <c r="AL13" i="25"/>
  <c r="AL14" i="25"/>
  <c r="AL15" i="25"/>
  <c r="AL16" i="25"/>
  <c r="AL17" i="25"/>
  <c r="AL18" i="25"/>
  <c r="AL19" i="25"/>
  <c r="AL20" i="25"/>
  <c r="AL21" i="25"/>
  <c r="AL22" i="25"/>
  <c r="AL23" i="25"/>
  <c r="AL24" i="25"/>
  <c r="AL25" i="25"/>
  <c r="AL26" i="25"/>
  <c r="AL27" i="25"/>
  <c r="AL28" i="25"/>
  <c r="AL29" i="25"/>
  <c r="AL30" i="25"/>
  <c r="AL31" i="25"/>
  <c r="AL32" i="25"/>
  <c r="AL33" i="25"/>
  <c r="AL34" i="25"/>
  <c r="AL35" i="25"/>
  <c r="AL36" i="25"/>
  <c r="AL37" i="25"/>
  <c r="AL38" i="25"/>
  <c r="AL39" i="25"/>
  <c r="AL40" i="25"/>
  <c r="AL41" i="25"/>
  <c r="AL42" i="25"/>
  <c r="AL43" i="25"/>
  <c r="AL44" i="25"/>
  <c r="AL45" i="25"/>
  <c r="FR26" i="4"/>
  <c r="FS26" i="4"/>
  <c r="FT26" i="4"/>
  <c r="FU26" i="4"/>
  <c r="FV26" i="4"/>
  <c r="FW26" i="4"/>
  <c r="FR27" i="4"/>
  <c r="FS27" i="4"/>
  <c r="FT27" i="4"/>
  <c r="FU27" i="4"/>
  <c r="FV27" i="4"/>
  <c r="FW27" i="4"/>
  <c r="FR28" i="4"/>
  <c r="FS28" i="4"/>
  <c r="FT28" i="4"/>
  <c r="FU28" i="4"/>
  <c r="FV28" i="4"/>
  <c r="FW28" i="4"/>
  <c r="FR37" i="4"/>
  <c r="FS37" i="4"/>
  <c r="FT37" i="4"/>
  <c r="FU37" i="4"/>
  <c r="FV37" i="4"/>
  <c r="FW37" i="4"/>
  <c r="FR38" i="4"/>
  <c r="FS38" i="4"/>
  <c r="FT38" i="4"/>
  <c r="FU38" i="4"/>
  <c r="FV38" i="4"/>
  <c r="FW38" i="4"/>
  <c r="FR42" i="4"/>
  <c r="FS42" i="4"/>
  <c r="FT42" i="4"/>
  <c r="FU42" i="4"/>
  <c r="FV42" i="4"/>
  <c r="FW42" i="4"/>
  <c r="FR43" i="4"/>
  <c r="FS43" i="4"/>
  <c r="FT43" i="4"/>
  <c r="FU43" i="4"/>
  <c r="FV43" i="4"/>
  <c r="FW43" i="4"/>
  <c r="FR62" i="4"/>
  <c r="FS62" i="4"/>
  <c r="FT62" i="4"/>
  <c r="FU62" i="4"/>
  <c r="FV62" i="4"/>
  <c r="FW62" i="4"/>
  <c r="FR63" i="4"/>
  <c r="FS63" i="4"/>
  <c r="FT63" i="4"/>
  <c r="FU63" i="4"/>
  <c r="FV63" i="4"/>
  <c r="FW63" i="4"/>
  <c r="FR69" i="4"/>
  <c r="FS69" i="4"/>
  <c r="FT69" i="4"/>
  <c r="FU69" i="4"/>
  <c r="FV69" i="4"/>
  <c r="FW69" i="4"/>
  <c r="FR70" i="4"/>
  <c r="FS70" i="4"/>
  <c r="FT70" i="4"/>
  <c r="FU70" i="4"/>
  <c r="FV70" i="4"/>
  <c r="FW70" i="4"/>
  <c r="FR106" i="4"/>
  <c r="FS106" i="4"/>
  <c r="FT106" i="4"/>
  <c r="FU106" i="4"/>
  <c r="FV106" i="4"/>
  <c r="FW106" i="4"/>
  <c r="FR107" i="4"/>
  <c r="FS107" i="4"/>
  <c r="FT107" i="4"/>
  <c r="FU107" i="4"/>
  <c r="FV107" i="4"/>
  <c r="FW107" i="4"/>
  <c r="FR112" i="4"/>
  <c r="FS112" i="4"/>
  <c r="FT112" i="4"/>
  <c r="FU112" i="4"/>
  <c r="FV112" i="4"/>
  <c r="FW112" i="4"/>
  <c r="FR113" i="4"/>
  <c r="FS113" i="4"/>
  <c r="FT113" i="4"/>
  <c r="FU113" i="4"/>
  <c r="FV113" i="4"/>
  <c r="FW113" i="4"/>
  <c r="FR119" i="4"/>
  <c r="FS119" i="4"/>
  <c r="FT119" i="4"/>
  <c r="FU119" i="4"/>
  <c r="FV119" i="4"/>
  <c r="FW119" i="4"/>
  <c r="FR120" i="4"/>
  <c r="FS120" i="4"/>
  <c r="FT120" i="4"/>
  <c r="FU120" i="4"/>
  <c r="FV120" i="4"/>
  <c r="FW120" i="4"/>
  <c r="FR121" i="4"/>
  <c r="FS121" i="4"/>
  <c r="FT121" i="4"/>
  <c r="FU121" i="4"/>
  <c r="FV121" i="4"/>
  <c r="FW121" i="4"/>
  <c r="FR123" i="4"/>
  <c r="FS123" i="4"/>
  <c r="FT123" i="4"/>
  <c r="FU123" i="4"/>
  <c r="FV123" i="4"/>
  <c r="FW123" i="4"/>
  <c r="FR126" i="4"/>
  <c r="FS126" i="4"/>
  <c r="FT126" i="4"/>
  <c r="FU126" i="4"/>
  <c r="FV126" i="4"/>
  <c r="FW126" i="4"/>
  <c r="FR128" i="4"/>
  <c r="FS128" i="4"/>
  <c r="FT128" i="4"/>
  <c r="FU128" i="4"/>
  <c r="FV128" i="4"/>
  <c r="FW128" i="4"/>
  <c r="FR188" i="4"/>
  <c r="FS188" i="4"/>
  <c r="FT188" i="4"/>
  <c r="FU188" i="4"/>
  <c r="FV188" i="4"/>
  <c r="FW188" i="4"/>
  <c r="FR189" i="4"/>
  <c r="FS189" i="4"/>
  <c r="FT189" i="4"/>
  <c r="FU189" i="4"/>
  <c r="FV189" i="4"/>
  <c r="FW189" i="4"/>
  <c r="FR193" i="4"/>
  <c r="FS193" i="4"/>
  <c r="FT193" i="4"/>
  <c r="FU193" i="4"/>
  <c r="FV193" i="4"/>
  <c r="FW193" i="4"/>
  <c r="FR194" i="4"/>
  <c r="FS194" i="4"/>
  <c r="FT194" i="4"/>
  <c r="FU194" i="4"/>
  <c r="FV194" i="4"/>
  <c r="FW194" i="4"/>
  <c r="FR209" i="4"/>
  <c r="FS209" i="4"/>
  <c r="FT209" i="4"/>
  <c r="FU209" i="4"/>
  <c r="FV209" i="4"/>
  <c r="FW209" i="4"/>
  <c r="FR216" i="4"/>
  <c r="FS216" i="4"/>
  <c r="FT216" i="4"/>
  <c r="FU216" i="4"/>
  <c r="FV216" i="4"/>
  <c r="FW216" i="4"/>
  <c r="FR219" i="4"/>
  <c r="FS219" i="4"/>
  <c r="FT219" i="4"/>
  <c r="FU219" i="4"/>
  <c r="FV219" i="4"/>
  <c r="FW219" i="4"/>
  <c r="FR221" i="4"/>
  <c r="FS221" i="4"/>
  <c r="FT221" i="4"/>
  <c r="FU221" i="4"/>
  <c r="FV221" i="4"/>
  <c r="FW221" i="4"/>
  <c r="FR222" i="4"/>
  <c r="FS222" i="4"/>
  <c r="FT222" i="4"/>
  <c r="FU222" i="4"/>
  <c r="FV222" i="4"/>
  <c r="FW222" i="4"/>
  <c r="FW237" i="4"/>
  <c r="FW236" i="4"/>
  <c r="FR237" i="4"/>
  <c r="FR236" i="4"/>
  <c r="FS237" i="4"/>
  <c r="FS236" i="4"/>
  <c r="FT237" i="4"/>
  <c r="FT236" i="4"/>
  <c r="FU237" i="4"/>
  <c r="FU236" i="4"/>
  <c r="FV237" i="4"/>
  <c r="FV236" i="4"/>
  <c r="FR238" i="4"/>
  <c r="FS238" i="4"/>
  <c r="FT238" i="4"/>
  <c r="FU238" i="4"/>
  <c r="FV238" i="4"/>
  <c r="FW238" i="4"/>
  <c r="FR243" i="4"/>
  <c r="FS243" i="4"/>
  <c r="FT243" i="4"/>
  <c r="FU243" i="4"/>
  <c r="FV243" i="4"/>
  <c r="FW243" i="4"/>
  <c r="FR244" i="4"/>
  <c r="FS244" i="4"/>
  <c r="FT244" i="4"/>
  <c r="FU244" i="4"/>
  <c r="FV244" i="4"/>
  <c r="FW244" i="4"/>
  <c r="FR269" i="4"/>
  <c r="FR268" i="4"/>
  <c r="FV269" i="4"/>
  <c r="FV268" i="4"/>
  <c r="FW269" i="4"/>
  <c r="FW268" i="4"/>
  <c r="FS269" i="4"/>
  <c r="FS268" i="4"/>
  <c r="FT269" i="4"/>
  <c r="FT268" i="4"/>
  <c r="FU269" i="4"/>
  <c r="FU268" i="4"/>
  <c r="FR276" i="4"/>
  <c r="FS276" i="4"/>
  <c r="FT276" i="4"/>
  <c r="FU276" i="4"/>
  <c r="FV276" i="4"/>
  <c r="FW276" i="4"/>
  <c r="FR277" i="4"/>
  <c r="FS277" i="4"/>
  <c r="FT277" i="4"/>
  <c r="FU277" i="4"/>
  <c r="FV277" i="4"/>
  <c r="FW277" i="4"/>
  <c r="FR278" i="4"/>
  <c r="FS278" i="4"/>
  <c r="FT278" i="4"/>
  <c r="FU278" i="4"/>
  <c r="FV278" i="4"/>
  <c r="FW278" i="4"/>
  <c r="FR281" i="4"/>
  <c r="FS281" i="4"/>
  <c r="FT281" i="4"/>
  <c r="FU281" i="4"/>
  <c r="FV281" i="4"/>
  <c r="FW281" i="4"/>
  <c r="FR282" i="4"/>
  <c r="FS282" i="4"/>
  <c r="FT282" i="4"/>
  <c r="FU282" i="4"/>
  <c r="FV282" i="4"/>
  <c r="FW282" i="4"/>
  <c r="FR287" i="4"/>
  <c r="FS287" i="4"/>
  <c r="FT287" i="4"/>
  <c r="FU287" i="4"/>
  <c r="FV287" i="4"/>
  <c r="FW287" i="4"/>
  <c r="FR288" i="4"/>
  <c r="FS288" i="4"/>
  <c r="FT288" i="4"/>
  <c r="FU288" i="4"/>
  <c r="FV288" i="4"/>
  <c r="FW288" i="4"/>
  <c r="FR291" i="4"/>
  <c r="FS291" i="4"/>
  <c r="FT291" i="4"/>
  <c r="FU291" i="4"/>
  <c r="FV291" i="4"/>
  <c r="FW291" i="4"/>
  <c r="FR296" i="4"/>
  <c r="FS296" i="4"/>
  <c r="FT296" i="4"/>
  <c r="FU296" i="4"/>
  <c r="FV296" i="4"/>
  <c r="FW296" i="4"/>
  <c r="FR297" i="4"/>
  <c r="FS297" i="4"/>
  <c r="FT297" i="4"/>
  <c r="FU297" i="4"/>
  <c r="FV297" i="4"/>
  <c r="FW297" i="4"/>
  <c r="FR298" i="4"/>
  <c r="FS298" i="4"/>
  <c r="FT298" i="4"/>
  <c r="FU298" i="4"/>
  <c r="FV298" i="4"/>
  <c r="FW298" i="4"/>
  <c r="FR299" i="4"/>
  <c r="FS299" i="4"/>
  <c r="FT299" i="4"/>
  <c r="FU299" i="4"/>
  <c r="FV299" i="4"/>
  <c r="FW299" i="4"/>
  <c r="FR309" i="4"/>
  <c r="FS309" i="4"/>
  <c r="FT309" i="4"/>
  <c r="FU309" i="4"/>
  <c r="FV309" i="4"/>
  <c r="FW309" i="4"/>
  <c r="FR311" i="4"/>
  <c r="FS311" i="4"/>
  <c r="FT311" i="4"/>
  <c r="FU311" i="4"/>
  <c r="FV311" i="4"/>
  <c r="FW311" i="4"/>
  <c r="FR329" i="4"/>
  <c r="FS329" i="4"/>
  <c r="FT329" i="4"/>
  <c r="FU329" i="4"/>
  <c r="FV329" i="4"/>
  <c r="FW329" i="4"/>
  <c r="FR345" i="4"/>
  <c r="FS345" i="4"/>
  <c r="FT345" i="4"/>
  <c r="FU345" i="4"/>
  <c r="FV345" i="4"/>
  <c r="FW345" i="4"/>
  <c r="FR346" i="4"/>
  <c r="FS346" i="4"/>
  <c r="FT346" i="4"/>
  <c r="FU346" i="4"/>
  <c r="FV346" i="4"/>
  <c r="FW346" i="4"/>
  <c r="FR353" i="4"/>
  <c r="FS353" i="4"/>
  <c r="FT353" i="4"/>
  <c r="FU353" i="4"/>
  <c r="FV353" i="4"/>
  <c r="FW353" i="4"/>
  <c r="FR354" i="4"/>
  <c r="FS354" i="4"/>
  <c r="FT354" i="4"/>
  <c r="FU354" i="4"/>
  <c r="FV354" i="4"/>
  <c r="FW354" i="4"/>
  <c r="FR355" i="4"/>
  <c r="FS355" i="4"/>
  <c r="FT355" i="4"/>
  <c r="FU355" i="4"/>
  <c r="FV355" i="4"/>
  <c r="FW355" i="4"/>
  <c r="FR369" i="4"/>
  <c r="FS369" i="4"/>
  <c r="FT369" i="4"/>
  <c r="FU369" i="4"/>
  <c r="FV369" i="4"/>
  <c r="FW369" i="4"/>
  <c r="FR385" i="4"/>
  <c r="FS385" i="4"/>
  <c r="FT385" i="4"/>
  <c r="FU385" i="4"/>
  <c r="FV385" i="4"/>
  <c r="FW385" i="4"/>
  <c r="FR386" i="4"/>
  <c r="FS386" i="4"/>
  <c r="FT386" i="4"/>
  <c r="FU386" i="4"/>
  <c r="FV386" i="4"/>
  <c r="FW386" i="4"/>
  <c r="FR387" i="4"/>
  <c r="FS387" i="4"/>
  <c r="FT387" i="4"/>
  <c r="FU387" i="4"/>
  <c r="FV387" i="4"/>
  <c r="FW387" i="4"/>
  <c r="FR390" i="4"/>
  <c r="FS390" i="4"/>
  <c r="FT390" i="4"/>
  <c r="FU390" i="4"/>
  <c r="FV390" i="4"/>
  <c r="FW390" i="4"/>
  <c r="FR391" i="4"/>
  <c r="FS391" i="4"/>
  <c r="FT391" i="4"/>
  <c r="FU391" i="4"/>
  <c r="FV391" i="4"/>
  <c r="FW391" i="4"/>
  <c r="FR393" i="4"/>
  <c r="FS393" i="4"/>
  <c r="FT393" i="4"/>
  <c r="FU393" i="4"/>
  <c r="FV393" i="4"/>
  <c r="FW393" i="4"/>
  <c r="FQ393" i="4"/>
  <c r="FQ391" i="4"/>
  <c r="FQ390" i="4"/>
  <c r="FQ387" i="4"/>
  <c r="FQ386" i="4"/>
  <c r="FQ385" i="4"/>
  <c r="FQ369" i="4"/>
  <c r="FQ355" i="4"/>
  <c r="FQ354" i="4"/>
  <c r="FQ353" i="4"/>
  <c r="FQ346" i="4"/>
  <c r="FQ345" i="4"/>
  <c r="FQ329" i="4"/>
  <c r="FQ311" i="4"/>
  <c r="FQ309" i="4"/>
  <c r="FQ299" i="4"/>
  <c r="FQ298" i="4"/>
  <c r="FQ297" i="4"/>
  <c r="FQ296" i="4"/>
  <c r="FQ291" i="4"/>
  <c r="FQ288" i="4"/>
  <c r="FQ287" i="4"/>
  <c r="FQ282" i="4"/>
  <c r="FQ281" i="4"/>
  <c r="FQ278" i="4"/>
  <c r="FQ277" i="4"/>
  <c r="FQ276" i="4"/>
  <c r="FQ269" i="4"/>
  <c r="FQ268" i="4"/>
  <c r="FQ244" i="4"/>
  <c r="FQ243" i="4"/>
  <c r="FQ238" i="4"/>
  <c r="FQ237" i="4"/>
  <c r="FQ222" i="4"/>
  <c r="FQ221" i="4"/>
  <c r="FQ219" i="4"/>
  <c r="FQ216" i="4"/>
  <c r="FQ209" i="4"/>
  <c r="FQ194" i="4"/>
  <c r="FQ193" i="4"/>
  <c r="FQ189" i="4"/>
  <c r="FQ188" i="4"/>
  <c r="FQ128" i="4"/>
  <c r="FQ126" i="4"/>
  <c r="FQ123" i="4"/>
  <c r="FQ121" i="4"/>
  <c r="FQ120" i="4"/>
  <c r="FQ119" i="4"/>
  <c r="FQ113" i="4"/>
  <c r="FQ112" i="4"/>
  <c r="FQ107" i="4"/>
  <c r="FQ106" i="4"/>
  <c r="FQ70" i="4"/>
  <c r="FQ69" i="4"/>
  <c r="FQ63" i="4"/>
  <c r="FQ62" i="4"/>
  <c r="FQ43" i="4"/>
  <c r="FQ42" i="4"/>
  <c r="FQ38" i="4"/>
  <c r="FQ37" i="4"/>
  <c r="FQ28" i="4"/>
  <c r="FQ27" i="4"/>
  <c r="FQ26" i="4"/>
  <c r="FQ236" i="4"/>
  <c r="AK122" i="15"/>
  <c r="AK223" i="15"/>
  <c r="AK356" i="15"/>
  <c r="EO387" i="4"/>
  <c r="EP26" i="4"/>
  <c r="EQ26" i="4"/>
  <c r="ER26" i="4"/>
  <c r="ES26" i="4"/>
  <c r="ET26" i="4"/>
  <c r="EU26" i="4"/>
  <c r="EV26" i="4"/>
  <c r="EW26" i="4"/>
  <c r="EX26" i="4"/>
  <c r="EY26" i="4"/>
  <c r="EZ26" i="4"/>
  <c r="FA26" i="4"/>
  <c r="FB26" i="4"/>
  <c r="FC26" i="4"/>
  <c r="FD26" i="4"/>
  <c r="EP27" i="4"/>
  <c r="EQ27" i="4"/>
  <c r="ER27" i="4"/>
  <c r="ES27" i="4"/>
  <c r="ET27" i="4"/>
  <c r="EU27" i="4"/>
  <c r="EV27" i="4"/>
  <c r="EW27" i="4"/>
  <c r="EX27" i="4"/>
  <c r="EY27" i="4"/>
  <c r="EZ27" i="4"/>
  <c r="FA27" i="4"/>
  <c r="FB27" i="4"/>
  <c r="FC27" i="4"/>
  <c r="FD27" i="4"/>
  <c r="EP28" i="4"/>
  <c r="EQ28" i="4"/>
  <c r="ER28" i="4"/>
  <c r="ES28" i="4"/>
  <c r="ET28" i="4"/>
  <c r="EU28" i="4"/>
  <c r="EV28" i="4"/>
  <c r="EW28" i="4"/>
  <c r="EX28" i="4"/>
  <c r="EY28" i="4"/>
  <c r="EZ28" i="4"/>
  <c r="FA28" i="4"/>
  <c r="FB28" i="4"/>
  <c r="FC28" i="4"/>
  <c r="FD28" i="4"/>
  <c r="EP37" i="4"/>
  <c r="EQ37" i="4"/>
  <c r="ER37" i="4"/>
  <c r="ES37" i="4"/>
  <c r="ET37" i="4"/>
  <c r="EU37" i="4"/>
  <c r="EV37" i="4"/>
  <c r="EW37" i="4"/>
  <c r="EX37" i="4"/>
  <c r="EY37" i="4"/>
  <c r="EZ37" i="4"/>
  <c r="FA37" i="4"/>
  <c r="FB37" i="4"/>
  <c r="FC37" i="4"/>
  <c r="FD37" i="4"/>
  <c r="EP38" i="4"/>
  <c r="EQ38" i="4"/>
  <c r="ER38" i="4"/>
  <c r="ES38" i="4"/>
  <c r="ET38" i="4"/>
  <c r="EU38" i="4"/>
  <c r="EV38" i="4"/>
  <c r="EW38" i="4"/>
  <c r="EX38" i="4"/>
  <c r="EY38" i="4"/>
  <c r="EZ38" i="4"/>
  <c r="FA38" i="4"/>
  <c r="FB38" i="4"/>
  <c r="FC38" i="4"/>
  <c r="FD38" i="4"/>
  <c r="EP42" i="4"/>
  <c r="EQ42" i="4"/>
  <c r="ER42" i="4"/>
  <c r="ES42" i="4"/>
  <c r="ET42" i="4"/>
  <c r="EU42" i="4"/>
  <c r="EV42" i="4"/>
  <c r="EW42" i="4"/>
  <c r="EX42" i="4"/>
  <c r="EY42" i="4"/>
  <c r="EZ42" i="4"/>
  <c r="FA42" i="4"/>
  <c r="FB42" i="4"/>
  <c r="FC42" i="4"/>
  <c r="FD42" i="4"/>
  <c r="EP43" i="4"/>
  <c r="EQ43" i="4"/>
  <c r="ER43" i="4"/>
  <c r="ES43" i="4"/>
  <c r="ET43" i="4"/>
  <c r="EU43" i="4"/>
  <c r="EV43" i="4"/>
  <c r="EW43" i="4"/>
  <c r="EX43" i="4"/>
  <c r="EY43" i="4"/>
  <c r="EZ43" i="4"/>
  <c r="FA43" i="4"/>
  <c r="FB43" i="4"/>
  <c r="FC43" i="4"/>
  <c r="FD43" i="4"/>
  <c r="EP62" i="4"/>
  <c r="EQ62" i="4"/>
  <c r="ER62" i="4"/>
  <c r="ES62" i="4"/>
  <c r="ET62" i="4"/>
  <c r="EU62" i="4"/>
  <c r="EV62" i="4"/>
  <c r="EW62" i="4"/>
  <c r="EX62" i="4"/>
  <c r="EY62" i="4"/>
  <c r="EZ62" i="4"/>
  <c r="FA62" i="4"/>
  <c r="FB62" i="4"/>
  <c r="FC62" i="4"/>
  <c r="FD62" i="4"/>
  <c r="EP63" i="4"/>
  <c r="EQ63" i="4"/>
  <c r="ER63" i="4"/>
  <c r="ES63" i="4"/>
  <c r="ET63" i="4"/>
  <c r="EU63" i="4"/>
  <c r="EV63" i="4"/>
  <c r="EW63" i="4"/>
  <c r="EX63" i="4"/>
  <c r="EY63" i="4"/>
  <c r="EZ63" i="4"/>
  <c r="FA63" i="4"/>
  <c r="FB63" i="4"/>
  <c r="FC63" i="4"/>
  <c r="FD63" i="4"/>
  <c r="EP69" i="4"/>
  <c r="EQ69" i="4"/>
  <c r="ER69" i="4"/>
  <c r="ES69" i="4"/>
  <c r="ET69" i="4"/>
  <c r="EU69" i="4"/>
  <c r="EV69" i="4"/>
  <c r="EW69" i="4"/>
  <c r="EX69" i="4"/>
  <c r="EY69" i="4"/>
  <c r="EZ69" i="4"/>
  <c r="FA69" i="4"/>
  <c r="FB69" i="4"/>
  <c r="FC69" i="4"/>
  <c r="FD69" i="4"/>
  <c r="EP70" i="4"/>
  <c r="EQ70" i="4"/>
  <c r="ER70" i="4"/>
  <c r="ES70" i="4"/>
  <c r="ET70" i="4"/>
  <c r="EU70" i="4"/>
  <c r="EV70" i="4"/>
  <c r="EW70" i="4"/>
  <c r="EX70" i="4"/>
  <c r="EY70" i="4"/>
  <c r="EZ70" i="4"/>
  <c r="FA70" i="4"/>
  <c r="FB70" i="4"/>
  <c r="FC70" i="4"/>
  <c r="FD70" i="4"/>
  <c r="EP106" i="4"/>
  <c r="EQ106" i="4"/>
  <c r="ER106" i="4"/>
  <c r="ES106" i="4"/>
  <c r="ET106" i="4"/>
  <c r="EU106" i="4"/>
  <c r="EV106" i="4"/>
  <c r="EW106" i="4"/>
  <c r="EX106" i="4"/>
  <c r="EY106" i="4"/>
  <c r="EZ106" i="4"/>
  <c r="FA106" i="4"/>
  <c r="FB106" i="4"/>
  <c r="FC106" i="4"/>
  <c r="FD106" i="4"/>
  <c r="EP107" i="4"/>
  <c r="EQ107" i="4"/>
  <c r="ER107" i="4"/>
  <c r="ES107" i="4"/>
  <c r="ET107" i="4"/>
  <c r="EU107" i="4"/>
  <c r="EV107" i="4"/>
  <c r="EW107" i="4"/>
  <c r="EX107" i="4"/>
  <c r="EY107" i="4"/>
  <c r="EZ107" i="4"/>
  <c r="FA107" i="4"/>
  <c r="FB107" i="4"/>
  <c r="FC107" i="4"/>
  <c r="FD107" i="4"/>
  <c r="EP112" i="4"/>
  <c r="EQ112" i="4"/>
  <c r="ER112" i="4"/>
  <c r="ES112" i="4"/>
  <c r="ET112" i="4"/>
  <c r="EU112" i="4"/>
  <c r="EV112" i="4"/>
  <c r="EW112" i="4"/>
  <c r="EX112" i="4"/>
  <c r="EY112" i="4"/>
  <c r="EZ112" i="4"/>
  <c r="FA112" i="4"/>
  <c r="FB112" i="4"/>
  <c r="FC112" i="4"/>
  <c r="FD112" i="4"/>
  <c r="EP113" i="4"/>
  <c r="EQ113" i="4"/>
  <c r="ER113" i="4"/>
  <c r="ES113" i="4"/>
  <c r="ET113" i="4"/>
  <c r="EU113" i="4"/>
  <c r="EV113" i="4"/>
  <c r="EW113" i="4"/>
  <c r="EX113" i="4"/>
  <c r="EY113" i="4"/>
  <c r="EZ113" i="4"/>
  <c r="FA113" i="4"/>
  <c r="FB113" i="4"/>
  <c r="FC113" i="4"/>
  <c r="FD113" i="4"/>
  <c r="EP119" i="4"/>
  <c r="EQ119" i="4"/>
  <c r="ER119" i="4"/>
  <c r="ES119" i="4"/>
  <c r="ET119" i="4"/>
  <c r="EU119" i="4"/>
  <c r="EV119" i="4"/>
  <c r="EW119" i="4"/>
  <c r="EX119" i="4"/>
  <c r="EY119" i="4"/>
  <c r="EZ119" i="4"/>
  <c r="FA119" i="4"/>
  <c r="FB119" i="4"/>
  <c r="FC119" i="4"/>
  <c r="FD119" i="4"/>
  <c r="EP120" i="4"/>
  <c r="EQ120" i="4"/>
  <c r="ER120" i="4"/>
  <c r="ES120" i="4"/>
  <c r="ET120" i="4"/>
  <c r="EU120" i="4"/>
  <c r="EV120" i="4"/>
  <c r="EW120" i="4"/>
  <c r="EX120" i="4"/>
  <c r="EY120" i="4"/>
  <c r="EZ120" i="4"/>
  <c r="FA120" i="4"/>
  <c r="FB120" i="4"/>
  <c r="FC120" i="4"/>
  <c r="FD120" i="4"/>
  <c r="EP121" i="4"/>
  <c r="EQ121" i="4"/>
  <c r="ER121" i="4"/>
  <c r="ES121" i="4"/>
  <c r="ET121" i="4"/>
  <c r="EU121" i="4"/>
  <c r="EV121" i="4"/>
  <c r="EW121" i="4"/>
  <c r="EX121" i="4"/>
  <c r="EY121" i="4"/>
  <c r="EZ121" i="4"/>
  <c r="FA121" i="4"/>
  <c r="FB121" i="4"/>
  <c r="FC121" i="4"/>
  <c r="FD121" i="4"/>
  <c r="EP123" i="4"/>
  <c r="EQ123" i="4"/>
  <c r="ER123" i="4"/>
  <c r="ES123" i="4"/>
  <c r="ET123" i="4"/>
  <c r="EU123" i="4"/>
  <c r="EV123" i="4"/>
  <c r="EW123" i="4"/>
  <c r="EX123" i="4"/>
  <c r="EY123" i="4"/>
  <c r="EZ123" i="4"/>
  <c r="FA123" i="4"/>
  <c r="FB123" i="4"/>
  <c r="FC123" i="4"/>
  <c r="FD123" i="4"/>
  <c r="EP126" i="4"/>
  <c r="EQ126" i="4"/>
  <c r="ER126" i="4"/>
  <c r="ES126" i="4"/>
  <c r="ET126" i="4"/>
  <c r="EU126" i="4"/>
  <c r="EV126" i="4"/>
  <c r="EW126" i="4"/>
  <c r="EX126" i="4"/>
  <c r="EY126" i="4"/>
  <c r="EZ126" i="4"/>
  <c r="FA126" i="4"/>
  <c r="FB126" i="4"/>
  <c r="FC126" i="4"/>
  <c r="FD126" i="4"/>
  <c r="EP128" i="4"/>
  <c r="EQ128" i="4"/>
  <c r="ER128" i="4"/>
  <c r="ES128" i="4"/>
  <c r="ET128" i="4"/>
  <c r="EU128" i="4"/>
  <c r="EV128" i="4"/>
  <c r="EW128" i="4"/>
  <c r="EX128" i="4"/>
  <c r="EY128" i="4"/>
  <c r="EZ128" i="4"/>
  <c r="FA128" i="4"/>
  <c r="FB128" i="4"/>
  <c r="FC128" i="4"/>
  <c r="FD128" i="4"/>
  <c r="EP188" i="4"/>
  <c r="EQ188" i="4"/>
  <c r="ER188" i="4"/>
  <c r="ES188" i="4"/>
  <c r="ET188" i="4"/>
  <c r="EU188" i="4"/>
  <c r="EV188" i="4"/>
  <c r="EW188" i="4"/>
  <c r="EX188" i="4"/>
  <c r="EY188" i="4"/>
  <c r="EZ188" i="4"/>
  <c r="FA188" i="4"/>
  <c r="FB188" i="4"/>
  <c r="FC188" i="4"/>
  <c r="FD188" i="4"/>
  <c r="EP189" i="4"/>
  <c r="EQ189" i="4"/>
  <c r="ER189" i="4"/>
  <c r="ES189" i="4"/>
  <c r="ET189" i="4"/>
  <c r="EU189" i="4"/>
  <c r="EV189" i="4"/>
  <c r="EW189" i="4"/>
  <c r="EX189" i="4"/>
  <c r="EY189" i="4"/>
  <c r="EZ189" i="4"/>
  <c r="FA189" i="4"/>
  <c r="FB189" i="4"/>
  <c r="FC189" i="4"/>
  <c r="FD189" i="4"/>
  <c r="EP193" i="4"/>
  <c r="EQ193" i="4"/>
  <c r="ER193" i="4"/>
  <c r="ES193" i="4"/>
  <c r="ET193" i="4"/>
  <c r="EU193" i="4"/>
  <c r="EV193" i="4"/>
  <c r="EW193" i="4"/>
  <c r="EX193" i="4"/>
  <c r="EY193" i="4"/>
  <c r="EZ193" i="4"/>
  <c r="FA193" i="4"/>
  <c r="FB193" i="4"/>
  <c r="FC193" i="4"/>
  <c r="FD193" i="4"/>
  <c r="EP194" i="4"/>
  <c r="EQ194" i="4"/>
  <c r="ER194" i="4"/>
  <c r="ES194" i="4"/>
  <c r="ET194" i="4"/>
  <c r="EU194" i="4"/>
  <c r="EV194" i="4"/>
  <c r="EW194" i="4"/>
  <c r="EX194" i="4"/>
  <c r="EY194" i="4"/>
  <c r="EZ194" i="4"/>
  <c r="FA194" i="4"/>
  <c r="FB194" i="4"/>
  <c r="FC194" i="4"/>
  <c r="FD194" i="4"/>
  <c r="EP209" i="4"/>
  <c r="EQ209" i="4"/>
  <c r="ER209" i="4"/>
  <c r="ES209" i="4"/>
  <c r="ET209" i="4"/>
  <c r="EU209" i="4"/>
  <c r="EV209" i="4"/>
  <c r="EW209" i="4"/>
  <c r="EX209" i="4"/>
  <c r="EY209" i="4"/>
  <c r="EZ209" i="4"/>
  <c r="FA209" i="4"/>
  <c r="FB209" i="4"/>
  <c r="FC209" i="4"/>
  <c r="FD209" i="4"/>
  <c r="EP216" i="4"/>
  <c r="EQ216" i="4"/>
  <c r="ER216" i="4"/>
  <c r="ES216" i="4"/>
  <c r="ET216" i="4"/>
  <c r="EU216" i="4"/>
  <c r="EV216" i="4"/>
  <c r="EW216" i="4"/>
  <c r="EX216" i="4"/>
  <c r="EY216" i="4"/>
  <c r="EZ216" i="4"/>
  <c r="FA216" i="4"/>
  <c r="FB216" i="4"/>
  <c r="FC216" i="4"/>
  <c r="FD216" i="4"/>
  <c r="EP219" i="4"/>
  <c r="EQ219" i="4"/>
  <c r="ER219" i="4"/>
  <c r="ES219" i="4"/>
  <c r="ET219" i="4"/>
  <c r="EU219" i="4"/>
  <c r="EV219" i="4"/>
  <c r="EW219" i="4"/>
  <c r="EX219" i="4"/>
  <c r="EY219" i="4"/>
  <c r="EZ219" i="4"/>
  <c r="FA219" i="4"/>
  <c r="FB219" i="4"/>
  <c r="FC219" i="4"/>
  <c r="FD219" i="4"/>
  <c r="EP221" i="4"/>
  <c r="EQ221" i="4"/>
  <c r="ER221" i="4"/>
  <c r="ES221" i="4"/>
  <c r="ET221" i="4"/>
  <c r="EU221" i="4"/>
  <c r="EV221" i="4"/>
  <c r="EW221" i="4"/>
  <c r="EX221" i="4"/>
  <c r="EY221" i="4"/>
  <c r="EZ221" i="4"/>
  <c r="FA221" i="4"/>
  <c r="FB221" i="4"/>
  <c r="FC221" i="4"/>
  <c r="FD221" i="4"/>
  <c r="EP222" i="4"/>
  <c r="EQ222" i="4"/>
  <c r="ER222" i="4"/>
  <c r="ES222" i="4"/>
  <c r="ET222" i="4"/>
  <c r="EU222" i="4"/>
  <c r="EV222" i="4"/>
  <c r="EW222" i="4"/>
  <c r="EX222" i="4"/>
  <c r="EY222" i="4"/>
  <c r="EZ222" i="4"/>
  <c r="FA222" i="4"/>
  <c r="FB222" i="4"/>
  <c r="FC222" i="4"/>
  <c r="FD222" i="4"/>
  <c r="EP237" i="4"/>
  <c r="EP236" i="4"/>
  <c r="EQ237" i="4"/>
  <c r="EQ236" i="4"/>
  <c r="ER237" i="4"/>
  <c r="ER236" i="4"/>
  <c r="ES237" i="4"/>
  <c r="ES236" i="4"/>
  <c r="ET237" i="4"/>
  <c r="ET236" i="4"/>
  <c r="EU237" i="4"/>
  <c r="EU236" i="4"/>
  <c r="EV237" i="4"/>
  <c r="EV236" i="4"/>
  <c r="EW237" i="4"/>
  <c r="EW236" i="4"/>
  <c r="EX237" i="4"/>
  <c r="EX236" i="4"/>
  <c r="EY237" i="4"/>
  <c r="EY236" i="4"/>
  <c r="EZ237" i="4"/>
  <c r="EZ236" i="4"/>
  <c r="FA237" i="4"/>
  <c r="FA236" i="4"/>
  <c r="FB237" i="4"/>
  <c r="FB236" i="4"/>
  <c r="FC237" i="4"/>
  <c r="FC236" i="4"/>
  <c r="FD237" i="4"/>
  <c r="FD236" i="4"/>
  <c r="EP238" i="4"/>
  <c r="EQ238" i="4"/>
  <c r="ER238" i="4"/>
  <c r="ES238" i="4"/>
  <c r="ET238" i="4"/>
  <c r="EU238" i="4"/>
  <c r="EV238" i="4"/>
  <c r="EW238" i="4"/>
  <c r="EX238" i="4"/>
  <c r="EY238" i="4"/>
  <c r="EZ238" i="4"/>
  <c r="FA238" i="4"/>
  <c r="FB238" i="4"/>
  <c r="FC238" i="4"/>
  <c r="FD238" i="4"/>
  <c r="EP243" i="4"/>
  <c r="EQ243" i="4"/>
  <c r="ER243" i="4"/>
  <c r="ES243" i="4"/>
  <c r="ET243" i="4"/>
  <c r="EU243" i="4"/>
  <c r="EV243" i="4"/>
  <c r="EW243" i="4"/>
  <c r="EX243" i="4"/>
  <c r="EY243" i="4"/>
  <c r="EZ243" i="4"/>
  <c r="FA243" i="4"/>
  <c r="FB243" i="4"/>
  <c r="FC243" i="4"/>
  <c r="FD243" i="4"/>
  <c r="EP244" i="4"/>
  <c r="EQ244" i="4"/>
  <c r="ER244" i="4"/>
  <c r="ES244" i="4"/>
  <c r="ET244" i="4"/>
  <c r="EU244" i="4"/>
  <c r="EV244" i="4"/>
  <c r="EW244" i="4"/>
  <c r="EX244" i="4"/>
  <c r="EY244" i="4"/>
  <c r="EZ244" i="4"/>
  <c r="FA244" i="4"/>
  <c r="FB244" i="4"/>
  <c r="FC244" i="4"/>
  <c r="FD244" i="4"/>
  <c r="EP269" i="4"/>
  <c r="EP268" i="4"/>
  <c r="EQ269" i="4"/>
  <c r="EQ268" i="4"/>
  <c r="ER269" i="4"/>
  <c r="ER268" i="4"/>
  <c r="ES269" i="4"/>
  <c r="ES268" i="4"/>
  <c r="ET269" i="4"/>
  <c r="ET268" i="4"/>
  <c r="EU269" i="4"/>
  <c r="EU268" i="4"/>
  <c r="EV269" i="4"/>
  <c r="EV268" i="4"/>
  <c r="EW269" i="4"/>
  <c r="EW268" i="4"/>
  <c r="EX269" i="4"/>
  <c r="EX268" i="4"/>
  <c r="EY269" i="4"/>
  <c r="EY268" i="4"/>
  <c r="EZ269" i="4"/>
  <c r="EZ268" i="4"/>
  <c r="FA269" i="4"/>
  <c r="FA268" i="4"/>
  <c r="FB269" i="4"/>
  <c r="FB268" i="4"/>
  <c r="FC269" i="4"/>
  <c r="FC268" i="4"/>
  <c r="FD269" i="4"/>
  <c r="FD268" i="4"/>
  <c r="EP276" i="4"/>
  <c r="EQ276" i="4"/>
  <c r="ER276" i="4"/>
  <c r="ES276" i="4"/>
  <c r="ET276" i="4"/>
  <c r="EU276" i="4"/>
  <c r="EV276" i="4"/>
  <c r="EW276" i="4"/>
  <c r="EX276" i="4"/>
  <c r="EY276" i="4"/>
  <c r="EZ276" i="4"/>
  <c r="FA276" i="4"/>
  <c r="FB276" i="4"/>
  <c r="FC276" i="4"/>
  <c r="FD276" i="4"/>
  <c r="EP277" i="4"/>
  <c r="EQ277" i="4"/>
  <c r="ER277" i="4"/>
  <c r="ES277" i="4"/>
  <c r="ET277" i="4"/>
  <c r="EU277" i="4"/>
  <c r="EV277" i="4"/>
  <c r="EW277" i="4"/>
  <c r="EX277" i="4"/>
  <c r="EY277" i="4"/>
  <c r="EZ277" i="4"/>
  <c r="FA277" i="4"/>
  <c r="FB277" i="4"/>
  <c r="FC277" i="4"/>
  <c r="FD277" i="4"/>
  <c r="EP278" i="4"/>
  <c r="EQ278" i="4"/>
  <c r="ER278" i="4"/>
  <c r="ES278" i="4"/>
  <c r="ET278" i="4"/>
  <c r="EU278" i="4"/>
  <c r="EV278" i="4"/>
  <c r="EW278" i="4"/>
  <c r="EX278" i="4"/>
  <c r="EY278" i="4"/>
  <c r="EZ278" i="4"/>
  <c r="FA278" i="4"/>
  <c r="FB278" i="4"/>
  <c r="FC278" i="4"/>
  <c r="FD278" i="4"/>
  <c r="EP281" i="4"/>
  <c r="EQ281" i="4"/>
  <c r="ER281" i="4"/>
  <c r="ES281" i="4"/>
  <c r="ET281" i="4"/>
  <c r="EU281" i="4"/>
  <c r="EV281" i="4"/>
  <c r="EW281" i="4"/>
  <c r="EX281" i="4"/>
  <c r="EY281" i="4"/>
  <c r="EZ281" i="4"/>
  <c r="FA281" i="4"/>
  <c r="FB281" i="4"/>
  <c r="FC281" i="4"/>
  <c r="FD281" i="4"/>
  <c r="EP282" i="4"/>
  <c r="EQ282" i="4"/>
  <c r="ER282" i="4"/>
  <c r="ES282" i="4"/>
  <c r="ET282" i="4"/>
  <c r="EU282" i="4"/>
  <c r="EV282" i="4"/>
  <c r="EW282" i="4"/>
  <c r="EX282" i="4"/>
  <c r="EY282" i="4"/>
  <c r="EZ282" i="4"/>
  <c r="FA282" i="4"/>
  <c r="FB282" i="4"/>
  <c r="FC282" i="4"/>
  <c r="FD282" i="4"/>
  <c r="EP287" i="4"/>
  <c r="EQ287" i="4"/>
  <c r="ER287" i="4"/>
  <c r="ES287" i="4"/>
  <c r="ET287" i="4"/>
  <c r="EU287" i="4"/>
  <c r="EV287" i="4"/>
  <c r="EW287" i="4"/>
  <c r="EX287" i="4"/>
  <c r="EY287" i="4"/>
  <c r="EZ287" i="4"/>
  <c r="FA287" i="4"/>
  <c r="FB287" i="4"/>
  <c r="FC287" i="4"/>
  <c r="FD287" i="4"/>
  <c r="EP288" i="4"/>
  <c r="EQ288" i="4"/>
  <c r="ER288" i="4"/>
  <c r="ES288" i="4"/>
  <c r="ET288" i="4"/>
  <c r="EU288" i="4"/>
  <c r="EV288" i="4"/>
  <c r="EW288" i="4"/>
  <c r="EX288" i="4"/>
  <c r="EY288" i="4"/>
  <c r="EZ288" i="4"/>
  <c r="FA288" i="4"/>
  <c r="FB288" i="4"/>
  <c r="FC288" i="4"/>
  <c r="FD288" i="4"/>
  <c r="EP291" i="4"/>
  <c r="EQ291" i="4"/>
  <c r="ER291" i="4"/>
  <c r="ES291" i="4"/>
  <c r="ET291" i="4"/>
  <c r="EU291" i="4"/>
  <c r="EV291" i="4"/>
  <c r="EW291" i="4"/>
  <c r="EX291" i="4"/>
  <c r="EY291" i="4"/>
  <c r="EZ291" i="4"/>
  <c r="FA291" i="4"/>
  <c r="FB291" i="4"/>
  <c r="FC291" i="4"/>
  <c r="FD291" i="4"/>
  <c r="EP296" i="4"/>
  <c r="EQ296" i="4"/>
  <c r="ER296" i="4"/>
  <c r="ES296" i="4"/>
  <c r="ET296" i="4"/>
  <c r="EU296" i="4"/>
  <c r="EV296" i="4"/>
  <c r="EW296" i="4"/>
  <c r="EX296" i="4"/>
  <c r="EY296" i="4"/>
  <c r="EZ296" i="4"/>
  <c r="FA296" i="4"/>
  <c r="FB296" i="4"/>
  <c r="FC296" i="4"/>
  <c r="FD296" i="4"/>
  <c r="EP297" i="4"/>
  <c r="EQ297" i="4"/>
  <c r="ER297" i="4"/>
  <c r="ES297" i="4"/>
  <c r="ET297" i="4"/>
  <c r="EU297" i="4"/>
  <c r="EV297" i="4"/>
  <c r="EW297" i="4"/>
  <c r="EX297" i="4"/>
  <c r="EY297" i="4"/>
  <c r="EZ297" i="4"/>
  <c r="FA297" i="4"/>
  <c r="FB297" i="4"/>
  <c r="FC297" i="4"/>
  <c r="FD297" i="4"/>
  <c r="EP298" i="4"/>
  <c r="EQ298" i="4"/>
  <c r="ER298" i="4"/>
  <c r="ES298" i="4"/>
  <c r="ET298" i="4"/>
  <c r="EU298" i="4"/>
  <c r="EV298" i="4"/>
  <c r="EW298" i="4"/>
  <c r="EX298" i="4"/>
  <c r="EY298" i="4"/>
  <c r="EZ298" i="4"/>
  <c r="FA298" i="4"/>
  <c r="FB298" i="4"/>
  <c r="FC298" i="4"/>
  <c r="FD298" i="4"/>
  <c r="EP299" i="4"/>
  <c r="EQ299" i="4"/>
  <c r="ER299" i="4"/>
  <c r="ES299" i="4"/>
  <c r="ET299" i="4"/>
  <c r="EU299" i="4"/>
  <c r="EV299" i="4"/>
  <c r="EW299" i="4"/>
  <c r="EX299" i="4"/>
  <c r="EY299" i="4"/>
  <c r="EZ299" i="4"/>
  <c r="FA299" i="4"/>
  <c r="FB299" i="4"/>
  <c r="FC299" i="4"/>
  <c r="FD299" i="4"/>
  <c r="EP309" i="4"/>
  <c r="EQ309" i="4"/>
  <c r="ER309" i="4"/>
  <c r="ES309" i="4"/>
  <c r="ET309" i="4"/>
  <c r="EU309" i="4"/>
  <c r="EV309" i="4"/>
  <c r="EW309" i="4"/>
  <c r="EX309" i="4"/>
  <c r="EY309" i="4"/>
  <c r="EZ309" i="4"/>
  <c r="FA309" i="4"/>
  <c r="FB309" i="4"/>
  <c r="FC309" i="4"/>
  <c r="FD309" i="4"/>
  <c r="EP311" i="4"/>
  <c r="EQ311" i="4"/>
  <c r="ER311" i="4"/>
  <c r="ES311" i="4"/>
  <c r="ET311" i="4"/>
  <c r="EU311" i="4"/>
  <c r="EV311" i="4"/>
  <c r="EW311" i="4"/>
  <c r="EX311" i="4"/>
  <c r="EY311" i="4"/>
  <c r="EZ311" i="4"/>
  <c r="FA311" i="4"/>
  <c r="FB311" i="4"/>
  <c r="FC311" i="4"/>
  <c r="FD311" i="4"/>
  <c r="EP329" i="4"/>
  <c r="EQ329" i="4"/>
  <c r="ER329" i="4"/>
  <c r="ES329" i="4"/>
  <c r="ET329" i="4"/>
  <c r="EU329" i="4"/>
  <c r="EV329" i="4"/>
  <c r="EW329" i="4"/>
  <c r="EX329" i="4"/>
  <c r="EY329" i="4"/>
  <c r="EZ329" i="4"/>
  <c r="FA329" i="4"/>
  <c r="FB329" i="4"/>
  <c r="FC329" i="4"/>
  <c r="FD329" i="4"/>
  <c r="EP345" i="4"/>
  <c r="EQ345" i="4"/>
  <c r="ER345" i="4"/>
  <c r="ES345" i="4"/>
  <c r="ET345" i="4"/>
  <c r="EU345" i="4"/>
  <c r="EV345" i="4"/>
  <c r="EW345" i="4"/>
  <c r="EX345" i="4"/>
  <c r="EY345" i="4"/>
  <c r="EZ345" i="4"/>
  <c r="FA345" i="4"/>
  <c r="FB345" i="4"/>
  <c r="FC345" i="4"/>
  <c r="FD345" i="4"/>
  <c r="EP346" i="4"/>
  <c r="EQ346" i="4"/>
  <c r="ER346" i="4"/>
  <c r="ES346" i="4"/>
  <c r="ET346" i="4"/>
  <c r="EU346" i="4"/>
  <c r="EV346" i="4"/>
  <c r="EW346" i="4"/>
  <c r="EX346" i="4"/>
  <c r="EY346" i="4"/>
  <c r="EZ346" i="4"/>
  <c r="FA346" i="4"/>
  <c r="FB346" i="4"/>
  <c r="FC346" i="4"/>
  <c r="FD346" i="4"/>
  <c r="EP353" i="4"/>
  <c r="EQ353" i="4"/>
  <c r="ER353" i="4"/>
  <c r="ES353" i="4"/>
  <c r="ET353" i="4"/>
  <c r="EU353" i="4"/>
  <c r="EV353" i="4"/>
  <c r="EW353" i="4"/>
  <c r="EX353" i="4"/>
  <c r="EY353" i="4"/>
  <c r="EZ353" i="4"/>
  <c r="FA353" i="4"/>
  <c r="FB353" i="4"/>
  <c r="FC353" i="4"/>
  <c r="FD353" i="4"/>
  <c r="EP354" i="4"/>
  <c r="EQ354" i="4"/>
  <c r="ER354" i="4"/>
  <c r="ES354" i="4"/>
  <c r="ET354" i="4"/>
  <c r="EU354" i="4"/>
  <c r="EV354" i="4"/>
  <c r="EW354" i="4"/>
  <c r="EX354" i="4"/>
  <c r="EY354" i="4"/>
  <c r="EZ354" i="4"/>
  <c r="FA354" i="4"/>
  <c r="FB354" i="4"/>
  <c r="FC354" i="4"/>
  <c r="FD354" i="4"/>
  <c r="EP355" i="4"/>
  <c r="EQ355" i="4"/>
  <c r="ER355" i="4"/>
  <c r="ES355" i="4"/>
  <c r="ET355" i="4"/>
  <c r="EU355" i="4"/>
  <c r="EV355" i="4"/>
  <c r="EW355" i="4"/>
  <c r="EX355" i="4"/>
  <c r="EY355" i="4"/>
  <c r="EZ355" i="4"/>
  <c r="FA355" i="4"/>
  <c r="FB355" i="4"/>
  <c r="FC355" i="4"/>
  <c r="FD355" i="4"/>
  <c r="EP369" i="4"/>
  <c r="EQ369" i="4"/>
  <c r="ER369" i="4"/>
  <c r="ES369" i="4"/>
  <c r="ET369" i="4"/>
  <c r="EU369" i="4"/>
  <c r="EV369" i="4"/>
  <c r="EW369" i="4"/>
  <c r="EX369" i="4"/>
  <c r="EY369" i="4"/>
  <c r="EZ369" i="4"/>
  <c r="FA369" i="4"/>
  <c r="FB369" i="4"/>
  <c r="FC369" i="4"/>
  <c r="FD369" i="4"/>
  <c r="EP385" i="4"/>
  <c r="EQ385" i="4"/>
  <c r="ER385" i="4"/>
  <c r="ES385" i="4"/>
  <c r="ET385" i="4"/>
  <c r="EU385" i="4"/>
  <c r="EV385" i="4"/>
  <c r="EW385" i="4"/>
  <c r="EX385" i="4"/>
  <c r="EY385" i="4"/>
  <c r="EZ385" i="4"/>
  <c r="FA385" i="4"/>
  <c r="FB385" i="4"/>
  <c r="FC385" i="4"/>
  <c r="FD385" i="4"/>
  <c r="EP386" i="4"/>
  <c r="EQ386" i="4"/>
  <c r="ER386" i="4"/>
  <c r="ES386" i="4"/>
  <c r="ET386" i="4"/>
  <c r="EU386" i="4"/>
  <c r="EV386" i="4"/>
  <c r="EW386" i="4"/>
  <c r="EX386" i="4"/>
  <c r="EY386" i="4"/>
  <c r="EZ386" i="4"/>
  <c r="FA386" i="4"/>
  <c r="FB386" i="4"/>
  <c r="FC386" i="4"/>
  <c r="FD386" i="4"/>
  <c r="EP387" i="4"/>
  <c r="EQ387" i="4"/>
  <c r="ER387" i="4"/>
  <c r="ES387" i="4"/>
  <c r="ET387" i="4"/>
  <c r="EU387" i="4"/>
  <c r="EV387" i="4"/>
  <c r="EW387" i="4"/>
  <c r="EX387" i="4"/>
  <c r="EY387" i="4"/>
  <c r="EZ387" i="4"/>
  <c r="FA387" i="4"/>
  <c r="FB387" i="4"/>
  <c r="FC387" i="4"/>
  <c r="FD387" i="4"/>
  <c r="EP390" i="4"/>
  <c r="EQ390" i="4"/>
  <c r="ER390" i="4"/>
  <c r="ES390" i="4"/>
  <c r="ET390" i="4"/>
  <c r="EU390" i="4"/>
  <c r="EV390" i="4"/>
  <c r="EW390" i="4"/>
  <c r="EX390" i="4"/>
  <c r="EY390" i="4"/>
  <c r="EZ390" i="4"/>
  <c r="FA390" i="4"/>
  <c r="FB390" i="4"/>
  <c r="FC390" i="4"/>
  <c r="FD390" i="4"/>
  <c r="EP391" i="4"/>
  <c r="EQ391" i="4"/>
  <c r="ER391" i="4"/>
  <c r="ES391" i="4"/>
  <c r="ET391" i="4"/>
  <c r="EU391" i="4"/>
  <c r="EV391" i="4"/>
  <c r="EW391" i="4"/>
  <c r="EX391" i="4"/>
  <c r="EY391" i="4"/>
  <c r="EZ391" i="4"/>
  <c r="FA391" i="4"/>
  <c r="FB391" i="4"/>
  <c r="FC391" i="4"/>
  <c r="FD391" i="4"/>
  <c r="EP393" i="4"/>
  <c r="EQ393" i="4"/>
  <c r="ER393" i="4"/>
  <c r="ES393" i="4"/>
  <c r="ET393" i="4"/>
  <c r="EU393" i="4"/>
  <c r="EV393" i="4"/>
  <c r="EW393" i="4"/>
  <c r="EX393" i="4"/>
  <c r="EY393" i="4"/>
  <c r="EZ393" i="4"/>
  <c r="FA393" i="4"/>
  <c r="FB393" i="4"/>
  <c r="FC393" i="4"/>
  <c r="FD393" i="4"/>
  <c r="EO393" i="4"/>
  <c r="EO391" i="4"/>
  <c r="EO390" i="4"/>
  <c r="EO386" i="4"/>
  <c r="EO385" i="4"/>
  <c r="EO369" i="4"/>
  <c r="EO355" i="4"/>
  <c r="EO354" i="4"/>
  <c r="EO353" i="4"/>
  <c r="EO346" i="4"/>
  <c r="EO345" i="4"/>
  <c r="EO329" i="4"/>
  <c r="EO311" i="4"/>
  <c r="EO309" i="4"/>
  <c r="EO299" i="4"/>
  <c r="EO298" i="4"/>
  <c r="EO297" i="4"/>
  <c r="EO296" i="4"/>
  <c r="EO291" i="4"/>
  <c r="EO288" i="4"/>
  <c r="EO287" i="4"/>
  <c r="EO282" i="4"/>
  <c r="EO281" i="4"/>
  <c r="EO278" i="4"/>
  <c r="EO277" i="4"/>
  <c r="EO276" i="4"/>
  <c r="EO269" i="4"/>
  <c r="EO268" i="4"/>
  <c r="EO244" i="4"/>
  <c r="EO243" i="4"/>
  <c r="EO238" i="4"/>
  <c r="EO237" i="4"/>
  <c r="EO236" i="4"/>
  <c r="EO222" i="4"/>
  <c r="EO221" i="4"/>
  <c r="EO219" i="4"/>
  <c r="EO216" i="4"/>
  <c r="EO209" i="4"/>
  <c r="EO194" i="4"/>
  <c r="EO193" i="4"/>
  <c r="EO189" i="4"/>
  <c r="EO188" i="4"/>
  <c r="EO128" i="4"/>
  <c r="EO126" i="4"/>
  <c r="EO123" i="4"/>
  <c r="EO121" i="4"/>
  <c r="EO120" i="4"/>
  <c r="EO119" i="4"/>
  <c r="EO113" i="4"/>
  <c r="EO112" i="4"/>
  <c r="EO107" i="4"/>
  <c r="EO106" i="4"/>
  <c r="EO70" i="4"/>
  <c r="EO69" i="4"/>
  <c r="EO63" i="4"/>
  <c r="EO62" i="4"/>
  <c r="EO43" i="4"/>
  <c r="EO42" i="4"/>
  <c r="EO38" i="4"/>
  <c r="EO37" i="4"/>
  <c r="EO28" i="4"/>
  <c r="EO27" i="4"/>
  <c r="EO26" i="4"/>
  <c r="DU3" i="4"/>
  <c r="DU2" i="4"/>
  <c r="AJ356" i="15"/>
  <c r="AJ43" i="15"/>
  <c r="DU392" i="4"/>
  <c r="DU393" i="4"/>
  <c r="BP39" i="25"/>
  <c r="BP31" i="25"/>
  <c r="BP23" i="25"/>
  <c r="BP15" i="25"/>
  <c r="BP45" i="25"/>
  <c r="BP7" i="25"/>
  <c r="BO40" i="25"/>
  <c r="BP40" i="25"/>
  <c r="BO85" i="25"/>
  <c r="BO32" i="25"/>
  <c r="BO24" i="25"/>
  <c r="BO16" i="25"/>
  <c r="BO8" i="25"/>
  <c r="BP8" i="25"/>
  <c r="BO53" i="25"/>
  <c r="BP42" i="25"/>
  <c r="BP38" i="25"/>
  <c r="BP34" i="25"/>
  <c r="BP30" i="25"/>
  <c r="BP26" i="25"/>
  <c r="BP22" i="25"/>
  <c r="BP18" i="25"/>
  <c r="BP14" i="25"/>
  <c r="BP10" i="25"/>
  <c r="BP6" i="25"/>
  <c r="BP89" i="25"/>
  <c r="BP81" i="25"/>
  <c r="BP73" i="25"/>
  <c r="BP65" i="25"/>
  <c r="BP57" i="25"/>
  <c r="BP49" i="25"/>
  <c r="BQ59" i="25"/>
  <c r="BO43" i="25"/>
  <c r="BO19" i="25"/>
  <c r="BO11" i="25"/>
  <c r="BO18" i="25"/>
  <c r="BO63" i="25"/>
  <c r="BP48" i="25"/>
  <c r="BQ85" i="25"/>
  <c r="BP82" i="25"/>
  <c r="BO39" i="25"/>
  <c r="BO84" i="25"/>
  <c r="BO31" i="25"/>
  <c r="BO76" i="25"/>
  <c r="BO23" i="25"/>
  <c r="BO15" i="25"/>
  <c r="BO7" i="25"/>
  <c r="BO52" i="25"/>
  <c r="BP88" i="25"/>
  <c r="BP80" i="25"/>
  <c r="BP72" i="25"/>
  <c r="BP64" i="25"/>
  <c r="BP56" i="25"/>
  <c r="BQ74" i="25"/>
  <c r="BQ66" i="25"/>
  <c r="BP43" i="25"/>
  <c r="BP35" i="25"/>
  <c r="BP27" i="25"/>
  <c r="BO38" i="25"/>
  <c r="BO83" i="25"/>
  <c r="BO30" i="25"/>
  <c r="BO75" i="25"/>
  <c r="BO22" i="25"/>
  <c r="BO67" i="25"/>
  <c r="BO14" i="25"/>
  <c r="BO6" i="25"/>
  <c r="BO51" i="25"/>
  <c r="BP41" i="25"/>
  <c r="BP37" i="25"/>
  <c r="BP33" i="25"/>
  <c r="BP29" i="25"/>
  <c r="BP25" i="25"/>
  <c r="BP21" i="25"/>
  <c r="BP17" i="25"/>
  <c r="BP13" i="25"/>
  <c r="BP9" i="25"/>
  <c r="BP5" i="25"/>
  <c r="BP87" i="25"/>
  <c r="BP79" i="25"/>
  <c r="BP71" i="25"/>
  <c r="BP63" i="25"/>
  <c r="BP55" i="25"/>
  <c r="BO45" i="25"/>
  <c r="BO90" i="25"/>
  <c r="BO37" i="25"/>
  <c r="BO29" i="25"/>
  <c r="BO74" i="25"/>
  <c r="BO21" i="25"/>
  <c r="BO66" i="25"/>
  <c r="BO13" i="25"/>
  <c r="BO58" i="25"/>
  <c r="BO5" i="25"/>
  <c r="BP86" i="25"/>
  <c r="BP78" i="25"/>
  <c r="BP70" i="25"/>
  <c r="BP62" i="25"/>
  <c r="BP54" i="25"/>
  <c r="BQ80" i="25"/>
  <c r="BQ56" i="25"/>
  <c r="BO26" i="25"/>
  <c r="BO71" i="25"/>
  <c r="BO44" i="25"/>
  <c r="BO36" i="25"/>
  <c r="BO28" i="25"/>
  <c r="BO20" i="25"/>
  <c r="BO12" i="25"/>
  <c r="BP12" i="25"/>
  <c r="BO57" i="25"/>
  <c r="BO4" i="25"/>
  <c r="BP44" i="25"/>
  <c r="BP36" i="25"/>
  <c r="BP32" i="25"/>
  <c r="BP28" i="25"/>
  <c r="BP24" i="25"/>
  <c r="BP20" i="25"/>
  <c r="BP16" i="25"/>
  <c r="BP4" i="25"/>
  <c r="BP85" i="25"/>
  <c r="BP77" i="25"/>
  <c r="BP69" i="25"/>
  <c r="BP61" i="25"/>
  <c r="BP53" i="25"/>
  <c r="BQ87" i="25"/>
  <c r="BQ79" i="25"/>
  <c r="BQ71" i="25"/>
  <c r="BQ63" i="25"/>
  <c r="BQ55" i="25"/>
  <c r="BQ48" i="25"/>
  <c r="BP84" i="25"/>
  <c r="BP76" i="25"/>
  <c r="BP68" i="25"/>
  <c r="BP60" i="25"/>
  <c r="BP52" i="25"/>
  <c r="BQ70" i="25"/>
  <c r="BQ62" i="25"/>
  <c r="BP3" i="25"/>
  <c r="BO35" i="25"/>
  <c r="BO27" i="25"/>
  <c r="BO72" i="25"/>
  <c r="BO42" i="25"/>
  <c r="BO34" i="25"/>
  <c r="BO79" i="25"/>
  <c r="BO10" i="25"/>
  <c r="BP19" i="25"/>
  <c r="BP11" i="25"/>
  <c r="BP83" i="25"/>
  <c r="BP75" i="25"/>
  <c r="BP67" i="25"/>
  <c r="BP59" i="25"/>
  <c r="BP51" i="25"/>
  <c r="BQ77" i="25"/>
  <c r="BQ69" i="25"/>
  <c r="BQ61" i="25"/>
  <c r="BQ53" i="25"/>
  <c r="BO41" i="25"/>
  <c r="BO86" i="25"/>
  <c r="BO33" i="25"/>
  <c r="BO25" i="25"/>
  <c r="BO17" i="25"/>
  <c r="BO62" i="25"/>
  <c r="BO9" i="25"/>
  <c r="BO54" i="25"/>
  <c r="BP90" i="25"/>
  <c r="BP74" i="25"/>
  <c r="BP66" i="25"/>
  <c r="BP58" i="25"/>
  <c r="BP50" i="25"/>
  <c r="BQ76" i="25"/>
  <c r="BQ60" i="25"/>
  <c r="BQ52" i="25"/>
  <c r="DU125" i="4"/>
  <c r="DU126" i="4"/>
  <c r="DU127" i="4"/>
  <c r="DU128" i="4"/>
  <c r="BQ84" i="25"/>
  <c r="BO80" i="25"/>
  <c r="BQ73" i="25"/>
  <c r="BO55" i="25"/>
  <c r="BO50" i="25"/>
  <c r="BQ57" i="25"/>
  <c r="BQ89" i="25"/>
  <c r="BO59" i="25"/>
  <c r="BO88" i="25"/>
  <c r="BQ75" i="25"/>
  <c r="BO77" i="25"/>
  <c r="BQ65" i="25"/>
  <c r="BQ51" i="25"/>
  <c r="BQ83" i="25"/>
  <c r="BQ78" i="25"/>
  <c r="BQ88" i="25"/>
  <c r="BO56" i="25"/>
  <c r="BO61" i="25"/>
  <c r="BO65" i="25"/>
  <c r="BQ54" i="25"/>
  <c r="BQ86" i="25"/>
  <c r="BO73" i="25"/>
  <c r="BQ64" i="25"/>
  <c r="BQ50" i="25"/>
  <c r="BQ82" i="25"/>
  <c r="BO60" i="25"/>
  <c r="BO70" i="25"/>
  <c r="BO82" i="25"/>
  <c r="BO78" i="25"/>
  <c r="BQ49" i="25"/>
  <c r="BQ81" i="25"/>
  <c r="BO64" i="25"/>
  <c r="BQ67" i="25"/>
  <c r="BO69" i="25"/>
  <c r="BO89" i="25"/>
  <c r="BO87" i="25"/>
  <c r="BO49" i="25"/>
  <c r="BO81" i="25"/>
  <c r="BQ72" i="25"/>
  <c r="BQ58" i="25"/>
  <c r="BQ90" i="25"/>
  <c r="BO68" i="25"/>
  <c r="BQ68" i="25"/>
  <c r="DU4" i="4"/>
  <c r="DU5" i="4"/>
  <c r="DU6" i="4"/>
  <c r="DU7" i="4"/>
  <c r="DU8" i="4"/>
  <c r="DU9" i="4"/>
  <c r="DU10" i="4"/>
  <c r="DU11" i="4"/>
  <c r="DU12" i="4"/>
  <c r="DU13" i="4"/>
  <c r="DU14" i="4"/>
  <c r="DU15" i="4"/>
  <c r="DU16" i="4"/>
  <c r="DU17" i="4"/>
  <c r="DU18" i="4"/>
  <c r="DU19" i="4"/>
  <c r="DU20" i="4"/>
  <c r="DU21" i="4"/>
  <c r="DU22" i="4"/>
  <c r="DU23" i="4"/>
  <c r="DU24" i="4"/>
  <c r="DU25" i="4"/>
  <c r="DU26" i="4"/>
  <c r="DU27" i="4"/>
  <c r="DU28" i="4"/>
  <c r="DU29" i="4"/>
  <c r="DU30" i="4"/>
  <c r="DU31" i="4"/>
  <c r="DU32" i="4"/>
  <c r="DU33" i="4"/>
  <c r="DU34" i="4"/>
  <c r="DU35" i="4"/>
  <c r="DU36" i="4"/>
  <c r="DU37" i="4"/>
  <c r="DU38" i="4"/>
  <c r="DU39" i="4"/>
  <c r="DU40" i="4"/>
  <c r="DU41" i="4"/>
  <c r="DU42" i="4"/>
  <c r="DU43" i="4"/>
  <c r="DU44" i="4"/>
  <c r="DU45" i="4"/>
  <c r="DU46" i="4"/>
  <c r="DU47" i="4"/>
  <c r="DU48" i="4"/>
  <c r="DU49" i="4"/>
  <c r="DU50" i="4"/>
  <c r="DU51" i="4"/>
  <c r="DU52" i="4"/>
  <c r="DU53" i="4"/>
  <c r="DU54" i="4"/>
  <c r="DU55" i="4"/>
  <c r="DU56" i="4"/>
  <c r="DU57" i="4"/>
  <c r="DU58" i="4"/>
  <c r="DU59" i="4"/>
  <c r="DU60" i="4"/>
  <c r="DU61" i="4"/>
  <c r="DU62" i="4"/>
  <c r="DU63" i="4"/>
  <c r="DU64" i="4"/>
  <c r="DU65" i="4"/>
  <c r="DU66" i="4"/>
  <c r="DU67" i="4"/>
  <c r="DU68" i="4"/>
  <c r="DU69" i="4"/>
  <c r="DU70" i="4"/>
  <c r="DU71" i="4"/>
  <c r="DU72" i="4"/>
  <c r="DU73" i="4"/>
  <c r="DU74" i="4"/>
  <c r="DU75" i="4"/>
  <c r="DU76" i="4"/>
  <c r="DU77" i="4"/>
  <c r="DU78" i="4"/>
  <c r="DU79" i="4"/>
  <c r="DU80" i="4"/>
  <c r="DU81" i="4"/>
  <c r="DU82" i="4"/>
  <c r="DU83" i="4"/>
  <c r="DU84" i="4"/>
  <c r="DU85" i="4"/>
  <c r="DU86" i="4"/>
  <c r="DU87" i="4"/>
  <c r="DU88" i="4"/>
  <c r="DU89" i="4"/>
  <c r="DU90" i="4"/>
  <c r="DU91" i="4"/>
  <c r="DU92" i="4"/>
  <c r="DU93" i="4"/>
  <c r="DU94" i="4"/>
  <c r="DU95" i="4"/>
  <c r="DU96" i="4"/>
  <c r="DU97" i="4"/>
  <c r="DU98" i="4"/>
  <c r="DU99" i="4"/>
  <c r="DU100" i="4"/>
  <c r="DU101" i="4"/>
  <c r="DU102" i="4"/>
  <c r="DU103" i="4"/>
  <c r="DU104" i="4"/>
  <c r="DU105" i="4"/>
  <c r="DU106" i="4"/>
  <c r="DU107" i="4"/>
  <c r="DU108" i="4"/>
  <c r="DU109" i="4"/>
  <c r="DU110" i="4"/>
  <c r="DU111" i="4"/>
  <c r="DU112" i="4"/>
  <c r="DU113" i="4"/>
  <c r="DU114" i="4"/>
  <c r="DU115" i="4"/>
  <c r="DU116" i="4"/>
  <c r="DU117" i="4"/>
  <c r="DU118" i="4"/>
  <c r="DU119" i="4"/>
  <c r="DU120" i="4"/>
  <c r="DU121" i="4"/>
  <c r="DV121" i="4"/>
  <c r="DU122" i="4"/>
  <c r="DU123" i="4"/>
  <c r="DU124" i="4"/>
  <c r="DU129" i="4"/>
  <c r="DU130" i="4"/>
  <c r="DU131" i="4"/>
  <c r="DU132" i="4"/>
  <c r="DU133" i="4"/>
  <c r="DU134" i="4"/>
  <c r="DU135" i="4"/>
  <c r="DU136" i="4"/>
  <c r="DU137" i="4"/>
  <c r="DU138" i="4"/>
  <c r="DU139" i="4"/>
  <c r="DU140" i="4"/>
  <c r="DU141" i="4"/>
  <c r="DU142" i="4"/>
  <c r="DU143" i="4"/>
  <c r="DU144" i="4"/>
  <c r="DU145" i="4"/>
  <c r="DU146" i="4"/>
  <c r="DU147" i="4"/>
  <c r="DU148" i="4"/>
  <c r="DU149" i="4"/>
  <c r="DU150" i="4"/>
  <c r="DU151" i="4"/>
  <c r="DU152" i="4"/>
  <c r="DU153" i="4"/>
  <c r="DU154" i="4"/>
  <c r="DU155" i="4"/>
  <c r="DU156" i="4"/>
  <c r="DU157" i="4"/>
  <c r="DU158" i="4"/>
  <c r="DU159" i="4"/>
  <c r="DU160" i="4"/>
  <c r="DU161" i="4"/>
  <c r="DU162" i="4"/>
  <c r="DU163" i="4"/>
  <c r="DU164" i="4"/>
  <c r="DU165" i="4"/>
  <c r="DU166" i="4"/>
  <c r="DU167" i="4"/>
  <c r="DU168" i="4"/>
  <c r="DU169" i="4"/>
  <c r="DU170" i="4"/>
  <c r="DU171" i="4"/>
  <c r="DU172" i="4"/>
  <c r="DU173" i="4"/>
  <c r="DU174" i="4"/>
  <c r="DU175" i="4"/>
  <c r="DU176" i="4"/>
  <c r="DU177" i="4"/>
  <c r="DU178" i="4"/>
  <c r="DU179" i="4"/>
  <c r="DU180" i="4"/>
  <c r="DU181" i="4"/>
  <c r="DU182" i="4"/>
  <c r="DU183" i="4"/>
  <c r="DU184" i="4"/>
  <c r="DU185" i="4"/>
  <c r="DU186" i="4"/>
  <c r="DU187" i="4"/>
  <c r="DU188" i="4"/>
  <c r="DU189" i="4"/>
  <c r="DU190" i="4"/>
  <c r="DU191" i="4"/>
  <c r="DU192" i="4"/>
  <c r="DU193" i="4"/>
  <c r="DU194" i="4"/>
  <c r="DU195" i="4"/>
  <c r="DU196" i="4"/>
  <c r="DU197" i="4"/>
  <c r="DU198" i="4"/>
  <c r="DU199" i="4"/>
  <c r="DU200" i="4"/>
  <c r="DU201" i="4"/>
  <c r="DU202" i="4"/>
  <c r="DU203" i="4"/>
  <c r="DU204" i="4"/>
  <c r="DU205" i="4"/>
  <c r="DU206" i="4"/>
  <c r="DU207" i="4"/>
  <c r="DU208" i="4"/>
  <c r="DU209" i="4"/>
  <c r="DU210" i="4"/>
  <c r="DU211" i="4"/>
  <c r="DU212" i="4"/>
  <c r="DU213" i="4"/>
  <c r="DU214" i="4"/>
  <c r="DU215" i="4"/>
  <c r="DU216" i="4"/>
  <c r="DU217" i="4"/>
  <c r="DU218" i="4"/>
  <c r="DU219" i="4"/>
  <c r="DU220" i="4"/>
  <c r="DU221" i="4"/>
  <c r="DU222" i="4"/>
  <c r="DU223" i="4"/>
  <c r="DU224" i="4"/>
  <c r="DW222" i="4"/>
  <c r="DU225" i="4"/>
  <c r="DU226" i="4"/>
  <c r="DU227" i="4"/>
  <c r="DU228" i="4"/>
  <c r="DU229" i="4"/>
  <c r="DU230" i="4"/>
  <c r="DU231" i="4"/>
  <c r="DU232" i="4"/>
  <c r="DU233" i="4"/>
  <c r="DU234" i="4"/>
  <c r="DU235" i="4"/>
  <c r="DU236" i="4"/>
  <c r="DU237" i="4"/>
  <c r="DU238" i="4"/>
  <c r="DU239" i="4"/>
  <c r="DU240" i="4"/>
  <c r="DW238" i="4"/>
  <c r="DU241" i="4"/>
  <c r="DU242" i="4"/>
  <c r="DU243" i="4"/>
  <c r="DU244" i="4"/>
  <c r="DU245" i="4"/>
  <c r="DU246" i="4"/>
  <c r="DU247" i="4"/>
  <c r="DU248" i="4"/>
  <c r="DU249" i="4"/>
  <c r="DU250" i="4"/>
  <c r="DU251" i="4"/>
  <c r="DU252" i="4"/>
  <c r="DU253" i="4"/>
  <c r="DU254" i="4"/>
  <c r="DU255" i="4"/>
  <c r="DU256" i="4"/>
  <c r="DU257" i="4"/>
  <c r="DU258" i="4"/>
  <c r="DU259" i="4"/>
  <c r="DU260" i="4"/>
  <c r="DU261" i="4"/>
  <c r="DU262" i="4"/>
  <c r="DU263" i="4"/>
  <c r="DU264" i="4"/>
  <c r="DU265" i="4"/>
  <c r="DU266" i="4"/>
  <c r="DU267" i="4"/>
  <c r="DU268" i="4"/>
  <c r="DU269" i="4"/>
  <c r="DU270" i="4"/>
  <c r="DU271" i="4"/>
  <c r="DU272" i="4"/>
  <c r="DU273" i="4"/>
  <c r="DU274" i="4"/>
  <c r="DU275" i="4"/>
  <c r="DU276" i="4"/>
  <c r="DU277" i="4"/>
  <c r="DU278" i="4"/>
  <c r="DU279" i="4"/>
  <c r="DU280" i="4"/>
  <c r="DW278" i="4"/>
  <c r="DU281" i="4"/>
  <c r="DU282" i="4"/>
  <c r="DU283" i="4"/>
  <c r="DU284" i="4"/>
  <c r="DU285" i="4"/>
  <c r="DU286" i="4"/>
  <c r="DU287" i="4"/>
  <c r="DU288" i="4"/>
  <c r="DU289" i="4"/>
  <c r="DU290" i="4"/>
  <c r="DU291" i="4"/>
  <c r="DU292" i="4"/>
  <c r="DU293" i="4"/>
  <c r="DU294" i="4"/>
  <c r="DU295" i="4"/>
  <c r="DU296" i="4"/>
  <c r="DU297" i="4"/>
  <c r="DU298" i="4"/>
  <c r="DU299" i="4"/>
  <c r="DW297" i="4"/>
  <c r="DU300" i="4"/>
  <c r="DU301" i="4"/>
  <c r="DW299" i="4"/>
  <c r="DU302" i="4"/>
  <c r="DU303" i="4"/>
  <c r="DU304" i="4"/>
  <c r="DU305" i="4"/>
  <c r="DU306" i="4"/>
  <c r="DU307" i="4"/>
  <c r="DU308" i="4"/>
  <c r="DU309" i="4"/>
  <c r="DU310" i="4"/>
  <c r="DU311" i="4"/>
  <c r="DU312" i="4"/>
  <c r="DU313" i="4"/>
  <c r="DU314" i="4"/>
  <c r="DU315" i="4"/>
  <c r="DU316" i="4"/>
  <c r="DU317" i="4"/>
  <c r="DU318" i="4"/>
  <c r="DU319" i="4"/>
  <c r="DU320" i="4"/>
  <c r="DU321" i="4"/>
  <c r="DU322" i="4"/>
  <c r="DU323" i="4"/>
  <c r="DU324" i="4"/>
  <c r="DU325" i="4"/>
  <c r="DU326" i="4"/>
  <c r="DU327" i="4"/>
  <c r="DU328" i="4"/>
  <c r="DU329" i="4"/>
  <c r="DU330" i="4"/>
  <c r="DU331" i="4"/>
  <c r="DU332" i="4"/>
  <c r="DU333" i="4"/>
  <c r="DU334" i="4"/>
  <c r="DU335" i="4"/>
  <c r="DU336" i="4"/>
  <c r="DU337" i="4"/>
  <c r="DU338" i="4"/>
  <c r="DU339" i="4"/>
  <c r="DU340" i="4"/>
  <c r="DU341" i="4"/>
  <c r="DU342" i="4"/>
  <c r="DU343" i="4"/>
  <c r="DU344" i="4"/>
  <c r="DU345" i="4"/>
  <c r="DU346" i="4"/>
  <c r="DU347" i="4"/>
  <c r="DU348" i="4"/>
  <c r="DU349" i="4"/>
  <c r="DU350" i="4"/>
  <c r="DU351" i="4"/>
  <c r="DU352" i="4"/>
  <c r="DU353" i="4"/>
  <c r="DU354" i="4"/>
  <c r="DU355" i="4"/>
  <c r="DU356" i="4"/>
  <c r="DU357" i="4"/>
  <c r="DW355" i="4"/>
  <c r="DU358" i="4"/>
  <c r="DU359" i="4"/>
  <c r="DU360" i="4"/>
  <c r="DU361" i="4"/>
  <c r="DU362" i="4"/>
  <c r="DU363" i="4"/>
  <c r="DU364" i="4"/>
  <c r="DU365" i="4"/>
  <c r="DU366" i="4"/>
  <c r="DU367" i="4"/>
  <c r="DU368" i="4"/>
  <c r="DU369" i="4"/>
  <c r="DU370" i="4"/>
  <c r="DU371" i="4"/>
  <c r="DU372" i="4"/>
  <c r="DU373" i="4"/>
  <c r="DU374" i="4"/>
  <c r="DU375" i="4"/>
  <c r="DU376" i="4"/>
  <c r="DU377" i="4"/>
  <c r="DU378" i="4"/>
  <c r="DU379" i="4"/>
  <c r="DU380" i="4"/>
  <c r="DU381" i="4"/>
  <c r="DU382" i="4"/>
  <c r="DU383" i="4"/>
  <c r="DU384" i="4"/>
  <c r="DU385" i="4"/>
  <c r="DU386" i="4"/>
  <c r="DU387" i="4"/>
  <c r="DU388" i="4"/>
  <c r="DU389" i="4"/>
  <c r="DW387" i="4"/>
  <c r="DU390" i="4"/>
  <c r="DU391" i="4"/>
  <c r="DW121" i="4"/>
  <c r="DV222" i="4"/>
  <c r="DW391" i="4"/>
  <c r="DW298" i="4"/>
  <c r="DW28" i="4"/>
  <c r="DW221" i="4"/>
  <c r="DW123" i="4"/>
  <c r="DW128" i="4"/>
  <c r="DW219" i="4"/>
  <c r="DW309" i="4"/>
  <c r="DW312" i="4"/>
  <c r="DW277" i="4"/>
  <c r="DW393" i="4"/>
  <c r="DW291" i="4"/>
  <c r="DW282" i="4"/>
  <c r="DW216" i="4"/>
  <c r="DW126" i="4"/>
  <c r="DW120" i="4"/>
  <c r="DW113" i="4"/>
  <c r="DW70" i="4"/>
  <c r="DW386" i="4"/>
  <c r="DW194" i="4"/>
  <c r="DW269" i="4"/>
  <c r="DW107" i="4"/>
  <c r="DW63" i="4"/>
  <c r="DW38" i="4"/>
  <c r="DW369" i="4"/>
  <c r="DW354" i="4"/>
  <c r="DW346" i="4"/>
  <c r="DW296" i="4"/>
  <c r="DW288" i="4"/>
  <c r="DW209" i="4"/>
  <c r="DW43" i="4"/>
  <c r="DW329" i="4"/>
  <c r="DW244" i="4"/>
  <c r="DW237" i="4"/>
  <c r="DW189" i="4"/>
  <c r="DW27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<sst xmlns="http://schemas.openxmlformats.org/spreadsheetml/2006/main" count="5786" uniqueCount="356">
  <si>
    <t>Eifel</t>
  </si>
  <si>
    <t>SiteName</t>
  </si>
  <si>
    <t>Lake Xinias</t>
  </si>
  <si>
    <t>Cova de les Malladetes</t>
  </si>
  <si>
    <t>Megali Limni</t>
  </si>
  <si>
    <t>Ioannina</t>
  </si>
  <si>
    <t>Lake Iznik</t>
  </si>
  <si>
    <t>Lago Grande di Monticchio</t>
  </si>
  <si>
    <t>Torrecilla de Valmadrid</t>
  </si>
  <si>
    <t>Valle di Castiglione</t>
  </si>
  <si>
    <t>Lake Estanya</t>
  </si>
  <si>
    <t>Stracciacappa</t>
  </si>
  <si>
    <t>Banyoles</t>
  </si>
  <si>
    <t>Lago di Monterosi</t>
  </si>
  <si>
    <t>Lago Vico</t>
  </si>
  <si>
    <t>Lagaccione</t>
  </si>
  <si>
    <t>Straldzha</t>
  </si>
  <si>
    <t>Freychinede</t>
  </si>
  <si>
    <t>Dziguta</t>
  </si>
  <si>
    <t>Lourdes</t>
  </si>
  <si>
    <t>Tourbiere de l'Estarres</t>
  </si>
  <si>
    <t>Pian del Lago</t>
  </si>
  <si>
    <t>Lac du Bouchet B5</t>
  </si>
  <si>
    <t>Lago della Costa</t>
  </si>
  <si>
    <t>Orgiano</t>
  </si>
  <si>
    <t>Venice</t>
  </si>
  <si>
    <t>Azzano Decimo</t>
  </si>
  <si>
    <t>Rio Doidis</t>
  </si>
  <si>
    <t>Lake Sfanta Anna</t>
  </si>
  <si>
    <t>Travesio</t>
  </si>
  <si>
    <t>Billerio</t>
  </si>
  <si>
    <t>Orvenco</t>
  </si>
  <si>
    <t>Feher Lake</t>
  </si>
  <si>
    <t>Kokad</t>
  </si>
  <si>
    <t>La Grande Pile</t>
  </si>
  <si>
    <t>Furamoos</t>
  </si>
  <si>
    <t>Bergsee</t>
  </si>
  <si>
    <t>Pilsensee</t>
  </si>
  <si>
    <t>Nagymohos</t>
  </si>
  <si>
    <t>La Grotte Walou</t>
  </si>
  <si>
    <t>Kersdorf-Briesen</t>
  </si>
  <si>
    <t>Mickunai</t>
  </si>
  <si>
    <t>Type</t>
  </si>
  <si>
    <t>Lake</t>
  </si>
  <si>
    <t>Cave</t>
  </si>
  <si>
    <t>Peat Bog</t>
  </si>
  <si>
    <t>Colluvium</t>
  </si>
  <si>
    <t>Alluvial Fan</t>
  </si>
  <si>
    <t>Elevation</t>
  </si>
  <si>
    <t>SiteNumber</t>
  </si>
  <si>
    <t>Reference</t>
  </si>
  <si>
    <t>Bottema 1979</t>
  </si>
  <si>
    <t>Dupré Ollivier 1988</t>
  </si>
  <si>
    <t>Carrión &amp; Dupré-Olivier 1996</t>
  </si>
  <si>
    <t>Miebach et al 2016</t>
  </si>
  <si>
    <t>Giardini 2007</t>
  </si>
  <si>
    <t>Pérez-Obiol &amp; Julia 1994</t>
  </si>
  <si>
    <t>Bonatti 1970</t>
  </si>
  <si>
    <t>Magri &amp; Sadori 1999</t>
  </si>
  <si>
    <t>Magri 1999</t>
  </si>
  <si>
    <t>Reille  &amp; Andrieu 1995</t>
  </si>
  <si>
    <t>Paganelli 1996</t>
  </si>
  <si>
    <t>de Beaulieu &amp; Reille 1984</t>
  </si>
  <si>
    <t>Küster 1995</t>
  </si>
  <si>
    <t>Magyari et al 1999</t>
  </si>
  <si>
    <t>Damblon 2011</t>
  </si>
  <si>
    <t>Strahl 2005</t>
  </si>
  <si>
    <t>Satkunas &amp; Grigiene 2012</t>
  </si>
  <si>
    <t>Source</t>
  </si>
  <si>
    <t>EPD (E#976)</t>
  </si>
  <si>
    <t>Publication</t>
  </si>
  <si>
    <t>EPD (E#469)</t>
  </si>
  <si>
    <t>EPD (E#470)</t>
  </si>
  <si>
    <t>ACER</t>
  </si>
  <si>
    <t>EPD (E#714)</t>
  </si>
  <si>
    <t>EPD (E#932)</t>
  </si>
  <si>
    <t>EPD (E#931)</t>
  </si>
  <si>
    <t>Data Type</t>
  </si>
  <si>
    <t>Raw Count</t>
  </si>
  <si>
    <t>Digitised</t>
  </si>
  <si>
    <t>Age Cal BP</t>
  </si>
  <si>
    <t>Abies</t>
  </si>
  <si>
    <t>Acacia</t>
  </si>
  <si>
    <t>Acer</t>
  </si>
  <si>
    <t>Allium</t>
  </si>
  <si>
    <t>Alnus</t>
  </si>
  <si>
    <t>Alnus fruticosa</t>
  </si>
  <si>
    <t>Alnus glutinosa type</t>
  </si>
  <si>
    <t>Apiaceae</t>
  </si>
  <si>
    <t>Arbutus</t>
  </si>
  <si>
    <t>Armeria</t>
  </si>
  <si>
    <t>Artemisia</t>
  </si>
  <si>
    <t>Asteraceae</t>
  </si>
  <si>
    <t>Asteraceae (Asteroideae)</t>
  </si>
  <si>
    <t>Asteraceae (Cichorioideae)</t>
  </si>
  <si>
    <t>Asteroideae</t>
  </si>
  <si>
    <t>Betula</t>
  </si>
  <si>
    <t>Betula alba</t>
  </si>
  <si>
    <t>Betula nana</t>
  </si>
  <si>
    <t>Boraginaceae</t>
  </si>
  <si>
    <t>Brassicaceae</t>
  </si>
  <si>
    <t>Buxus</t>
  </si>
  <si>
    <t>Calluna</t>
  </si>
  <si>
    <t>Campanulaceae</t>
  </si>
  <si>
    <t>Cannabis</t>
  </si>
  <si>
    <t>Carpinus</t>
  </si>
  <si>
    <t>Caryophyllaceae</t>
  </si>
  <si>
    <t>Castanea</t>
  </si>
  <si>
    <t>Cedrus</t>
  </si>
  <si>
    <t>Centaurea</t>
  </si>
  <si>
    <t>Ceratonia</t>
  </si>
  <si>
    <t>Chenopodiaceae</t>
  </si>
  <si>
    <t>Cichorioideae</t>
  </si>
  <si>
    <t>Cistus</t>
  </si>
  <si>
    <t>Compositae</t>
  </si>
  <si>
    <t>Convolvulaceae</t>
  </si>
  <si>
    <t>Cornus</t>
  </si>
  <si>
    <t>Corylus</t>
  </si>
  <si>
    <t>Crassulaceae</t>
  </si>
  <si>
    <t>Cyperaceae</t>
  </si>
  <si>
    <t>Dipsacaceae</t>
  </si>
  <si>
    <t>Dryas</t>
  </si>
  <si>
    <t>Empetrum</t>
  </si>
  <si>
    <t>Ephedra</t>
  </si>
  <si>
    <t>Ephedra fragilis</t>
  </si>
  <si>
    <t>Ericaceae</t>
  </si>
  <si>
    <t>Euonymus</t>
  </si>
  <si>
    <t>Euphorbiaceae</t>
  </si>
  <si>
    <t>Fagus</t>
  </si>
  <si>
    <t>Frangula</t>
  </si>
  <si>
    <t>Fraxinus</t>
  </si>
  <si>
    <t>Fraxinus excelsior</t>
  </si>
  <si>
    <t>Fraxinus ornus</t>
  </si>
  <si>
    <t>Gentianaceae</t>
  </si>
  <si>
    <t>Geraniaceae</t>
  </si>
  <si>
    <t>Hedera</t>
  </si>
  <si>
    <t>Helianthemum</t>
  </si>
  <si>
    <t>Hippophae</t>
  </si>
  <si>
    <t>Ilex</t>
  </si>
  <si>
    <t>Iridaceae</t>
  </si>
  <si>
    <t>Juglans</t>
  </si>
  <si>
    <t>Juniperus</t>
  </si>
  <si>
    <t>Lamiaceae</t>
  </si>
  <si>
    <t>Larix</t>
  </si>
  <si>
    <t>Liliaceae</t>
  </si>
  <si>
    <t>Linaria</t>
  </si>
  <si>
    <t>Lonicera</t>
  </si>
  <si>
    <t>Myrica</t>
  </si>
  <si>
    <t>Myrtus</t>
  </si>
  <si>
    <t>Nitraria</t>
  </si>
  <si>
    <t>Olea</t>
  </si>
  <si>
    <t>Onagraceae</t>
  </si>
  <si>
    <t>Ostrya/Carpinus orientalis</t>
  </si>
  <si>
    <t>Papaveraceae</t>
  </si>
  <si>
    <t>Pedicularis</t>
  </si>
  <si>
    <t>Phillyrea</t>
  </si>
  <si>
    <t>Picea</t>
  </si>
  <si>
    <t>Pinus</t>
  </si>
  <si>
    <t>Pistacia</t>
  </si>
  <si>
    <t>Plantago</t>
  </si>
  <si>
    <t>Platanus</t>
  </si>
  <si>
    <t>Plumbaginaceae</t>
  </si>
  <si>
    <t>Poaceae</t>
  </si>
  <si>
    <t>Polemonium</t>
  </si>
  <si>
    <t>Polygonaceae</t>
  </si>
  <si>
    <t>Polygonum</t>
  </si>
  <si>
    <t>Populus</t>
  </si>
  <si>
    <t>Pterocarya</t>
  </si>
  <si>
    <t>Ranunculaceae</t>
  </si>
  <si>
    <t>Ranunculus</t>
  </si>
  <si>
    <t>Rhamnus</t>
  </si>
  <si>
    <t>Rhododendron</t>
  </si>
  <si>
    <t>Rhus</t>
  </si>
  <si>
    <t>Rosaceae</t>
  </si>
  <si>
    <t>Rubiaceae</t>
  </si>
  <si>
    <t>Rubus</t>
  </si>
  <si>
    <t>Rubus chamaemorus</t>
  </si>
  <si>
    <t>Rumex</t>
  </si>
  <si>
    <t>Rutaceae</t>
  </si>
  <si>
    <t>Salix</t>
  </si>
  <si>
    <t>Sambucus</t>
  </si>
  <si>
    <t>Sanguisorba</t>
  </si>
  <si>
    <t>Saxifraga</t>
  </si>
  <si>
    <t>Saxifragaceae</t>
  </si>
  <si>
    <t>Scrophulariaceae</t>
  </si>
  <si>
    <t>Tamaricaceae</t>
  </si>
  <si>
    <t>Taxus</t>
  </si>
  <si>
    <t>Thalictrum</t>
  </si>
  <si>
    <t>Tilia</t>
  </si>
  <si>
    <t>Ulmus</t>
  </si>
  <si>
    <t>Urtica</t>
  </si>
  <si>
    <t>Vaccinium</t>
  </si>
  <si>
    <t>Valerianaceae</t>
  </si>
  <si>
    <t>Viburnum</t>
  </si>
  <si>
    <t>Vitis</t>
  </si>
  <si>
    <t>Zizyphus</t>
  </si>
  <si>
    <t>Lesvos ML01 Megali Limni</t>
  </si>
  <si>
    <t>Dziguta Core 1</t>
  </si>
  <si>
    <t>Tourbiere de lEstarres</t>
  </si>
  <si>
    <t>Lac Du Bouchet</t>
  </si>
  <si>
    <t>Feher-to</t>
  </si>
  <si>
    <t>Nagymohos Pleistocene</t>
  </si>
  <si>
    <t>Navarrés</t>
  </si>
  <si>
    <t>Navarres-1</t>
  </si>
  <si>
    <t>Navarres-2</t>
  </si>
  <si>
    <t>Rw Count</t>
  </si>
  <si>
    <t>Lake Ohrid</t>
  </si>
  <si>
    <t>Mire Straldzha</t>
  </si>
  <si>
    <t>EPD (E#209)</t>
  </si>
  <si>
    <t>Margari et al, 2009</t>
  </si>
  <si>
    <t>Tzedakis et al, 2004</t>
  </si>
  <si>
    <t>Watts et al, 1996</t>
  </si>
  <si>
    <t>Tonkov et al,, 2014</t>
  </si>
  <si>
    <t>Sadori et al,, 2016</t>
  </si>
  <si>
    <t>Valero-Garces et al, 2004</t>
  </si>
  <si>
    <t>Follieri et al, 1989</t>
  </si>
  <si>
    <t>Vegas-Villarubia et al, 2013</t>
  </si>
  <si>
    <t>Jalut et al, 1992</t>
  </si>
  <si>
    <t>Arslanov et al, 2007</t>
  </si>
  <si>
    <t>Jalut et al, 1988</t>
  </si>
  <si>
    <t>Guido et al, 2020</t>
  </si>
  <si>
    <t>Kaltenrieder et al, 2009</t>
  </si>
  <si>
    <t>Miola et al, 2006</t>
  </si>
  <si>
    <t>Pini et al, 2009</t>
  </si>
  <si>
    <t>Monegato et al, 2007</t>
  </si>
  <si>
    <t>Magyari et al, 2014</t>
  </si>
  <si>
    <t>Magyari et al, 2019</t>
  </si>
  <si>
    <t>Kern et al,, 2021</t>
  </si>
  <si>
    <t>Duprat-Oualid et al, 2017</t>
  </si>
  <si>
    <t>Sirocko et al,, 2016</t>
  </si>
  <si>
    <t>Latitude</t>
  </si>
  <si>
    <t>Longitude</t>
  </si>
  <si>
    <t>TANN_Modern (°C)</t>
  </si>
  <si>
    <t>PANN_Modern (mm)</t>
  </si>
  <si>
    <t>Country/Ocean</t>
  </si>
  <si>
    <t>Greece</t>
  </si>
  <si>
    <t>Spain</t>
  </si>
  <si>
    <t>Turkey</t>
  </si>
  <si>
    <t>Italy</t>
  </si>
  <si>
    <t>Bulgaria</t>
  </si>
  <si>
    <t>France</t>
  </si>
  <si>
    <t>Georgia</t>
  </si>
  <si>
    <t>Romania</t>
  </si>
  <si>
    <t>Hungary</t>
  </si>
  <si>
    <t>Germany</t>
  </si>
  <si>
    <t>Belgium</t>
  </si>
  <si>
    <t>Lithuania</t>
  </si>
  <si>
    <t>Albania/North Macedonia</t>
  </si>
  <si>
    <t>P_01</t>
  </si>
  <si>
    <t>P_02</t>
  </si>
  <si>
    <t>P_06</t>
  </si>
  <si>
    <t>P_07</t>
  </si>
  <si>
    <t>P_08</t>
  </si>
  <si>
    <t>P_12</t>
  </si>
  <si>
    <t>T_01</t>
  </si>
  <si>
    <t>T_02</t>
  </si>
  <si>
    <t>T_06</t>
  </si>
  <si>
    <t>T_07</t>
  </si>
  <si>
    <t>T_08</t>
  </si>
  <si>
    <t>T_12</t>
  </si>
  <si>
    <t>Mire Straldzha_Kupena-3</t>
  </si>
  <si>
    <t>WTFO</t>
  </si>
  <si>
    <t>TEFO</t>
  </si>
  <si>
    <t>BOFO</t>
  </si>
  <si>
    <t>SAVA</t>
  </si>
  <si>
    <t>STEP</t>
  </si>
  <si>
    <t>DESE</t>
  </si>
  <si>
    <t>TUND</t>
  </si>
  <si>
    <t>Pinus subgen, Diploxylon</t>
  </si>
  <si>
    <t>Pinus subgen, Haploxylon</t>
  </si>
  <si>
    <t>Megabiome (Best.num)</t>
  </si>
  <si>
    <t>Megabiome (Best)</t>
  </si>
  <si>
    <t>Biome (best)</t>
  </si>
  <si>
    <t>Megabiome (Best.num)/site 19-26 kyrs</t>
  </si>
  <si>
    <t>Megabiome (Best.num)/site 19-23 kyrs</t>
  </si>
  <si>
    <t>Megabiome anomalie 19-23 kyrs vs. 19-26 kyrs)</t>
  </si>
  <si>
    <t>Megabiomes (best) 19-26 kyrs</t>
  </si>
  <si>
    <t>Megabiomes (best) 19-23 kyrs</t>
  </si>
  <si>
    <t>Quercus robur-type</t>
  </si>
  <si>
    <t>Quercus ilex-type</t>
  </si>
  <si>
    <t>COST</t>
  </si>
  <si>
    <t>CODE</t>
  </si>
  <si>
    <t>WAST</t>
  </si>
  <si>
    <t>WAMX</t>
  </si>
  <si>
    <t>TEDE</t>
  </si>
  <si>
    <t>PION</t>
  </si>
  <si>
    <t>CLMX</t>
  </si>
  <si>
    <t>COMX</t>
  </si>
  <si>
    <t>TAIG</t>
  </si>
  <si>
    <t>CLDE</t>
  </si>
  <si>
    <t>COCO</t>
  </si>
  <si>
    <t>XERO</t>
  </si>
  <si>
    <t>HODE</t>
  </si>
  <si>
    <t>AQUA</t>
  </si>
  <si>
    <t>ANTH</t>
  </si>
  <si>
    <t>Biomes (best) 19-26 kyrs</t>
  </si>
  <si>
    <t>Biomes (best) 19-23 kyrs</t>
  </si>
  <si>
    <t>WMAX</t>
  </si>
  <si>
    <t>Biome (Best.num)/site 19-26 kyrs</t>
  </si>
  <si>
    <t>Biome (Best.num)/site 19-23 kyrs</t>
  </si>
  <si>
    <t>Taxonomic resolution</t>
  </si>
  <si>
    <t>TANN</t>
  </si>
  <si>
    <t>TANN_Sigma</t>
  </si>
  <si>
    <t>PANN</t>
  </si>
  <si>
    <t>PANN_Sigma</t>
  </si>
  <si>
    <t>MAT</t>
  </si>
  <si>
    <t>WAPLS</t>
  </si>
  <si>
    <t>CREST</t>
  </si>
  <si>
    <r>
      <t xml:space="preserve">CLIMATE MEAN/SITE - 2 periods: </t>
    </r>
    <r>
      <rPr>
        <b/>
        <sz val="12"/>
        <color rgb="FF0070C0"/>
        <rFont val="Calibri (Corps)"/>
      </rPr>
      <t>19-23 kyrs</t>
    </r>
    <r>
      <rPr>
        <b/>
        <sz val="12"/>
        <color rgb="FFFF0000"/>
        <rFont val="Calibri"/>
        <family val="2"/>
        <scheme val="minor"/>
      </rPr>
      <t xml:space="preserve"> and 19-26 kyrs</t>
    </r>
  </si>
  <si>
    <t xml:space="preserve">Taxonomic diversity </t>
  </si>
  <si>
    <t>Taxonomic diversity</t>
  </si>
  <si>
    <t>TANN_Modern (from Davis et al., 2024)</t>
  </si>
  <si>
    <t>PANN_Modern (from Davis et al., 2024)</t>
  </si>
  <si>
    <t>NaN</t>
  </si>
  <si>
    <t>MTWM (°C)</t>
  </si>
  <si>
    <t>MTCM (°C)</t>
  </si>
  <si>
    <t>TANN_LGM_DAVIS</t>
  </si>
  <si>
    <t>PANN_LGM_DAVIS</t>
  </si>
  <si>
    <t>MTCO</t>
  </si>
  <si>
    <t>MTCO_Sigma</t>
  </si>
  <si>
    <t>Age Cal BP - Intcal20</t>
  </si>
  <si>
    <t>MTWA</t>
  </si>
  <si>
    <t>MTWA_Sigma</t>
  </si>
  <si>
    <t>TANN_Sigma_Pos</t>
  </si>
  <si>
    <t>TANN_Sigma_Neg</t>
  </si>
  <si>
    <t>PANN_Sigma_Pos</t>
  </si>
  <si>
    <t>PANN_Sigma_Neg</t>
  </si>
  <si>
    <t>MTWA_Sigma_Pos</t>
  </si>
  <si>
    <t>MTWA_Sigma_Neg</t>
  </si>
  <si>
    <t>MTCO_Sigma_Pos</t>
  </si>
  <si>
    <t>MTCO_Sigma_Neg</t>
  </si>
  <si>
    <t>MTWA (°C)</t>
  </si>
  <si>
    <t>MTWA (from Davis et al., 2024)</t>
  </si>
  <si>
    <t>MTCO (°C)</t>
  </si>
  <si>
    <t>MTCO (from Davis et al., 2024)</t>
  </si>
  <si>
    <t>MTCO_LGM_Davis</t>
  </si>
  <si>
    <t>MTWA_LGM_Davis</t>
  </si>
  <si>
    <t>Modern</t>
  </si>
  <si>
    <t>MAT - Anomaly</t>
  </si>
  <si>
    <t>WAPLS - Anomaly</t>
  </si>
  <si>
    <t>CREST - Anomaly</t>
  </si>
  <si>
    <t>20-60</t>
  </si>
  <si>
    <t>de Beaulieu &amp; Reille (1989) + de Beaulieu (1992) + de Beaulieu &amp; Reille, (1994)</t>
  </si>
  <si>
    <t>Mean multi-methods</t>
  </si>
  <si>
    <t>Sigma</t>
  </si>
  <si>
    <t>MTWA_Wigma</t>
  </si>
  <si>
    <t>Sigma_P</t>
  </si>
  <si>
    <t>Sigma_N</t>
  </si>
  <si>
    <t>TANN_Sigma_N</t>
  </si>
  <si>
    <t>TANN_Sigma_P</t>
  </si>
  <si>
    <t>PANN_Sigma_N</t>
  </si>
  <si>
    <t>PANN_Sigma_P</t>
  </si>
  <si>
    <t>MTWA_Sigma_N</t>
  </si>
  <si>
    <t>MTWA_Sigma_P</t>
  </si>
  <si>
    <t>MTCO_Sigma_N</t>
  </si>
  <si>
    <t>MTCO_Sigma_P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</si>
</sst>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 (Corps)"/>
    </font>
    <font>
      <b/>
      <sz val="12"/>
      <color rgb="FF0070C0"/>
      <name val="Calibri"/>
      <family val="2"/>
      <scheme val="minor"/>
    </font>
    <font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1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1" xfId="0" applyFill="1" applyBorder="1"/>
    <xf numFmtId="164" fontId="0" fillId="3" borderId="1" xfId="0" applyNumberFormat="1" applyFill="1" applyBorder="1"/>
    <xf numFmtId="1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/>
    <xf numFmtId="2" fontId="0" fillId="3" borderId="1" xfId="0" applyNumberFormat="1" applyFill="1" applyBorder="1"/>
    <xf numFmtId="164" fontId="0" fillId="0" borderId="0" xfId="0" applyNumberFormat="1"/>
    <xf numFmtId="1" fontId="0" fillId="0" borderId="0" xfId="0" applyNumberFormat="1"/>
    <xf numFmtId="2" fontId="0" fillId="0" borderId="1" xfId="0" applyNumberFormat="1" applyBorder="1"/>
    <xf numFmtId="2" fontId="1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3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2" fontId="0" fillId="0" borderId="0" xfId="0" applyNumberFormat="1"/>
    <xf numFmtId="0" fontId="3" fillId="0" borderId="1" xfId="0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/>
    <xf numFmtId="0" fontId="6" fillId="3" borderId="0" xfId="0" applyFont="1" applyFill="1"/>
    <xf numFmtId="0" fontId="0" fillId="4" borderId="0" xfId="0" applyFill="1"/>
    <xf numFmtId="0" fontId="1" fillId="4" borderId="0" xfId="0" applyFont="1" applyFill="1"/>
    <xf numFmtId="164" fontId="0" fillId="0" borderId="1" xfId="0" applyNumberFormat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1" fillId="4" borderId="0" xfId="0" applyFont="1" applyFill="1" applyAlignment="1">
      <alignment horizontal="center"/>
    </xf>
    <xf numFmtId="0" fontId="0" fillId="0" borderId="1" xfId="0" applyBorder="1" applyAlignment="1">
      <alignment horizontal="right"/>
    </xf>
    <xf numFmtId="0" fontId="0" fillId="3" borderId="1" xfId="0" applyFill="1" applyBorder="1" applyAlignment="1">
      <alignment horizontal="right"/>
    </xf>
    <xf numFmtId="2" fontId="3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3" xfId="0" applyBorder="1"/>
    <xf numFmtId="0" fontId="6" fillId="0" borderId="0" xfId="0" applyFont="1"/>
    <xf numFmtId="2" fontId="6" fillId="0" borderId="0" xfId="0" applyNumberFormat="1" applyFont="1"/>
    <xf numFmtId="165" fontId="0" fillId="0" borderId="0" xfId="0" applyNumberFormat="1"/>
    <xf numFmtId="2" fontId="1" fillId="0" borderId="0" xfId="0" applyNumberFormat="1" applyFont="1" applyAlignment="1">
      <alignment horizontal="right"/>
    </xf>
    <xf numFmtId="0" fontId="3" fillId="3" borderId="7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0" fillId="0" borderId="12" xfId="0" applyNumberFormat="1" applyBorder="1"/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5" borderId="0" xfId="0" applyFill="1"/>
    <xf numFmtId="0" fontId="6" fillId="3" borderId="1" xfId="0" applyFont="1" applyFill="1" applyBorder="1"/>
    <xf numFmtId="2" fontId="0" fillId="5" borderId="0" xfId="0" applyNumberFormat="1" applyFill="1"/>
    <xf numFmtId="0" fontId="0" fillId="6" borderId="0" xfId="0" applyFill="1"/>
    <xf numFmtId="2" fontId="0" fillId="6" borderId="0" xfId="0" applyNumberFormat="1" applyFill="1"/>
    <xf numFmtId="0" fontId="0" fillId="6" borderId="15" xfId="0" applyFill="1" applyBorder="1"/>
    <xf numFmtId="2" fontId="0" fillId="6" borderId="15" xfId="0" applyNumberFormat="1" applyFill="1" applyBorder="1"/>
    <xf numFmtId="164" fontId="0" fillId="6" borderId="15" xfId="0" applyNumberFormat="1" applyFill="1" applyBorder="1"/>
    <xf numFmtId="0" fontId="1" fillId="5" borderId="4" xfId="0" applyFont="1" applyFill="1" applyBorder="1" applyAlignment="1">
      <alignment horizontal="center"/>
    </xf>
    <xf numFmtId="165" fontId="0" fillId="5" borderId="0" xfId="0" applyNumberFormat="1" applyFill="1"/>
    <xf numFmtId="0" fontId="1" fillId="7" borderId="4" xfId="0" applyFont="1" applyFill="1" applyBorder="1" applyAlignment="1">
      <alignment horizontal="center"/>
    </xf>
    <xf numFmtId="0" fontId="0" fillId="7" borderId="0" xfId="0" applyFill="1"/>
    <xf numFmtId="1" fontId="0" fillId="7" borderId="0" xfId="0" applyNumberFormat="1" applyFill="1"/>
    <xf numFmtId="2" fontId="0" fillId="7" borderId="0" xfId="0" applyNumberFormat="1" applyFill="1"/>
    <xf numFmtId="0" fontId="1" fillId="0" borderId="4" xfId="0" applyFont="1" applyBorder="1"/>
    <xf numFmtId="1" fontId="1" fillId="0" borderId="4" xfId="0" applyNumberFormat="1" applyFont="1" applyBorder="1"/>
    <xf numFmtId="0" fontId="1" fillId="0" borderId="13" xfId="0" applyFont="1" applyBorder="1" applyAlignment="1">
      <alignment horizontal="center"/>
    </xf>
    <xf numFmtId="164" fontId="0" fillId="0" borderId="15" xfId="0" applyNumberFormat="1" applyBorder="1"/>
    <xf numFmtId="0" fontId="0" fillId="5" borderId="13" xfId="0" applyFill="1" applyBorder="1" applyAlignment="1">
      <alignment horizontal="center"/>
    </xf>
    <xf numFmtId="0" fontId="0" fillId="5" borderId="13" xfId="0" applyFill="1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5" borderId="0" xfId="0" applyFont="1" applyFill="1" applyAlignment="1">
      <alignment horizontal="center"/>
    </xf>
    <xf numFmtId="164" fontId="0" fillId="6" borderId="15" xfId="0" applyNumberFormat="1" applyFont="1" applyFill="1" applyBorder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3105F-D784-AB48-8080-E205DFE07393}">
  <dimension ref="A1:AJ71"/>
  <sheetViews>
    <sheetView zoomScale="50" workbookViewId="0">
      <pane xSplit="5900"/>
      <selection activeCell="E66" sqref="E66"/>
      <selection pane="topRight" activeCell="U38" sqref="U38"/>
    </sheetView>
  </sheetViews>
  <sheetFormatPr baseColWidth="10" defaultRowHeight="16" x14ac:dyDescent="0.2"/>
  <cols>
    <col min="1" max="1" width="14.6640625" customWidth="1"/>
    <col min="2" max="2" width="35.5" style="1" customWidth="1"/>
    <col min="18" max="18" width="22" customWidth="1"/>
    <col min="19" max="19" width="33.6640625" style="39" customWidth="1"/>
    <col min="20" max="20" width="25.1640625" customWidth="1"/>
    <col min="21" max="21" width="33.83203125" style="39" customWidth="1"/>
    <col min="22" max="22" width="21" customWidth="1"/>
    <col min="23" max="23" width="32.33203125" style="39" customWidth="1"/>
    <col min="24" max="24" width="18.1640625" customWidth="1"/>
    <col min="25" max="25" width="33.6640625" style="39" customWidth="1"/>
    <col min="26" max="27" width="17.33203125" customWidth="1"/>
    <col min="28" max="28" width="19.5" customWidth="1"/>
    <col min="29" max="29" width="20" style="2" customWidth="1"/>
    <col min="30" max="30" width="22.5" customWidth="1"/>
    <col min="31" max="31" width="24.5" customWidth="1"/>
    <col min="32" max="32" width="22" customWidth="1"/>
    <col min="33" max="33" width="25" customWidth="1"/>
    <col min="34" max="34" width="24.1640625" customWidth="1"/>
    <col min="35" max="35" width="29.83203125" customWidth="1"/>
    <col min="36" max="36" width="32.33203125" customWidth="1"/>
  </cols>
  <sheetData>
    <row r="1" spans="1:36" s="4" customFormat="1" x14ac:dyDescent="0.2">
      <c r="A1" s="4" t="s">
        <v>49</v>
      </c>
      <c r="B1" s="3" t="s">
        <v>1</v>
      </c>
      <c r="C1" s="4" t="s">
        <v>230</v>
      </c>
      <c r="D1" s="4" t="s">
        <v>231</v>
      </c>
      <c r="E1" s="4" t="s">
        <v>48</v>
      </c>
      <c r="F1" s="21" t="s">
        <v>254</v>
      </c>
      <c r="G1" s="21" t="s">
        <v>255</v>
      </c>
      <c r="H1" s="21" t="s">
        <v>256</v>
      </c>
      <c r="I1" s="21" t="s">
        <v>257</v>
      </c>
      <c r="J1" s="21" t="s">
        <v>258</v>
      </c>
      <c r="K1" s="21" t="s">
        <v>259</v>
      </c>
      <c r="L1" s="21" t="s">
        <v>248</v>
      </c>
      <c r="M1" s="21" t="s">
        <v>249</v>
      </c>
      <c r="N1" s="21" t="s">
        <v>250</v>
      </c>
      <c r="O1" s="21" t="s">
        <v>251</v>
      </c>
      <c r="P1" s="21" t="s">
        <v>252</v>
      </c>
      <c r="Q1" s="21" t="s">
        <v>253</v>
      </c>
      <c r="R1" s="4" t="s">
        <v>232</v>
      </c>
      <c r="S1" s="40" t="s">
        <v>311</v>
      </c>
      <c r="T1" s="4" t="s">
        <v>233</v>
      </c>
      <c r="U1" s="40" t="s">
        <v>312</v>
      </c>
      <c r="V1" s="4" t="s">
        <v>333</v>
      </c>
      <c r="W1" s="44" t="s">
        <v>334</v>
      </c>
      <c r="X1" s="4" t="s">
        <v>331</v>
      </c>
      <c r="Y1" s="44" t="s">
        <v>332</v>
      </c>
      <c r="Z1" s="4" t="s">
        <v>42</v>
      </c>
      <c r="AA1" s="4" t="s">
        <v>310</v>
      </c>
      <c r="AB1" s="4" t="s">
        <v>300</v>
      </c>
      <c r="AC1" s="4" t="s">
        <v>234</v>
      </c>
      <c r="AD1" s="4" t="s">
        <v>68</v>
      </c>
      <c r="AE1" s="4" t="s">
        <v>50</v>
      </c>
      <c r="AF1" s="4" t="s">
        <v>77</v>
      </c>
      <c r="AG1" s="31" t="s">
        <v>295</v>
      </c>
      <c r="AH1" s="31" t="s">
        <v>296</v>
      </c>
      <c r="AI1" s="31" t="s">
        <v>276</v>
      </c>
      <c r="AJ1" s="31" t="s">
        <v>277</v>
      </c>
    </row>
    <row r="2" spans="1:36" x14ac:dyDescent="0.2">
      <c r="A2" s="8">
        <v>1</v>
      </c>
      <c r="B2" s="5" t="s">
        <v>2</v>
      </c>
      <c r="C2" s="20">
        <v>39.049999999999997</v>
      </c>
      <c r="D2" s="20">
        <v>22.27</v>
      </c>
      <c r="E2" s="6">
        <v>500</v>
      </c>
      <c r="F2" s="20">
        <v>2.9541416168212802</v>
      </c>
      <c r="G2" s="20">
        <v>3.9816327095031698</v>
      </c>
      <c r="H2" s="20">
        <v>20.975479125976499</v>
      </c>
      <c r="I2" s="20">
        <v>23.555850982666001</v>
      </c>
      <c r="J2" s="20">
        <v>23.2429504394531</v>
      </c>
      <c r="K2" s="20">
        <v>4.7424416542053196</v>
      </c>
      <c r="L2" s="20">
        <v>104.0205860137938</v>
      </c>
      <c r="M2" s="20">
        <v>94.557466506957894</v>
      </c>
      <c r="N2" s="20">
        <v>32.255859375</v>
      </c>
      <c r="O2" s="20">
        <v>18.78933012485502</v>
      </c>
      <c r="P2" s="20">
        <v>19.947960376739488</v>
      </c>
      <c r="Q2" s="20">
        <v>100.3654718399046</v>
      </c>
      <c r="R2" s="7">
        <v>15</v>
      </c>
      <c r="S2" s="43">
        <v>15.5</v>
      </c>
      <c r="T2" s="41">
        <v>690.59725940227395</v>
      </c>
      <c r="U2" s="43">
        <v>563</v>
      </c>
      <c r="V2" s="7">
        <f>MIN(F2:K2)</f>
        <v>2.9541416168212802</v>
      </c>
      <c r="W2" s="43">
        <v>7.5</v>
      </c>
      <c r="X2" s="41">
        <f>MAX(H2:J2)</f>
        <v>23.555850982666001</v>
      </c>
      <c r="Y2" s="43">
        <v>24</v>
      </c>
      <c r="Z2" s="9" t="s">
        <v>43</v>
      </c>
      <c r="AA2" s="9">
        <v>46</v>
      </c>
      <c r="AB2" s="9">
        <v>2</v>
      </c>
      <c r="AC2" s="9" t="s">
        <v>235</v>
      </c>
      <c r="AD2" s="9" t="s">
        <v>69</v>
      </c>
      <c r="AE2" s="10" t="s">
        <v>51</v>
      </c>
      <c r="AF2" s="9" t="s">
        <v>78</v>
      </c>
      <c r="AG2" s="28" t="s">
        <v>280</v>
      </c>
      <c r="AH2" s="28" t="s">
        <v>280</v>
      </c>
      <c r="AI2" s="48" t="s">
        <v>265</v>
      </c>
      <c r="AJ2" s="48" t="s">
        <v>265</v>
      </c>
    </row>
    <row r="3" spans="1:36" x14ac:dyDescent="0.2">
      <c r="A3" s="8">
        <v>2</v>
      </c>
      <c r="B3" s="5" t="s">
        <v>3</v>
      </c>
      <c r="C3" s="20">
        <v>39.058</v>
      </c>
      <c r="D3" s="20">
        <v>-0.32100000000000001</v>
      </c>
      <c r="E3" s="6">
        <v>20</v>
      </c>
      <c r="F3" s="20">
        <v>9.1784296035766602</v>
      </c>
      <c r="G3" s="20">
        <v>10.053937911987299</v>
      </c>
      <c r="H3" s="20">
        <v>21.030969619750898</v>
      </c>
      <c r="I3" s="20">
        <v>23.110712051391001</v>
      </c>
      <c r="J3" s="20">
        <v>23.1021518707275</v>
      </c>
      <c r="K3" s="20">
        <v>10.080466270446699</v>
      </c>
      <c r="L3" s="20">
        <v>45.3963232040403</v>
      </c>
      <c r="M3" s="20">
        <v>38.649001121520904</v>
      </c>
      <c r="N3" s="20">
        <v>24.58208441734314</v>
      </c>
      <c r="O3" s="20">
        <v>11.106324791908261</v>
      </c>
      <c r="P3" s="20">
        <v>24.480950832366929</v>
      </c>
      <c r="Q3" s="20">
        <v>51.743098497390598</v>
      </c>
      <c r="R3" s="7">
        <v>17.399999999999999</v>
      </c>
      <c r="S3" s="43">
        <v>18</v>
      </c>
      <c r="T3" s="41">
        <v>542.21233069896584</v>
      </c>
      <c r="U3" s="43">
        <v>478</v>
      </c>
      <c r="V3" s="7">
        <f t="shared" ref="V3:V44" si="0">MIN(F3:K3)</f>
        <v>9.1784296035766602</v>
      </c>
      <c r="W3" s="43">
        <v>12</v>
      </c>
      <c r="X3" s="41">
        <f t="shared" ref="X3:X44" si="1">MAX(H3:J3)</f>
        <v>23.110712051391001</v>
      </c>
      <c r="Y3" s="43">
        <v>24.799999999999997</v>
      </c>
      <c r="Z3" s="9" t="s">
        <v>44</v>
      </c>
      <c r="AA3" s="9">
        <v>11</v>
      </c>
      <c r="AB3" s="9">
        <v>1</v>
      </c>
      <c r="AC3" s="9" t="s">
        <v>236</v>
      </c>
      <c r="AD3" s="9" t="s">
        <v>70</v>
      </c>
      <c r="AE3" s="10" t="s">
        <v>52</v>
      </c>
      <c r="AF3" s="9" t="s">
        <v>79</v>
      </c>
      <c r="AG3" s="28" t="s">
        <v>267</v>
      </c>
      <c r="AH3" s="28" t="s">
        <v>267</v>
      </c>
      <c r="AI3" s="48" t="s">
        <v>262</v>
      </c>
      <c r="AJ3" s="48" t="s">
        <v>262</v>
      </c>
    </row>
    <row r="4" spans="1:36" s="16" customFormat="1" x14ac:dyDescent="0.2">
      <c r="A4" s="13">
        <v>3</v>
      </c>
      <c r="B4" s="11" t="s">
        <v>202</v>
      </c>
      <c r="C4" s="17">
        <v>39.1</v>
      </c>
      <c r="D4" s="17">
        <v>-0.68333299999999997</v>
      </c>
      <c r="E4" s="11">
        <v>225</v>
      </c>
      <c r="F4" s="17">
        <v>7.2925672531127903</v>
      </c>
      <c r="G4" s="17">
        <v>8.4941940307617099</v>
      </c>
      <c r="H4" s="17">
        <v>21.555477142333899</v>
      </c>
      <c r="I4" s="17">
        <v>24.768114089965799</v>
      </c>
      <c r="J4" s="17">
        <v>24.407239913940401</v>
      </c>
      <c r="K4" s="17">
        <v>8.1140975952148402</v>
      </c>
      <c r="L4" s="17">
        <v>41.824543476104701</v>
      </c>
      <c r="M4" s="17">
        <v>38.526595830917095</v>
      </c>
      <c r="N4" s="17">
        <v>33.418904542922704</v>
      </c>
      <c r="O4" s="17">
        <v>13.090486228466011</v>
      </c>
      <c r="P4" s="17">
        <v>28.415560126304609</v>
      </c>
      <c r="Q4" s="17">
        <v>45.7199800014495</v>
      </c>
      <c r="R4" s="12">
        <v>16.7</v>
      </c>
      <c r="S4" s="43">
        <v>17</v>
      </c>
      <c r="T4" s="42">
        <v>546.8834021687494</v>
      </c>
      <c r="U4" s="43">
        <v>421</v>
      </c>
      <c r="V4" s="12">
        <f t="shared" si="0"/>
        <v>7.2925672531127903</v>
      </c>
      <c r="W4" s="43">
        <v>10.9</v>
      </c>
      <c r="X4" s="42">
        <f t="shared" si="1"/>
        <v>24.768114089965799</v>
      </c>
      <c r="Y4" s="43">
        <v>23.8</v>
      </c>
      <c r="Z4" s="14" t="s">
        <v>45</v>
      </c>
      <c r="AA4" s="14">
        <v>15</v>
      </c>
      <c r="AB4" s="14">
        <v>0</v>
      </c>
      <c r="AC4" s="14" t="s">
        <v>236</v>
      </c>
      <c r="AD4" s="14" t="s">
        <v>71</v>
      </c>
      <c r="AE4" s="15" t="s">
        <v>53</v>
      </c>
      <c r="AF4" s="14" t="s">
        <v>78</v>
      </c>
      <c r="AG4" s="29" t="s">
        <v>280</v>
      </c>
      <c r="AH4" s="29" t="s">
        <v>280</v>
      </c>
      <c r="AI4" s="49" t="s">
        <v>262</v>
      </c>
      <c r="AJ4" s="49" t="s">
        <v>262</v>
      </c>
    </row>
    <row r="5" spans="1:36" s="16" customFormat="1" x14ac:dyDescent="0.2">
      <c r="A5" s="13">
        <v>4</v>
      </c>
      <c r="B5" s="11" t="s">
        <v>4</v>
      </c>
      <c r="C5" s="17">
        <v>39.1</v>
      </c>
      <c r="D5" s="17">
        <v>26.3</v>
      </c>
      <c r="E5" s="11">
        <v>323</v>
      </c>
      <c r="F5" s="17">
        <v>8.5533361434936506</v>
      </c>
      <c r="G5" s="17">
        <v>8.8833074569702095</v>
      </c>
      <c r="H5" s="17">
        <v>22.933004379272401</v>
      </c>
      <c r="I5" s="17">
        <v>25.425407409667901</v>
      </c>
      <c r="J5" s="17">
        <v>25.346225738525298</v>
      </c>
      <c r="K5" s="17">
        <v>10.312726974487299</v>
      </c>
      <c r="L5" s="17">
        <v>124.03890609741211</v>
      </c>
      <c r="M5" s="17">
        <v>108.4140872955321</v>
      </c>
      <c r="N5" s="17">
        <v>12.55270779132843</v>
      </c>
      <c r="O5" s="17">
        <v>3.7062554061412798</v>
      </c>
      <c r="P5" s="17">
        <v>2.697720453143118</v>
      </c>
      <c r="Q5" s="17">
        <v>135.0441455841063</v>
      </c>
      <c r="R5" s="12">
        <v>15.6</v>
      </c>
      <c r="S5" s="43">
        <v>15.399999999999999</v>
      </c>
      <c r="T5" s="42">
        <v>724.09789659082776</v>
      </c>
      <c r="U5" s="43">
        <v>684</v>
      </c>
      <c r="V5" s="12">
        <f t="shared" si="0"/>
        <v>8.5533361434936506</v>
      </c>
      <c r="W5" s="43">
        <v>8.1999999999999993</v>
      </c>
      <c r="X5" s="42">
        <f t="shared" si="1"/>
        <v>25.425407409667901</v>
      </c>
      <c r="Y5" s="43">
        <v>23.299999999999997</v>
      </c>
      <c r="Z5" s="14" t="s">
        <v>43</v>
      </c>
      <c r="AA5" s="14">
        <v>18</v>
      </c>
      <c r="AB5" s="14">
        <v>0</v>
      </c>
      <c r="AC5" s="14" t="s">
        <v>235</v>
      </c>
      <c r="AD5" s="14" t="s">
        <v>70</v>
      </c>
      <c r="AE5" s="15" t="s">
        <v>209</v>
      </c>
      <c r="AF5" s="14" t="s">
        <v>79</v>
      </c>
      <c r="AG5" s="29" t="s">
        <v>280</v>
      </c>
      <c r="AH5" s="29" t="s">
        <v>280</v>
      </c>
      <c r="AI5" s="49" t="s">
        <v>262</v>
      </c>
      <c r="AJ5" s="49" t="s">
        <v>262</v>
      </c>
    </row>
    <row r="6" spans="1:36" x14ac:dyDescent="0.2">
      <c r="A6" s="8">
        <v>5</v>
      </c>
      <c r="B6" s="5" t="s">
        <v>5</v>
      </c>
      <c r="C6" s="20">
        <v>39.75</v>
      </c>
      <c r="D6" s="20">
        <v>20.85</v>
      </c>
      <c r="E6" s="6">
        <v>470</v>
      </c>
      <c r="F6" s="20">
        <v>1.09658598899841</v>
      </c>
      <c r="G6" s="20">
        <v>2.2587356567382799</v>
      </c>
      <c r="H6" s="20">
        <v>18.382652282714801</v>
      </c>
      <c r="I6" s="20">
        <v>21.4510784149169</v>
      </c>
      <c r="J6" s="20">
        <v>21.469526290893501</v>
      </c>
      <c r="K6" s="20">
        <v>2.78615951538085</v>
      </c>
      <c r="L6" s="20">
        <v>144.8583984375</v>
      </c>
      <c r="M6" s="20">
        <v>146.45187377929679</v>
      </c>
      <c r="N6" s="20">
        <v>44.853515625</v>
      </c>
      <c r="O6" s="20">
        <v>26.048533916473378</v>
      </c>
      <c r="P6" s="20">
        <v>23.010488748550408</v>
      </c>
      <c r="Q6" s="20">
        <v>170.1795244216917</v>
      </c>
      <c r="R6" s="7">
        <v>14.2</v>
      </c>
      <c r="S6" s="43">
        <v>14.600000000000001</v>
      </c>
      <c r="T6" s="41">
        <v>1200.1338493823994</v>
      </c>
      <c r="U6" s="43">
        <v>1000</v>
      </c>
      <c r="V6" s="7">
        <f t="shared" si="0"/>
        <v>1.09658598899841</v>
      </c>
      <c r="W6" s="43">
        <v>6.4</v>
      </c>
      <c r="X6" s="41">
        <f t="shared" si="1"/>
        <v>21.469526290893501</v>
      </c>
      <c r="Y6" s="43">
        <v>23.3</v>
      </c>
      <c r="Z6" s="9" t="s">
        <v>45</v>
      </c>
      <c r="AA6" s="9">
        <v>31</v>
      </c>
      <c r="AB6" s="9">
        <v>2</v>
      </c>
      <c r="AC6" s="9" t="s">
        <v>235</v>
      </c>
      <c r="AD6" s="9" t="s">
        <v>73</v>
      </c>
      <c r="AE6" s="10" t="s">
        <v>210</v>
      </c>
      <c r="AF6" s="9" t="s">
        <v>78</v>
      </c>
      <c r="AG6" s="28" t="s">
        <v>280</v>
      </c>
      <c r="AH6" s="28" t="s">
        <v>280</v>
      </c>
      <c r="AI6" s="48" t="s">
        <v>262</v>
      </c>
      <c r="AJ6" s="48" t="s">
        <v>262</v>
      </c>
    </row>
    <row r="7" spans="1:36" x14ac:dyDescent="0.2">
      <c r="A7" s="8">
        <v>6</v>
      </c>
      <c r="B7" s="5" t="s">
        <v>6</v>
      </c>
      <c r="C7" s="20">
        <v>40.433889000000001</v>
      </c>
      <c r="D7" s="20">
        <v>29.533055999999998</v>
      </c>
      <c r="E7" s="6">
        <v>88</v>
      </c>
      <c r="F7" s="20">
        <v>3.72301745414733</v>
      </c>
      <c r="G7" s="20">
        <v>4.4734721183776802</v>
      </c>
      <c r="H7" s="20">
        <v>20.602926254272401</v>
      </c>
      <c r="I7" s="20">
        <v>22.9219150543212</v>
      </c>
      <c r="J7" s="20">
        <v>23.038915634155199</v>
      </c>
      <c r="K7" s="20">
        <v>5.7640194892883301</v>
      </c>
      <c r="L7" s="20">
        <v>88.739826679229694</v>
      </c>
      <c r="M7" s="20">
        <v>81.9084405899046</v>
      </c>
      <c r="N7" s="20">
        <v>43.473351001739402</v>
      </c>
      <c r="O7" s="20">
        <v>25.078525543212869</v>
      </c>
      <c r="P7" s="20">
        <v>25.269157290458669</v>
      </c>
      <c r="Q7" s="20">
        <v>93.454620838165198</v>
      </c>
      <c r="R7" s="7">
        <v>13.44</v>
      </c>
      <c r="S7" s="43">
        <v>13.9</v>
      </c>
      <c r="T7" s="41">
        <v>713.0381637811646</v>
      </c>
      <c r="U7" s="43">
        <v>677</v>
      </c>
      <c r="V7" s="7">
        <f t="shared" si="0"/>
        <v>3.72301745414733</v>
      </c>
      <c r="W7" s="43">
        <v>6.1</v>
      </c>
      <c r="X7" s="41">
        <f t="shared" si="1"/>
        <v>23.038915634155199</v>
      </c>
      <c r="Y7" s="43">
        <v>21.8</v>
      </c>
      <c r="Z7" s="9" t="s">
        <v>43</v>
      </c>
      <c r="AA7" s="9">
        <v>29</v>
      </c>
      <c r="AB7" s="9">
        <v>1</v>
      </c>
      <c r="AC7" s="9" t="s">
        <v>237</v>
      </c>
      <c r="AD7" s="9" t="s">
        <v>74</v>
      </c>
      <c r="AE7" s="10" t="s">
        <v>54</v>
      </c>
      <c r="AF7" s="9" t="s">
        <v>78</v>
      </c>
      <c r="AG7" s="28" t="s">
        <v>280</v>
      </c>
      <c r="AH7" s="28" t="s">
        <v>280</v>
      </c>
      <c r="AI7" s="50" t="s">
        <v>262</v>
      </c>
      <c r="AJ7" s="50" t="s">
        <v>262</v>
      </c>
    </row>
    <row r="8" spans="1:36" x14ac:dyDescent="0.2">
      <c r="A8" s="8">
        <v>7</v>
      </c>
      <c r="B8" s="5" t="s">
        <v>7</v>
      </c>
      <c r="C8" s="20">
        <v>40.944443999999997</v>
      </c>
      <c r="D8" s="20">
        <v>15.6</v>
      </c>
      <c r="E8" s="6">
        <v>1326</v>
      </c>
      <c r="F8" s="20">
        <v>3.77959108352661</v>
      </c>
      <c r="G8" s="20">
        <v>4.3525390625</v>
      </c>
      <c r="H8" s="20">
        <v>20.4140224456787</v>
      </c>
      <c r="I8" s="20">
        <v>22.3070678710937</v>
      </c>
      <c r="J8" s="20">
        <v>24.3212490081787</v>
      </c>
      <c r="K8" s="20">
        <v>5.2070045471191397</v>
      </c>
      <c r="L8" s="20">
        <v>71.350507736205898</v>
      </c>
      <c r="M8" s="20">
        <v>72.160613536834504</v>
      </c>
      <c r="N8" s="20">
        <v>39.021431207656804</v>
      </c>
      <c r="O8" s="20">
        <v>29.163633584976179</v>
      </c>
      <c r="P8" s="20">
        <v>27.653038501739488</v>
      </c>
      <c r="Q8" s="20">
        <v>73.452887535095101</v>
      </c>
      <c r="R8" s="7">
        <v>11.2</v>
      </c>
      <c r="S8" s="43">
        <v>11.5</v>
      </c>
      <c r="T8" s="41">
        <v>686.85377597808701</v>
      </c>
      <c r="U8" s="43">
        <v>518</v>
      </c>
      <c r="V8" s="7">
        <f t="shared" si="0"/>
        <v>3.77959108352661</v>
      </c>
      <c r="W8" s="43">
        <v>4.0999999999999996</v>
      </c>
      <c r="X8" s="41">
        <f t="shared" si="1"/>
        <v>24.3212490081787</v>
      </c>
      <c r="Y8" s="43">
        <v>19.8</v>
      </c>
      <c r="Z8" s="9" t="s">
        <v>43</v>
      </c>
      <c r="AA8" s="9">
        <v>30</v>
      </c>
      <c r="AB8" s="9">
        <v>1</v>
      </c>
      <c r="AC8" s="9" t="s">
        <v>238</v>
      </c>
      <c r="AD8" s="9" t="s">
        <v>75</v>
      </c>
      <c r="AE8" s="10" t="s">
        <v>211</v>
      </c>
      <c r="AF8" s="9" t="s">
        <v>78</v>
      </c>
      <c r="AG8" s="28" t="s">
        <v>280</v>
      </c>
      <c r="AH8" s="28" t="s">
        <v>280</v>
      </c>
      <c r="AI8" s="50" t="s">
        <v>262</v>
      </c>
      <c r="AJ8" s="50" t="s">
        <v>262</v>
      </c>
    </row>
    <row r="9" spans="1:36" s="16" customFormat="1" ht="18" customHeight="1" x14ac:dyDescent="0.2">
      <c r="A9" s="13">
        <v>8</v>
      </c>
      <c r="B9" s="67" t="s">
        <v>260</v>
      </c>
      <c r="C9" s="17">
        <v>40.98</v>
      </c>
      <c r="D9" s="17">
        <v>24.31</v>
      </c>
      <c r="E9" s="11">
        <v>1356</v>
      </c>
      <c r="F9" s="17">
        <v>4.4366436004638601</v>
      </c>
      <c r="G9" s="17">
        <v>5.6035556793212802</v>
      </c>
      <c r="H9" s="17">
        <v>22.301851272583001</v>
      </c>
      <c r="I9" s="17">
        <v>23.994956970214801</v>
      </c>
      <c r="J9" s="17">
        <v>24.968771743774401</v>
      </c>
      <c r="K9" s="17">
        <v>6.0456309318542401</v>
      </c>
      <c r="L9" s="17">
        <v>89.977211952209402</v>
      </c>
      <c r="M9" s="17">
        <v>87.348031997680508</v>
      </c>
      <c r="N9" s="17">
        <v>68.407802581787095</v>
      </c>
      <c r="O9" s="17">
        <v>47.169975042342898</v>
      </c>
      <c r="P9" s="17">
        <v>35.839709043502801</v>
      </c>
      <c r="Q9" s="17">
        <v>115.1668167114255</v>
      </c>
      <c r="R9" s="12">
        <v>10.1</v>
      </c>
      <c r="S9" s="43" t="s">
        <v>313</v>
      </c>
      <c r="T9" s="42">
        <v>893.81122827529748</v>
      </c>
      <c r="U9" s="43" t="s">
        <v>313</v>
      </c>
      <c r="V9" s="12">
        <f t="shared" si="0"/>
        <v>4.4366436004638601</v>
      </c>
      <c r="W9" s="43" t="s">
        <v>313</v>
      </c>
      <c r="X9" s="42">
        <f t="shared" si="1"/>
        <v>24.968771743774401</v>
      </c>
      <c r="Y9" s="43" t="s">
        <v>313</v>
      </c>
      <c r="Z9" s="14" t="s">
        <v>43</v>
      </c>
      <c r="AA9" s="14">
        <v>11</v>
      </c>
      <c r="AB9" s="14">
        <v>0</v>
      </c>
      <c r="AC9" s="14" t="s">
        <v>239</v>
      </c>
      <c r="AD9" s="14" t="s">
        <v>208</v>
      </c>
      <c r="AE9" s="15" t="s">
        <v>212</v>
      </c>
      <c r="AF9" s="14" t="s">
        <v>79</v>
      </c>
      <c r="AG9" s="30" t="s">
        <v>280</v>
      </c>
      <c r="AH9" s="30" t="s">
        <v>280</v>
      </c>
      <c r="AI9" s="51" t="s">
        <v>262</v>
      </c>
      <c r="AJ9" s="51" t="s">
        <v>262</v>
      </c>
    </row>
    <row r="10" spans="1:36" s="16" customFormat="1" x14ac:dyDescent="0.2">
      <c r="A10" s="13">
        <v>9</v>
      </c>
      <c r="B10" s="67" t="s">
        <v>206</v>
      </c>
      <c r="C10" s="17">
        <v>41.1</v>
      </c>
      <c r="D10" s="17">
        <v>20.63</v>
      </c>
      <c r="E10" s="11">
        <v>693</v>
      </c>
      <c r="F10" s="17">
        <v>0.33489406108856201</v>
      </c>
      <c r="G10" s="17">
        <v>1.6243578195571899</v>
      </c>
      <c r="H10" s="17">
        <v>21.531610488891602</v>
      </c>
      <c r="I10" s="17">
        <v>23.2255641937255</v>
      </c>
      <c r="J10" s="17">
        <v>24.930047988891602</v>
      </c>
      <c r="K10" s="17">
        <v>2.2669494152068999</v>
      </c>
      <c r="L10" s="17">
        <v>107.86702394485469</v>
      </c>
      <c r="M10" s="17">
        <v>105.8215141296384</v>
      </c>
      <c r="N10" s="17">
        <v>61.256554126739395</v>
      </c>
      <c r="O10" s="17">
        <v>45.279725790023697</v>
      </c>
      <c r="P10" s="17">
        <v>38.201919794082599</v>
      </c>
      <c r="Q10" s="17">
        <v>114.29674386978149</v>
      </c>
      <c r="R10" s="12">
        <v>15.3</v>
      </c>
      <c r="S10" s="43" t="s">
        <v>313</v>
      </c>
      <c r="T10" s="42">
        <v>1019.1037774085988</v>
      </c>
      <c r="U10" s="43" t="s">
        <v>313</v>
      </c>
      <c r="V10" s="12">
        <f t="shared" si="0"/>
        <v>0.33489406108856201</v>
      </c>
      <c r="W10" s="43" t="s">
        <v>313</v>
      </c>
      <c r="X10" s="42">
        <f t="shared" si="1"/>
        <v>24.930047988891602</v>
      </c>
      <c r="Y10" s="43" t="s">
        <v>313</v>
      </c>
      <c r="Z10" s="14" t="s">
        <v>43</v>
      </c>
      <c r="AA10" s="14">
        <v>11</v>
      </c>
      <c r="AB10" s="14">
        <v>0</v>
      </c>
      <c r="AC10" s="14" t="s">
        <v>247</v>
      </c>
      <c r="AD10" s="14" t="s">
        <v>70</v>
      </c>
      <c r="AE10" s="15" t="s">
        <v>213</v>
      </c>
      <c r="AF10" s="14" t="s">
        <v>79</v>
      </c>
      <c r="AG10" s="30" t="s">
        <v>280</v>
      </c>
      <c r="AH10" s="30" t="s">
        <v>280</v>
      </c>
      <c r="AI10" s="51" t="s">
        <v>267</v>
      </c>
      <c r="AJ10" s="51" t="s">
        <v>267</v>
      </c>
    </row>
    <row r="11" spans="1:36" x14ac:dyDescent="0.2">
      <c r="A11" s="8">
        <v>10</v>
      </c>
      <c r="B11" s="5" t="s">
        <v>8</v>
      </c>
      <c r="C11" s="20">
        <v>41.446944440000003</v>
      </c>
      <c r="D11" s="20">
        <v>-0.89500000000000002</v>
      </c>
      <c r="E11" s="6">
        <v>570</v>
      </c>
      <c r="F11" s="20">
        <v>5.1719417572021396</v>
      </c>
      <c r="G11" s="20">
        <v>6.20503807067871</v>
      </c>
      <c r="H11" s="20">
        <v>19.805397033691399</v>
      </c>
      <c r="I11" s="20">
        <v>22.9514255523681</v>
      </c>
      <c r="J11" s="20">
        <v>22.431573867797798</v>
      </c>
      <c r="K11" s="20">
        <v>5.8541579246520996</v>
      </c>
      <c r="L11" s="20">
        <v>31.317543983459398</v>
      </c>
      <c r="M11" s="20">
        <v>29.700209498405428</v>
      </c>
      <c r="N11" s="20">
        <v>41.170134544372502</v>
      </c>
      <c r="O11" s="20">
        <v>21.85546875</v>
      </c>
      <c r="P11" s="20">
        <v>28.368605375289899</v>
      </c>
      <c r="Q11" s="20">
        <v>33.314158916473204</v>
      </c>
      <c r="R11" s="7">
        <v>14</v>
      </c>
      <c r="S11" s="43">
        <v>14.2</v>
      </c>
      <c r="T11" s="41">
        <v>433.45167338848023</v>
      </c>
      <c r="U11" s="43">
        <v>389.99999999999994</v>
      </c>
      <c r="V11" s="7">
        <f t="shared" si="0"/>
        <v>5.1719417572021396</v>
      </c>
      <c r="W11" s="43">
        <v>6.6000000000000005</v>
      </c>
      <c r="X11" s="41">
        <f t="shared" si="1"/>
        <v>22.9514255523681</v>
      </c>
      <c r="Y11" s="43">
        <v>22.400000000000002</v>
      </c>
      <c r="Z11" s="9" t="s">
        <v>46</v>
      </c>
      <c r="AA11" s="9">
        <v>18</v>
      </c>
      <c r="AB11" s="9">
        <v>0</v>
      </c>
      <c r="AC11" s="9" t="s">
        <v>236</v>
      </c>
      <c r="AD11" s="9" t="s">
        <v>70</v>
      </c>
      <c r="AE11" s="10" t="s">
        <v>214</v>
      </c>
      <c r="AF11" s="9" t="s">
        <v>79</v>
      </c>
      <c r="AG11" s="28" t="s">
        <v>283</v>
      </c>
      <c r="AH11" s="28" t="s">
        <v>297</v>
      </c>
      <c r="AI11" s="48" t="s">
        <v>267</v>
      </c>
      <c r="AJ11" s="48" t="s">
        <v>267</v>
      </c>
    </row>
    <row r="12" spans="1:36" x14ac:dyDescent="0.2">
      <c r="A12" s="8">
        <v>11</v>
      </c>
      <c r="B12" s="5" t="s">
        <v>9</v>
      </c>
      <c r="C12" s="20">
        <v>41.89</v>
      </c>
      <c r="D12" s="20">
        <v>12.75</v>
      </c>
      <c r="E12" s="6">
        <v>44</v>
      </c>
      <c r="F12" s="20">
        <v>5.7812767028808496</v>
      </c>
      <c r="G12" s="20">
        <v>6.7088909149169904</v>
      </c>
      <c r="H12" s="20">
        <v>20.822332382202099</v>
      </c>
      <c r="I12" s="20">
        <v>24.007223129272401</v>
      </c>
      <c r="J12" s="20">
        <v>23.950342178344702</v>
      </c>
      <c r="K12" s="20">
        <v>7.0162000656127903</v>
      </c>
      <c r="L12" s="20">
        <v>82.388913631439095</v>
      </c>
      <c r="M12" s="20">
        <v>100.035581588745</v>
      </c>
      <c r="N12" s="20">
        <v>46.512200832366894</v>
      </c>
      <c r="O12" s="20">
        <v>25.667674541473378</v>
      </c>
      <c r="P12" s="20">
        <v>36.41762137413</v>
      </c>
      <c r="Q12" s="20">
        <v>107.6772522926328</v>
      </c>
      <c r="R12" s="7">
        <v>16</v>
      </c>
      <c r="S12" s="43">
        <v>16.2</v>
      </c>
      <c r="T12" s="41">
        <v>974.48437571525392</v>
      </c>
      <c r="U12" s="43">
        <v>988</v>
      </c>
      <c r="V12" s="7">
        <f t="shared" si="0"/>
        <v>5.7812767028808496</v>
      </c>
      <c r="W12" s="43">
        <v>9</v>
      </c>
      <c r="X12" s="41">
        <f t="shared" si="1"/>
        <v>24.007223129272401</v>
      </c>
      <c r="Y12" s="43">
        <v>24</v>
      </c>
      <c r="Z12" s="9" t="s">
        <v>43</v>
      </c>
      <c r="AA12" s="9">
        <v>19</v>
      </c>
      <c r="AB12" s="9">
        <v>1</v>
      </c>
      <c r="AC12" s="9" t="s">
        <v>238</v>
      </c>
      <c r="AD12" s="9" t="s">
        <v>73</v>
      </c>
      <c r="AE12" s="10" t="s">
        <v>215</v>
      </c>
      <c r="AF12" s="9" t="s">
        <v>78</v>
      </c>
      <c r="AG12" s="28" t="s">
        <v>284</v>
      </c>
      <c r="AH12" s="28" t="s">
        <v>284</v>
      </c>
      <c r="AI12" s="48" t="s">
        <v>262</v>
      </c>
      <c r="AJ12" s="48" t="s">
        <v>262</v>
      </c>
    </row>
    <row r="13" spans="1:36" s="16" customFormat="1" x14ac:dyDescent="0.2">
      <c r="A13" s="13">
        <v>12</v>
      </c>
      <c r="B13" s="11" t="s">
        <v>10</v>
      </c>
      <c r="C13" s="17">
        <v>42.033333329999998</v>
      </c>
      <c r="D13" s="17">
        <v>0.53333333299999997</v>
      </c>
      <c r="E13" s="11">
        <v>670</v>
      </c>
      <c r="F13" s="17">
        <v>2.8024265766143799</v>
      </c>
      <c r="G13" s="17">
        <v>4.2286224365234304</v>
      </c>
      <c r="H13" s="17">
        <v>21.912176132202099</v>
      </c>
      <c r="I13" s="17">
        <v>22.211311340331999</v>
      </c>
      <c r="J13" s="17">
        <v>23.405740737915</v>
      </c>
      <c r="K13" s="17">
        <v>3.6273813247680602</v>
      </c>
      <c r="L13" s="17">
        <v>39.989826679229701</v>
      </c>
      <c r="M13" s="17">
        <v>36.942958831787102</v>
      </c>
      <c r="N13" s="17">
        <v>65.412297248840105</v>
      </c>
      <c r="O13" s="17">
        <v>40.989940166473204</v>
      </c>
      <c r="P13" s="17">
        <v>75.264072418212592</v>
      </c>
      <c r="Q13" s="17">
        <v>43.663980960845699</v>
      </c>
      <c r="R13" s="12">
        <v>12.6</v>
      </c>
      <c r="S13" s="43">
        <v>12.8</v>
      </c>
      <c r="T13" s="42">
        <v>711.50029063224611</v>
      </c>
      <c r="U13" s="43">
        <v>641</v>
      </c>
      <c r="V13" s="12">
        <f t="shared" si="0"/>
        <v>2.8024265766143799</v>
      </c>
      <c r="W13" s="43">
        <v>5.1000000000000014</v>
      </c>
      <c r="X13" s="42">
        <f t="shared" si="1"/>
        <v>23.405740737915</v>
      </c>
      <c r="Y13" s="43">
        <v>21</v>
      </c>
      <c r="Z13" s="14" t="s">
        <v>43</v>
      </c>
      <c r="AA13" s="14">
        <v>8</v>
      </c>
      <c r="AB13" s="14">
        <v>0</v>
      </c>
      <c r="AC13" s="14" t="s">
        <v>236</v>
      </c>
      <c r="AD13" s="14" t="s">
        <v>70</v>
      </c>
      <c r="AE13" s="15" t="s">
        <v>216</v>
      </c>
      <c r="AF13" s="14" t="s">
        <v>79</v>
      </c>
      <c r="AG13" s="30" t="s">
        <v>280</v>
      </c>
      <c r="AH13" s="30" t="s">
        <v>280</v>
      </c>
      <c r="AI13" s="51" t="s">
        <v>267</v>
      </c>
      <c r="AJ13" s="51" t="s">
        <v>267</v>
      </c>
    </row>
    <row r="14" spans="1:36" x14ac:dyDescent="0.2">
      <c r="A14" s="8">
        <v>13</v>
      </c>
      <c r="B14" s="5" t="s">
        <v>11</v>
      </c>
      <c r="C14" s="20">
        <v>42.13</v>
      </c>
      <c r="D14" s="20">
        <v>12.32</v>
      </c>
      <c r="E14" s="6">
        <v>220</v>
      </c>
      <c r="F14" s="20">
        <v>5.8075504302978498</v>
      </c>
      <c r="G14" s="20">
        <v>6.57124900817871</v>
      </c>
      <c r="H14" s="20">
        <v>20.227525711059499</v>
      </c>
      <c r="I14" s="20">
        <v>23.302440643310501</v>
      </c>
      <c r="J14" s="20">
        <v>23.276834487915</v>
      </c>
      <c r="K14" s="20">
        <v>7.02988529205322</v>
      </c>
      <c r="L14" s="20">
        <v>88.412275314330898</v>
      </c>
      <c r="M14" s="20">
        <v>106.0434508323669</v>
      </c>
      <c r="N14" s="20">
        <v>46.968909502029298</v>
      </c>
      <c r="O14" s="20">
        <v>27.53705620765686</v>
      </c>
      <c r="P14" s="20">
        <v>43.011023998260299</v>
      </c>
      <c r="Q14" s="20">
        <v>113.18105220794669</v>
      </c>
      <c r="R14" s="7">
        <v>14.5</v>
      </c>
      <c r="S14" s="43">
        <v>14.6</v>
      </c>
      <c r="T14" s="41">
        <v>850.21423339844</v>
      </c>
      <c r="U14" s="43">
        <v>867</v>
      </c>
      <c r="V14" s="7">
        <f t="shared" si="0"/>
        <v>5.8075504302978498</v>
      </c>
      <c r="W14" s="43">
        <v>7.3</v>
      </c>
      <c r="X14" s="41">
        <f t="shared" si="1"/>
        <v>23.302440643310501</v>
      </c>
      <c r="Y14" s="43">
        <v>22.3</v>
      </c>
      <c r="Z14" s="9" t="s">
        <v>43</v>
      </c>
      <c r="AA14" s="9">
        <v>16</v>
      </c>
      <c r="AB14" s="9">
        <v>0</v>
      </c>
      <c r="AC14" s="9" t="s">
        <v>238</v>
      </c>
      <c r="AD14" s="9" t="s">
        <v>73</v>
      </c>
      <c r="AE14" s="10" t="s">
        <v>55</v>
      </c>
      <c r="AF14" s="9" t="s">
        <v>78</v>
      </c>
      <c r="AG14" s="28" t="s">
        <v>280</v>
      </c>
      <c r="AH14" s="28" t="s">
        <v>280</v>
      </c>
      <c r="AI14" s="48" t="s">
        <v>262</v>
      </c>
      <c r="AJ14" s="48" t="s">
        <v>262</v>
      </c>
    </row>
    <row r="15" spans="1:36" x14ac:dyDescent="0.2">
      <c r="A15" s="8">
        <v>14</v>
      </c>
      <c r="B15" s="5" t="s">
        <v>12</v>
      </c>
      <c r="C15" s="20">
        <v>42.133333</v>
      </c>
      <c r="D15" s="20">
        <v>2.75</v>
      </c>
      <c r="E15" s="6">
        <v>173</v>
      </c>
      <c r="F15" s="20">
        <v>4.9668235778808496</v>
      </c>
      <c r="G15" s="20">
        <v>6.0831418037414497</v>
      </c>
      <c r="H15" s="20">
        <v>20.002729415893501</v>
      </c>
      <c r="I15" s="20">
        <v>22.917608261108398</v>
      </c>
      <c r="J15" s="20">
        <v>23.527116775512599</v>
      </c>
      <c r="K15" s="20">
        <v>5.7885408401489196</v>
      </c>
      <c r="L15" s="20">
        <v>58.916423320769994</v>
      </c>
      <c r="M15" s="20">
        <v>69.2521905899046</v>
      </c>
      <c r="N15" s="20">
        <v>119.61632966995229</v>
      </c>
      <c r="O15" s="20">
        <v>98.599233627319208</v>
      </c>
      <c r="P15" s="20">
        <v>106.13054037094109</v>
      </c>
      <c r="Q15" s="20">
        <v>70.231032371520897</v>
      </c>
      <c r="R15" s="7">
        <v>14.1</v>
      </c>
      <c r="S15" s="43">
        <v>14.2</v>
      </c>
      <c r="T15" s="41">
        <v>883.32646608353002</v>
      </c>
      <c r="U15" s="43">
        <v>698</v>
      </c>
      <c r="V15" s="7">
        <f t="shared" si="0"/>
        <v>4.9668235778808496</v>
      </c>
      <c r="W15" s="43">
        <v>7.6</v>
      </c>
      <c r="X15" s="41">
        <f t="shared" si="1"/>
        <v>23.527116775512599</v>
      </c>
      <c r="Y15" s="43">
        <v>21.9</v>
      </c>
      <c r="Z15" s="9" t="s">
        <v>43</v>
      </c>
      <c r="AA15" s="9">
        <v>26</v>
      </c>
      <c r="AB15" s="9">
        <v>0</v>
      </c>
      <c r="AC15" s="9" t="s">
        <v>236</v>
      </c>
      <c r="AD15" s="9" t="s">
        <v>76</v>
      </c>
      <c r="AE15" s="10" t="s">
        <v>56</v>
      </c>
      <c r="AF15" s="9" t="s">
        <v>78</v>
      </c>
      <c r="AG15" s="27" t="s">
        <v>280</v>
      </c>
      <c r="AH15" s="27" t="s">
        <v>280</v>
      </c>
      <c r="AI15" s="50" t="s">
        <v>262</v>
      </c>
      <c r="AJ15" s="50" t="s">
        <v>262</v>
      </c>
    </row>
    <row r="16" spans="1:36" s="16" customFormat="1" x14ac:dyDescent="0.2">
      <c r="A16" s="13">
        <v>15</v>
      </c>
      <c r="B16" s="11" t="s">
        <v>13</v>
      </c>
      <c r="C16" s="17">
        <v>42.216666670000002</v>
      </c>
      <c r="D16" s="17">
        <v>12.43333333</v>
      </c>
      <c r="E16" s="11">
        <v>237</v>
      </c>
      <c r="F16" s="17">
        <v>5.5398783683776802</v>
      </c>
      <c r="G16" s="17">
        <v>6.45273685455322</v>
      </c>
      <c r="H16" s="17">
        <v>20.681640625</v>
      </c>
      <c r="I16" s="17">
        <v>23.916402816772401</v>
      </c>
      <c r="J16" s="17">
        <v>23.790695190429599</v>
      </c>
      <c r="K16" s="17">
        <v>6.7315793037414497</v>
      </c>
      <c r="L16" s="17">
        <v>88.291425704955898</v>
      </c>
      <c r="M16" s="17">
        <v>108.53207588195789</v>
      </c>
      <c r="N16" s="17">
        <v>53.844044208526498</v>
      </c>
      <c r="O16" s="17">
        <v>30.854827165603499</v>
      </c>
      <c r="P16" s="17">
        <v>45.723592042922704</v>
      </c>
      <c r="Q16" s="17">
        <v>113.05824279785129</v>
      </c>
      <c r="R16" s="12">
        <v>15</v>
      </c>
      <c r="S16" s="43">
        <v>15</v>
      </c>
      <c r="T16" s="42">
        <v>1084.8121833801247</v>
      </c>
      <c r="U16" s="43">
        <v>837</v>
      </c>
      <c r="V16" s="12">
        <f t="shared" si="0"/>
        <v>5.5398783683776802</v>
      </c>
      <c r="W16" s="43">
        <v>7.6</v>
      </c>
      <c r="X16" s="42">
        <f t="shared" si="1"/>
        <v>23.916402816772401</v>
      </c>
      <c r="Y16" s="43">
        <v>22.8</v>
      </c>
      <c r="Z16" s="14" t="s">
        <v>43</v>
      </c>
      <c r="AA16" s="14">
        <v>9</v>
      </c>
      <c r="AB16" s="14">
        <v>0</v>
      </c>
      <c r="AC16" s="14" t="s">
        <v>238</v>
      </c>
      <c r="AD16" s="14" t="s">
        <v>70</v>
      </c>
      <c r="AE16" s="15" t="s">
        <v>57</v>
      </c>
      <c r="AF16" s="14" t="s">
        <v>78</v>
      </c>
      <c r="AG16" s="30" t="s">
        <v>280</v>
      </c>
      <c r="AH16" s="30" t="s">
        <v>280</v>
      </c>
      <c r="AI16" s="51" t="s">
        <v>262</v>
      </c>
      <c r="AJ16" s="51" t="s">
        <v>262</v>
      </c>
    </row>
    <row r="17" spans="1:36" x14ac:dyDescent="0.2">
      <c r="A17" s="8">
        <v>16</v>
      </c>
      <c r="B17" s="5" t="s">
        <v>14</v>
      </c>
      <c r="C17" s="20">
        <v>42.316666669999996</v>
      </c>
      <c r="D17" s="20">
        <v>12.16666667</v>
      </c>
      <c r="E17" s="6">
        <v>510</v>
      </c>
      <c r="F17" s="20">
        <v>4.6150736808776802</v>
      </c>
      <c r="G17" s="20">
        <v>5.4175939559936497</v>
      </c>
      <c r="H17" s="20">
        <v>19.510152816772401</v>
      </c>
      <c r="I17" s="20">
        <v>22.666336059570298</v>
      </c>
      <c r="J17" s="20">
        <v>22.520654678344702</v>
      </c>
      <c r="K17" s="20">
        <v>5.8142523765563903</v>
      </c>
      <c r="L17" s="20">
        <v>92.869870662689095</v>
      </c>
      <c r="M17" s="20">
        <v>113.400979042053</v>
      </c>
      <c r="N17" s="20">
        <v>64.167380332946692</v>
      </c>
      <c r="O17" s="20">
        <v>37.630831003188902</v>
      </c>
      <c r="P17" s="20">
        <v>55.947400331496901</v>
      </c>
      <c r="Q17" s="20">
        <v>115.46620845794669</v>
      </c>
      <c r="R17" s="7">
        <v>13.4</v>
      </c>
      <c r="S17" s="43">
        <v>13.6</v>
      </c>
      <c r="T17" s="41">
        <v>1186.2192177772506</v>
      </c>
      <c r="U17" s="43">
        <v>870</v>
      </c>
      <c r="V17" s="7">
        <f t="shared" si="0"/>
        <v>4.6150736808776802</v>
      </c>
      <c r="W17" s="43">
        <v>6.3999999999999995</v>
      </c>
      <c r="X17" s="41">
        <f t="shared" si="1"/>
        <v>22.666336059570298</v>
      </c>
      <c r="Y17" s="43">
        <v>21.5</v>
      </c>
      <c r="Z17" s="9" t="s">
        <v>43</v>
      </c>
      <c r="AA17" s="9">
        <v>25</v>
      </c>
      <c r="AB17" s="9">
        <v>1</v>
      </c>
      <c r="AC17" s="9" t="s">
        <v>238</v>
      </c>
      <c r="AD17" s="9" t="s">
        <v>70</v>
      </c>
      <c r="AE17" s="10" t="s">
        <v>58</v>
      </c>
      <c r="AF17" s="9" t="s">
        <v>79</v>
      </c>
      <c r="AG17" s="27" t="s">
        <v>282</v>
      </c>
      <c r="AH17" s="27" t="s">
        <v>282</v>
      </c>
      <c r="AI17" s="50" t="s">
        <v>267</v>
      </c>
      <c r="AJ17" s="50" t="s">
        <v>267</v>
      </c>
    </row>
    <row r="18" spans="1:36" x14ac:dyDescent="0.2">
      <c r="A18" s="8">
        <v>17</v>
      </c>
      <c r="B18" s="5" t="s">
        <v>15</v>
      </c>
      <c r="C18" s="20">
        <v>42.566667000000002</v>
      </c>
      <c r="D18" s="20">
        <v>11.85</v>
      </c>
      <c r="E18" s="6">
        <v>355</v>
      </c>
      <c r="F18" s="20">
        <v>4.7997112274169904</v>
      </c>
      <c r="G18" s="20">
        <v>5.5104479789733798</v>
      </c>
      <c r="H18" s="20">
        <v>19.517498016357401</v>
      </c>
      <c r="I18" s="20">
        <v>22.742507934570298</v>
      </c>
      <c r="J18" s="20">
        <v>22.6570529937744</v>
      </c>
      <c r="K18" s="20">
        <v>6.0619916915893501</v>
      </c>
      <c r="L18" s="20">
        <v>76.167397499084402</v>
      </c>
      <c r="M18" s="20">
        <v>90.009634494781494</v>
      </c>
      <c r="N18" s="20">
        <v>54.707701206207005</v>
      </c>
      <c r="O18" s="20">
        <v>31.698013544082603</v>
      </c>
      <c r="P18" s="20">
        <v>41.807845830917095</v>
      </c>
      <c r="Q18" s="20">
        <v>95.799179077148395</v>
      </c>
      <c r="R18" s="7">
        <v>14.1</v>
      </c>
      <c r="S18" s="43">
        <v>14.1</v>
      </c>
      <c r="T18" s="41">
        <v>967.90929079055604</v>
      </c>
      <c r="U18" s="43">
        <v>705</v>
      </c>
      <c r="V18" s="7">
        <f t="shared" si="0"/>
        <v>4.7997112274169904</v>
      </c>
      <c r="W18" s="43">
        <v>7.2</v>
      </c>
      <c r="X18" s="41">
        <f t="shared" si="1"/>
        <v>22.742507934570298</v>
      </c>
      <c r="Y18" s="43">
        <v>21.7</v>
      </c>
      <c r="Z18" s="9" t="s">
        <v>43</v>
      </c>
      <c r="AA18" s="9">
        <v>23</v>
      </c>
      <c r="AB18" s="9">
        <v>1</v>
      </c>
      <c r="AC18" s="9" t="s">
        <v>238</v>
      </c>
      <c r="AD18" s="9" t="s">
        <v>73</v>
      </c>
      <c r="AE18" s="10" t="s">
        <v>59</v>
      </c>
      <c r="AF18" s="9" t="s">
        <v>78</v>
      </c>
      <c r="AG18" s="27" t="s">
        <v>282</v>
      </c>
      <c r="AH18" s="27" t="s">
        <v>280</v>
      </c>
      <c r="AI18" s="50" t="s">
        <v>262</v>
      </c>
      <c r="AJ18" s="50" t="s">
        <v>262</v>
      </c>
    </row>
    <row r="19" spans="1:36" s="16" customFormat="1" x14ac:dyDescent="0.2">
      <c r="A19" s="13">
        <v>18</v>
      </c>
      <c r="B19" s="11" t="s">
        <v>17</v>
      </c>
      <c r="C19" s="17">
        <v>42.783299999999997</v>
      </c>
      <c r="D19" s="17">
        <v>1.4333</v>
      </c>
      <c r="E19" s="11">
        <v>1350</v>
      </c>
      <c r="F19" s="17">
        <v>-1.55032646656036</v>
      </c>
      <c r="G19" s="17">
        <v>-1.0762253999710001</v>
      </c>
      <c r="H19" s="17">
        <v>18.9492988586425</v>
      </c>
      <c r="I19" s="17">
        <v>19.4657268524169</v>
      </c>
      <c r="J19" s="17">
        <v>20.271216392517001</v>
      </c>
      <c r="K19" s="17">
        <v>-0.57419198751449496</v>
      </c>
      <c r="L19" s="17">
        <v>93.618571758269994</v>
      </c>
      <c r="M19" s="17">
        <v>93.023600578307992</v>
      </c>
      <c r="N19" s="17">
        <v>158.6237096786499</v>
      </c>
      <c r="O19" s="17">
        <v>141.54162883758539</v>
      </c>
      <c r="P19" s="17">
        <v>129.3806219100951</v>
      </c>
      <c r="Q19" s="17">
        <v>99.867832660674907</v>
      </c>
      <c r="R19" s="12">
        <v>11</v>
      </c>
      <c r="S19" s="43">
        <v>10.799999999999999</v>
      </c>
      <c r="T19" s="42">
        <v>1402.7185320854169</v>
      </c>
      <c r="U19" s="43">
        <v>1128</v>
      </c>
      <c r="V19" s="12">
        <f t="shared" si="0"/>
        <v>-1.55032646656036</v>
      </c>
      <c r="W19" s="43">
        <v>3.8999999999999986</v>
      </c>
      <c r="X19" s="42">
        <f t="shared" si="1"/>
        <v>20.271216392517001</v>
      </c>
      <c r="Y19" s="43">
        <v>18.899999999999999</v>
      </c>
      <c r="Z19" s="14" t="s">
        <v>43</v>
      </c>
      <c r="AA19" s="14">
        <v>15</v>
      </c>
      <c r="AB19" s="14">
        <v>0</v>
      </c>
      <c r="AC19" s="14" t="s">
        <v>240</v>
      </c>
      <c r="AD19" s="14" t="s">
        <v>70</v>
      </c>
      <c r="AE19" s="15" t="s">
        <v>217</v>
      </c>
      <c r="AF19" s="14" t="s">
        <v>79</v>
      </c>
      <c r="AG19" s="30" t="s">
        <v>280</v>
      </c>
      <c r="AH19" s="30" t="s">
        <v>267</v>
      </c>
      <c r="AI19" s="51" t="s">
        <v>267</v>
      </c>
      <c r="AJ19" s="51" t="s">
        <v>267</v>
      </c>
    </row>
    <row r="20" spans="1:36" x14ac:dyDescent="0.2">
      <c r="A20" s="8">
        <v>19</v>
      </c>
      <c r="B20" s="5" t="s">
        <v>18</v>
      </c>
      <c r="C20" s="20">
        <v>42.99</v>
      </c>
      <c r="D20" s="20">
        <v>41.07</v>
      </c>
      <c r="E20" s="6">
        <v>35</v>
      </c>
      <c r="F20" s="20">
        <v>2.8556425571441602</v>
      </c>
      <c r="G20" s="20">
        <v>3.3724582195281898</v>
      </c>
      <c r="H20" s="20">
        <v>19.200717926025298</v>
      </c>
      <c r="I20" s="20">
        <v>21.722146987915</v>
      </c>
      <c r="J20" s="20">
        <v>22.161146163940401</v>
      </c>
      <c r="K20" s="20">
        <v>4.7750964164733798</v>
      </c>
      <c r="L20" s="20">
        <v>148.49405765533439</v>
      </c>
      <c r="M20" s="20">
        <v>143.48606586456299</v>
      </c>
      <c r="N20" s="20">
        <v>143.61288070678711</v>
      </c>
      <c r="O20" s="20">
        <v>144.1394233703613</v>
      </c>
      <c r="P20" s="20">
        <v>127.88166046142548</v>
      </c>
      <c r="Q20" s="20">
        <v>148.15589904785131</v>
      </c>
      <c r="R20" s="7">
        <v>14</v>
      </c>
      <c r="S20" s="43">
        <v>14</v>
      </c>
      <c r="T20" s="41">
        <v>1619.1779279708846</v>
      </c>
      <c r="U20" s="43">
        <v>1549</v>
      </c>
      <c r="V20" s="7">
        <f t="shared" si="0"/>
        <v>2.8556425571441602</v>
      </c>
      <c r="W20" s="43">
        <v>6.5</v>
      </c>
      <c r="X20" s="41">
        <f t="shared" si="1"/>
        <v>22.161146163940401</v>
      </c>
      <c r="Y20" s="43">
        <v>21.6</v>
      </c>
      <c r="Z20" s="9" t="s">
        <v>45</v>
      </c>
      <c r="AA20" s="9">
        <v>12</v>
      </c>
      <c r="AB20" s="9">
        <v>0</v>
      </c>
      <c r="AC20" s="9" t="s">
        <v>241</v>
      </c>
      <c r="AD20" s="9" t="s">
        <v>70</v>
      </c>
      <c r="AE20" s="10" t="s">
        <v>218</v>
      </c>
      <c r="AF20" s="9" t="s">
        <v>79</v>
      </c>
      <c r="AG20" s="27" t="s">
        <v>286</v>
      </c>
      <c r="AH20" s="27" t="s">
        <v>286</v>
      </c>
      <c r="AI20" s="50" t="s">
        <v>262</v>
      </c>
      <c r="AJ20" s="50" t="s">
        <v>262</v>
      </c>
    </row>
    <row r="21" spans="1:36" x14ac:dyDescent="0.2">
      <c r="A21" s="8">
        <v>20</v>
      </c>
      <c r="B21" s="5" t="s">
        <v>19</v>
      </c>
      <c r="C21" s="20">
        <v>43.033332999999999</v>
      </c>
      <c r="D21" s="20">
        <v>-7.4999999999999997E-2</v>
      </c>
      <c r="E21" s="6">
        <v>430</v>
      </c>
      <c r="F21" s="20">
        <v>0.90872484445571899</v>
      </c>
      <c r="G21" s="20">
        <v>1.48121786117553</v>
      </c>
      <c r="H21" s="20">
        <v>16.678349494934</v>
      </c>
      <c r="I21" s="20">
        <v>17.0495510101318</v>
      </c>
      <c r="J21" s="20">
        <v>17.1360818862915</v>
      </c>
      <c r="K21" s="20">
        <v>1.87922728061676</v>
      </c>
      <c r="L21" s="20">
        <v>129.51537609100319</v>
      </c>
      <c r="M21" s="20">
        <v>126.50832653045642</v>
      </c>
      <c r="N21" s="20">
        <v>192.01332092285131</v>
      </c>
      <c r="O21" s="20">
        <v>151.83205604553208</v>
      </c>
      <c r="P21" s="20">
        <v>156.53962612152088</v>
      </c>
      <c r="Q21" s="20">
        <v>131.7921924591063</v>
      </c>
      <c r="R21" s="7">
        <v>12.5</v>
      </c>
      <c r="S21" s="43">
        <v>12.6</v>
      </c>
      <c r="T21" s="41">
        <v>1078.9438867568899</v>
      </c>
      <c r="U21" s="43">
        <v>1002</v>
      </c>
      <c r="V21" s="7">
        <f t="shared" si="0"/>
        <v>0.90872484445571899</v>
      </c>
      <c r="W21" s="43">
        <v>5.5</v>
      </c>
      <c r="X21" s="41">
        <f t="shared" si="1"/>
        <v>17.1360818862915</v>
      </c>
      <c r="Y21" s="43">
        <v>20.099999999999998</v>
      </c>
      <c r="Z21" s="9" t="s">
        <v>43</v>
      </c>
      <c r="AA21" s="9">
        <v>30</v>
      </c>
      <c r="AB21" s="9">
        <v>0</v>
      </c>
      <c r="AC21" s="9" t="s">
        <v>240</v>
      </c>
      <c r="AD21" s="9" t="s">
        <v>70</v>
      </c>
      <c r="AE21" s="10" t="s">
        <v>60</v>
      </c>
      <c r="AF21" s="9" t="s">
        <v>79</v>
      </c>
      <c r="AG21" s="27" t="s">
        <v>282</v>
      </c>
      <c r="AH21" s="27" t="s">
        <v>282</v>
      </c>
      <c r="AI21" s="50" t="s">
        <v>267</v>
      </c>
      <c r="AJ21" s="50" t="s">
        <v>267</v>
      </c>
    </row>
    <row r="22" spans="1:36" x14ac:dyDescent="0.2">
      <c r="A22" s="8">
        <v>21</v>
      </c>
      <c r="B22" s="5" t="s">
        <v>20</v>
      </c>
      <c r="C22" s="20">
        <v>43.093299999999999</v>
      </c>
      <c r="D22" s="20">
        <v>-0.37919999999999998</v>
      </c>
      <c r="E22" s="6">
        <v>356</v>
      </c>
      <c r="F22" s="20">
        <v>3.3670403957366899</v>
      </c>
      <c r="G22" s="20">
        <v>3.9993579387664702</v>
      </c>
      <c r="H22" s="20">
        <v>15.124732017516999</v>
      </c>
      <c r="I22" s="20">
        <v>17.320981979370099</v>
      </c>
      <c r="J22" s="20">
        <v>17.342479705810501</v>
      </c>
      <c r="K22" s="20">
        <v>4.3520174026489196</v>
      </c>
      <c r="L22" s="20">
        <v>129.1267919540403</v>
      </c>
      <c r="M22" s="20">
        <v>124.72964286804181</v>
      </c>
      <c r="N22" s="20">
        <v>183.23950767517078</v>
      </c>
      <c r="O22" s="20">
        <v>131.83553695678711</v>
      </c>
      <c r="P22" s="20">
        <v>136.66952133178711</v>
      </c>
      <c r="Q22" s="20">
        <v>131.69427394866929</v>
      </c>
      <c r="R22" s="7">
        <v>12.9</v>
      </c>
      <c r="S22" s="43">
        <v>12.9</v>
      </c>
      <c r="T22" s="41">
        <v>1034.29456233978</v>
      </c>
      <c r="U22" s="43">
        <v>1045</v>
      </c>
      <c r="V22" s="7">
        <f t="shared" si="0"/>
        <v>3.3670403957366899</v>
      </c>
      <c r="W22" s="43">
        <v>6.1000000000000005</v>
      </c>
      <c r="X22" s="41">
        <f t="shared" si="1"/>
        <v>17.342479705810501</v>
      </c>
      <c r="Y22" s="43">
        <v>20.3</v>
      </c>
      <c r="Z22" s="9" t="s">
        <v>45</v>
      </c>
      <c r="AA22" s="9">
        <v>20</v>
      </c>
      <c r="AB22" s="9">
        <v>0</v>
      </c>
      <c r="AC22" s="9" t="s">
        <v>240</v>
      </c>
      <c r="AD22" s="9" t="s">
        <v>70</v>
      </c>
      <c r="AE22" s="10" t="s">
        <v>219</v>
      </c>
      <c r="AF22" s="9" t="s">
        <v>79</v>
      </c>
      <c r="AG22" s="27" t="s">
        <v>280</v>
      </c>
      <c r="AH22" s="27" t="s">
        <v>280</v>
      </c>
      <c r="AI22" s="50" t="s">
        <v>262</v>
      </c>
      <c r="AJ22" s="50" t="s">
        <v>262</v>
      </c>
    </row>
    <row r="23" spans="1:36" s="16" customFormat="1" x14ac:dyDescent="0.2">
      <c r="A23" s="13">
        <v>22</v>
      </c>
      <c r="B23" s="11" t="s">
        <v>21</v>
      </c>
      <c r="C23" s="17">
        <v>44.321561000000003</v>
      </c>
      <c r="D23" s="17">
        <v>9.4856820000000006</v>
      </c>
      <c r="E23" s="11">
        <v>833</v>
      </c>
      <c r="F23" s="17">
        <v>6.0668878555297798</v>
      </c>
      <c r="G23" s="17">
        <v>6.4223566055297798</v>
      </c>
      <c r="H23" s="17">
        <v>18.4560146331787</v>
      </c>
      <c r="I23" s="17">
        <v>21.266147613525298</v>
      </c>
      <c r="J23" s="17">
        <v>21.3225994110107</v>
      </c>
      <c r="K23" s="17">
        <v>7.1880083084106401</v>
      </c>
      <c r="L23" s="17">
        <v>139.2928075790403</v>
      </c>
      <c r="M23" s="17">
        <v>131.8672370910642</v>
      </c>
      <c r="N23" s="17">
        <v>71.351938247680508</v>
      </c>
      <c r="O23" s="17">
        <v>47.986274957656804</v>
      </c>
      <c r="P23" s="17">
        <v>69.450044631957894</v>
      </c>
      <c r="Q23" s="17">
        <v>154.56388950347878</v>
      </c>
      <c r="R23" s="12">
        <v>12.2</v>
      </c>
      <c r="S23" s="43">
        <v>12.399999999999999</v>
      </c>
      <c r="T23" s="42">
        <v>1451.4408195018752</v>
      </c>
      <c r="U23" s="43">
        <v>995</v>
      </c>
      <c r="V23" s="12">
        <f t="shared" si="0"/>
        <v>6.0668878555297798</v>
      </c>
      <c r="W23" s="43">
        <v>5.0999999999999996</v>
      </c>
      <c r="X23" s="42">
        <f t="shared" si="1"/>
        <v>21.3225994110107</v>
      </c>
      <c r="Y23" s="43">
        <v>20</v>
      </c>
      <c r="Z23" s="14" t="s">
        <v>43</v>
      </c>
      <c r="AA23" s="14">
        <v>25</v>
      </c>
      <c r="AB23" s="14">
        <v>1</v>
      </c>
      <c r="AC23" s="14" t="s">
        <v>238</v>
      </c>
      <c r="AD23" s="14" t="s">
        <v>70</v>
      </c>
      <c r="AE23" s="15" t="s">
        <v>220</v>
      </c>
      <c r="AF23" s="14" t="s">
        <v>79</v>
      </c>
      <c r="AG23" s="30" t="s">
        <v>287</v>
      </c>
      <c r="AH23" s="30" t="s">
        <v>287</v>
      </c>
      <c r="AI23" s="51" t="s">
        <v>262</v>
      </c>
      <c r="AJ23" s="51" t="s">
        <v>262</v>
      </c>
    </row>
    <row r="24" spans="1:36" s="16" customFormat="1" x14ac:dyDescent="0.2">
      <c r="A24" s="13">
        <v>23</v>
      </c>
      <c r="B24" s="11" t="s">
        <v>22</v>
      </c>
      <c r="C24" s="17">
        <v>44.916666999999997</v>
      </c>
      <c r="D24" s="17">
        <v>3.7833329999999998</v>
      </c>
      <c r="E24" s="11">
        <v>1200</v>
      </c>
      <c r="F24" s="17">
        <v>-0.36526113748550398</v>
      </c>
      <c r="G24" s="17">
        <v>0.29136344790458601</v>
      </c>
      <c r="H24" s="17">
        <v>15.821557044982899</v>
      </c>
      <c r="I24" s="17">
        <v>19.3534755706787</v>
      </c>
      <c r="J24" s="17">
        <v>19.048507690429599</v>
      </c>
      <c r="K24" s="17">
        <v>0.73520439863204901</v>
      </c>
      <c r="L24" s="17">
        <v>75.933022499084402</v>
      </c>
      <c r="M24" s="17">
        <v>76.242506504058596</v>
      </c>
      <c r="N24" s="17">
        <v>87.941594123840105</v>
      </c>
      <c r="O24" s="17">
        <v>68.085536956787095</v>
      </c>
      <c r="P24" s="17">
        <v>76.942827701568604</v>
      </c>
      <c r="Q24" s="17">
        <v>78.511612415313607</v>
      </c>
      <c r="R24" s="12">
        <v>8.3000000000000007</v>
      </c>
      <c r="S24" s="43">
        <v>8.1</v>
      </c>
      <c r="T24" s="42">
        <v>1001.7451715469348</v>
      </c>
      <c r="U24" s="43">
        <v>1070</v>
      </c>
      <c r="V24" s="12">
        <f t="shared" si="0"/>
        <v>-0.36526113748550398</v>
      </c>
      <c r="W24" s="43">
        <v>1.3000000000000007</v>
      </c>
      <c r="X24" s="42">
        <f t="shared" si="1"/>
        <v>19.3534755706787</v>
      </c>
      <c r="Y24" s="43">
        <v>15.9</v>
      </c>
      <c r="Z24" s="14" t="s">
        <v>43</v>
      </c>
      <c r="AA24" s="14">
        <v>56</v>
      </c>
      <c r="AB24" s="14">
        <v>0</v>
      </c>
      <c r="AC24" s="14" t="s">
        <v>240</v>
      </c>
      <c r="AD24" s="14" t="s">
        <v>70</v>
      </c>
      <c r="AE24" s="15" t="s">
        <v>221</v>
      </c>
      <c r="AF24" s="14" t="s">
        <v>79</v>
      </c>
      <c r="AG24" s="30" t="s">
        <v>280</v>
      </c>
      <c r="AH24" s="30" t="s">
        <v>280</v>
      </c>
      <c r="AI24" s="51" t="s">
        <v>267</v>
      </c>
      <c r="AJ24" s="51" t="s">
        <v>267</v>
      </c>
    </row>
    <row r="25" spans="1:36" x14ac:dyDescent="0.2">
      <c r="A25" s="8">
        <v>24</v>
      </c>
      <c r="B25" s="5" t="s">
        <v>23</v>
      </c>
      <c r="C25" s="20">
        <v>45.270277780000001</v>
      </c>
      <c r="D25" s="20">
        <v>11.74305556</v>
      </c>
      <c r="E25" s="6">
        <v>7</v>
      </c>
      <c r="F25" s="20">
        <v>2.3357636928558301</v>
      </c>
      <c r="G25" s="20">
        <v>4.2172250747680602</v>
      </c>
      <c r="H25" s="20">
        <v>20.8411140441894</v>
      </c>
      <c r="I25" s="20">
        <v>23.374223709106399</v>
      </c>
      <c r="J25" s="20">
        <v>22.9980869293212</v>
      </c>
      <c r="K25" s="20">
        <v>3.3639366626739502</v>
      </c>
      <c r="L25" s="20">
        <v>55.390623807906898</v>
      </c>
      <c r="M25" s="20">
        <v>63.959090709686109</v>
      </c>
      <c r="N25" s="20">
        <v>84.466502666473204</v>
      </c>
      <c r="O25" s="20">
        <v>67.441005706787095</v>
      </c>
      <c r="P25" s="20">
        <v>79.793450832366901</v>
      </c>
      <c r="Q25" s="20">
        <v>66.745905876159597</v>
      </c>
      <c r="R25" s="7">
        <v>12.799999999999999</v>
      </c>
      <c r="S25" s="43">
        <v>12.799999999999999</v>
      </c>
      <c r="T25" s="41">
        <v>945.57977557182153</v>
      </c>
      <c r="U25" s="43">
        <v>888</v>
      </c>
      <c r="V25" s="7">
        <f t="shared" si="0"/>
        <v>2.3357636928558301</v>
      </c>
      <c r="W25" s="43">
        <v>3.3</v>
      </c>
      <c r="X25" s="41">
        <f t="shared" si="1"/>
        <v>23.374223709106399</v>
      </c>
      <c r="Y25" s="43">
        <v>22.1</v>
      </c>
      <c r="Z25" s="9" t="s">
        <v>43</v>
      </c>
      <c r="AA25" s="9">
        <v>26</v>
      </c>
      <c r="AB25" s="9">
        <v>3</v>
      </c>
      <c r="AC25" s="9" t="s">
        <v>238</v>
      </c>
      <c r="AD25" s="9" t="s">
        <v>70</v>
      </c>
      <c r="AE25" s="10" t="s">
        <v>61</v>
      </c>
      <c r="AF25" s="9" t="s">
        <v>79</v>
      </c>
      <c r="AG25" s="27" t="s">
        <v>280</v>
      </c>
      <c r="AH25" s="27" t="s">
        <v>280</v>
      </c>
      <c r="AI25" s="50" t="s">
        <v>263</v>
      </c>
      <c r="AJ25" s="50" t="s">
        <v>263</v>
      </c>
    </row>
    <row r="26" spans="1:36" x14ac:dyDescent="0.2">
      <c r="A26" s="8">
        <v>25</v>
      </c>
      <c r="B26" s="5" t="s">
        <v>24</v>
      </c>
      <c r="C26" s="20">
        <v>45.29</v>
      </c>
      <c r="D26" s="20">
        <v>11.43</v>
      </c>
      <c r="E26" s="6">
        <v>19</v>
      </c>
      <c r="F26" s="20">
        <v>2.1777076721191402</v>
      </c>
      <c r="G26" s="20">
        <v>4.1283578872680602</v>
      </c>
      <c r="H26" s="20">
        <v>20.87890625</v>
      </c>
      <c r="I26" s="20">
        <v>23.460950851440401</v>
      </c>
      <c r="J26" s="20">
        <v>23.074619293212798</v>
      </c>
      <c r="K26" s="20">
        <v>3.2430169582366899</v>
      </c>
      <c r="L26" s="20">
        <v>57.229410409927205</v>
      </c>
      <c r="M26" s="20">
        <v>65.387413501739388</v>
      </c>
      <c r="N26" s="20">
        <v>85.349421501159597</v>
      </c>
      <c r="O26" s="20">
        <v>67.417323589324809</v>
      </c>
      <c r="P26" s="20">
        <v>80.565605163574205</v>
      </c>
      <c r="Q26" s="20">
        <v>68.339574337005601</v>
      </c>
      <c r="R26" s="7">
        <v>13</v>
      </c>
      <c r="S26" s="43">
        <v>13</v>
      </c>
      <c r="T26" s="41">
        <v>960.29754996299619</v>
      </c>
      <c r="U26" s="43">
        <v>907</v>
      </c>
      <c r="V26" s="7">
        <f t="shared" si="0"/>
        <v>2.1777076721191402</v>
      </c>
      <c r="W26" s="43">
        <v>3.3</v>
      </c>
      <c r="X26" s="41">
        <f t="shared" si="1"/>
        <v>23.460950851440401</v>
      </c>
      <c r="Y26" s="43">
        <v>22.299999999999997</v>
      </c>
      <c r="Z26" s="9" t="s">
        <v>45</v>
      </c>
      <c r="AA26" s="9">
        <v>27</v>
      </c>
      <c r="AB26" s="9">
        <v>0</v>
      </c>
      <c r="AC26" s="9" t="s">
        <v>238</v>
      </c>
      <c r="AD26" s="9" t="s">
        <v>70</v>
      </c>
      <c r="AE26" s="10" t="s">
        <v>222</v>
      </c>
      <c r="AF26" s="9" t="s">
        <v>79</v>
      </c>
      <c r="AG26" s="27" t="s">
        <v>280</v>
      </c>
      <c r="AH26" s="27" t="s">
        <v>280</v>
      </c>
      <c r="AI26" s="50" t="s">
        <v>262</v>
      </c>
      <c r="AJ26" s="50" t="s">
        <v>262</v>
      </c>
    </row>
    <row r="27" spans="1:36" s="16" customFormat="1" x14ac:dyDescent="0.2">
      <c r="A27" s="13">
        <v>26</v>
      </c>
      <c r="B27" s="11" t="s">
        <v>25</v>
      </c>
      <c r="C27" s="17">
        <v>45.629522999999999</v>
      </c>
      <c r="D27" s="17">
        <v>12.654086</v>
      </c>
      <c r="E27" s="11">
        <v>0</v>
      </c>
      <c r="F27" s="17">
        <v>3.77028036117553</v>
      </c>
      <c r="G27" s="17">
        <v>5.0731887817382804</v>
      </c>
      <c r="H27" s="17">
        <v>20.9014072418212</v>
      </c>
      <c r="I27" s="17">
        <v>23.299777984619102</v>
      </c>
      <c r="J27" s="17">
        <v>23.049684524536101</v>
      </c>
      <c r="K27" s="17">
        <v>4.9997859001159597</v>
      </c>
      <c r="L27" s="17">
        <v>66.5230321884153</v>
      </c>
      <c r="M27" s="17">
        <v>77.30562686920139</v>
      </c>
      <c r="N27" s="17">
        <v>100.61831474304181</v>
      </c>
      <c r="O27" s="17">
        <v>76.3396310806272</v>
      </c>
      <c r="P27" s="17">
        <v>95.948467254638402</v>
      </c>
      <c r="Q27" s="17">
        <v>83.831605911254698</v>
      </c>
      <c r="R27" s="12">
        <v>13.5</v>
      </c>
      <c r="S27" s="43">
        <v>13.3</v>
      </c>
      <c r="T27" s="42">
        <v>1145.3876996040322</v>
      </c>
      <c r="U27" s="43">
        <v>1050</v>
      </c>
      <c r="V27" s="12">
        <f t="shared" si="0"/>
        <v>3.77028036117553</v>
      </c>
      <c r="W27" s="43">
        <v>4.4000000000000004</v>
      </c>
      <c r="X27" s="42">
        <f t="shared" si="1"/>
        <v>23.299777984619102</v>
      </c>
      <c r="Y27" s="43">
        <v>22.1</v>
      </c>
      <c r="Z27" s="14" t="s">
        <v>45</v>
      </c>
      <c r="AA27" s="14">
        <v>7</v>
      </c>
      <c r="AB27" s="14">
        <v>0</v>
      </c>
      <c r="AC27" s="14" t="s">
        <v>238</v>
      </c>
      <c r="AD27" s="14" t="s">
        <v>73</v>
      </c>
      <c r="AE27" s="15" t="s">
        <v>223</v>
      </c>
      <c r="AF27" s="14" t="s">
        <v>79</v>
      </c>
      <c r="AG27" s="30" t="s">
        <v>280</v>
      </c>
      <c r="AH27" s="30" t="s">
        <v>280</v>
      </c>
      <c r="AI27" s="51" t="s">
        <v>262</v>
      </c>
      <c r="AJ27" s="51" t="s">
        <v>262</v>
      </c>
    </row>
    <row r="28" spans="1:36" x14ac:dyDescent="0.2">
      <c r="A28" s="8">
        <v>27</v>
      </c>
      <c r="B28" s="5" t="s">
        <v>26</v>
      </c>
      <c r="C28" s="20">
        <v>45.883299999999998</v>
      </c>
      <c r="D28" s="20">
        <v>12.7165</v>
      </c>
      <c r="E28" s="6">
        <v>10</v>
      </c>
      <c r="F28" s="20">
        <v>2.4173667430877601</v>
      </c>
      <c r="G28" s="20">
        <v>4.1609320640563903</v>
      </c>
      <c r="H28" s="20">
        <v>20.436296463012599</v>
      </c>
      <c r="I28" s="20">
        <v>22.7380275726318</v>
      </c>
      <c r="J28" s="20">
        <v>22.393114089965799</v>
      </c>
      <c r="K28" s="20">
        <v>3.4183969497680602</v>
      </c>
      <c r="L28" s="20">
        <v>70.952553749084402</v>
      </c>
      <c r="M28" s="20">
        <v>83.514554500579791</v>
      </c>
      <c r="N28" s="20">
        <v>121.07676029205301</v>
      </c>
      <c r="O28" s="20">
        <v>85.155980587005601</v>
      </c>
      <c r="P28" s="20">
        <v>94.162566661834504</v>
      </c>
      <c r="Q28" s="20">
        <v>91.367318630218506</v>
      </c>
      <c r="R28" s="7">
        <v>13.299999999999999</v>
      </c>
      <c r="S28" s="43">
        <v>13.299999999999999</v>
      </c>
      <c r="T28" s="41">
        <v>1299.746568202971</v>
      </c>
      <c r="U28" s="43">
        <v>1170</v>
      </c>
      <c r="V28" s="7">
        <f t="shared" si="0"/>
        <v>2.4173667430877601</v>
      </c>
      <c r="W28" s="43">
        <v>4.2999999999999989</v>
      </c>
      <c r="X28" s="41">
        <f t="shared" si="1"/>
        <v>22.7380275726318</v>
      </c>
      <c r="Y28" s="43">
        <v>22.1</v>
      </c>
      <c r="Z28" s="9" t="s">
        <v>47</v>
      </c>
      <c r="AA28" s="9">
        <v>24</v>
      </c>
      <c r="AB28" s="9">
        <v>3</v>
      </c>
      <c r="AC28" s="9" t="s">
        <v>238</v>
      </c>
      <c r="AD28" s="9" t="s">
        <v>73</v>
      </c>
      <c r="AE28" s="10" t="s">
        <v>62</v>
      </c>
      <c r="AF28" s="9" t="s">
        <v>78</v>
      </c>
      <c r="AG28" s="27" t="s">
        <v>280</v>
      </c>
      <c r="AH28" s="27" t="s">
        <v>280</v>
      </c>
      <c r="AI28" s="50" t="s">
        <v>262</v>
      </c>
      <c r="AJ28" s="50" t="s">
        <v>262</v>
      </c>
    </row>
    <row r="29" spans="1:36" s="16" customFormat="1" x14ac:dyDescent="0.2">
      <c r="A29" s="13">
        <v>28</v>
      </c>
      <c r="B29" s="11" t="s">
        <v>27</v>
      </c>
      <c r="C29" s="17">
        <v>46.12</v>
      </c>
      <c r="D29" s="17">
        <v>13.19</v>
      </c>
      <c r="E29" s="11">
        <v>152</v>
      </c>
      <c r="F29" s="17">
        <v>0.95176047086715698</v>
      </c>
      <c r="G29" s="17">
        <v>2.5897233486175502</v>
      </c>
      <c r="H29" s="17">
        <v>18.759738922119102</v>
      </c>
      <c r="I29" s="17">
        <v>21.027906417846602</v>
      </c>
      <c r="J29" s="17">
        <v>20.732702255248999</v>
      </c>
      <c r="K29" s="17">
        <v>2.08970999717712</v>
      </c>
      <c r="L29" s="17">
        <v>86.446938514709402</v>
      </c>
      <c r="M29" s="17">
        <v>99.661946296691696</v>
      </c>
      <c r="N29" s="17">
        <v>131.68624877929679</v>
      </c>
      <c r="O29" s="17">
        <v>93.353891372680508</v>
      </c>
      <c r="P29" s="17">
        <v>100.66927671432481</v>
      </c>
      <c r="Q29" s="17">
        <v>113.9861154556272</v>
      </c>
      <c r="R29" s="12">
        <v>12.4</v>
      </c>
      <c r="S29" s="43">
        <v>12.8</v>
      </c>
      <c r="T29" s="42">
        <v>1500.8627414703355</v>
      </c>
      <c r="U29" s="43">
        <v>1529</v>
      </c>
      <c r="V29" s="12">
        <f t="shared" si="0"/>
        <v>0.95176047086715698</v>
      </c>
      <c r="W29" s="43">
        <v>4.0999999999999996</v>
      </c>
      <c r="X29" s="42">
        <f t="shared" si="1"/>
        <v>21.027906417846602</v>
      </c>
      <c r="Y29" s="43">
        <v>21.2</v>
      </c>
      <c r="Z29" s="14" t="s">
        <v>43</v>
      </c>
      <c r="AA29" s="14">
        <v>8</v>
      </c>
      <c r="AB29" s="14">
        <v>1</v>
      </c>
      <c r="AC29" s="14" t="s">
        <v>238</v>
      </c>
      <c r="AD29" s="14" t="s">
        <v>70</v>
      </c>
      <c r="AE29" s="15" t="s">
        <v>224</v>
      </c>
      <c r="AF29" s="14" t="s">
        <v>79</v>
      </c>
      <c r="AG29" s="30" t="s">
        <v>280</v>
      </c>
      <c r="AH29" s="30" t="s">
        <v>280</v>
      </c>
      <c r="AI29" s="51" t="s">
        <v>265</v>
      </c>
      <c r="AJ29" s="51" t="s">
        <v>265</v>
      </c>
    </row>
    <row r="30" spans="1:36" s="16" customFormat="1" x14ac:dyDescent="0.2">
      <c r="A30" s="13">
        <v>29</v>
      </c>
      <c r="B30" s="11" t="s">
        <v>28</v>
      </c>
      <c r="C30" s="17">
        <v>46.126388890000001</v>
      </c>
      <c r="D30" s="17">
        <v>25.888055560000002</v>
      </c>
      <c r="E30" s="11">
        <v>946</v>
      </c>
      <c r="F30" s="17">
        <v>-5.2976374626159597</v>
      </c>
      <c r="G30" s="17">
        <v>-3.7260675430297798</v>
      </c>
      <c r="H30" s="17">
        <v>17.9348917007446</v>
      </c>
      <c r="I30" s="17">
        <v>19.707124710083001</v>
      </c>
      <c r="J30" s="17">
        <v>19.498394012451101</v>
      </c>
      <c r="K30" s="17">
        <v>-2.9553859233856201</v>
      </c>
      <c r="L30" s="17">
        <v>37.988280057906898</v>
      </c>
      <c r="M30" s="17">
        <v>40.698577165603496</v>
      </c>
      <c r="N30" s="17">
        <v>108.2375049591063</v>
      </c>
      <c r="O30" s="17">
        <v>100.8029222488401</v>
      </c>
      <c r="P30" s="17">
        <v>78.365929126739388</v>
      </c>
      <c r="Q30" s="17">
        <v>39.7237515449523</v>
      </c>
      <c r="R30" s="12">
        <v>11.5</v>
      </c>
      <c r="S30" s="43">
        <v>11.6</v>
      </c>
      <c r="T30" s="42">
        <v>751.07381343841337</v>
      </c>
      <c r="U30" s="43">
        <v>866.99999999999989</v>
      </c>
      <c r="V30" s="12">
        <f t="shared" si="0"/>
        <v>-5.2976374626159597</v>
      </c>
      <c r="W30" s="43">
        <v>5.1000000000000005</v>
      </c>
      <c r="X30" s="42">
        <f t="shared" si="1"/>
        <v>19.707124710083001</v>
      </c>
      <c r="Y30" s="43">
        <v>18.3</v>
      </c>
      <c r="Z30" s="14" t="s">
        <v>43</v>
      </c>
      <c r="AA30" s="14">
        <v>22</v>
      </c>
      <c r="AB30" s="14">
        <v>1</v>
      </c>
      <c r="AC30" s="14" t="s">
        <v>242</v>
      </c>
      <c r="AD30" s="14" t="s">
        <v>70</v>
      </c>
      <c r="AE30" s="15" t="s">
        <v>225</v>
      </c>
      <c r="AF30" s="14" t="s">
        <v>79</v>
      </c>
      <c r="AG30" s="30" t="s">
        <v>287</v>
      </c>
      <c r="AH30" s="30" t="s">
        <v>287</v>
      </c>
      <c r="AI30" s="51" t="s">
        <v>262</v>
      </c>
      <c r="AJ30" s="51" t="s">
        <v>262</v>
      </c>
    </row>
    <row r="31" spans="1:36" x14ac:dyDescent="0.2">
      <c r="A31" s="8">
        <v>30</v>
      </c>
      <c r="B31" s="5" t="s">
        <v>29</v>
      </c>
      <c r="C31" s="20">
        <v>46.2</v>
      </c>
      <c r="D31" s="20">
        <v>12.87</v>
      </c>
      <c r="E31" s="6">
        <v>220</v>
      </c>
      <c r="F31" s="20">
        <v>-0.62882596254348699</v>
      </c>
      <c r="G31" s="20">
        <v>1.1653200387954701</v>
      </c>
      <c r="H31" s="20">
        <v>17.5347690582275</v>
      </c>
      <c r="I31" s="20">
        <v>19.7198467254638</v>
      </c>
      <c r="J31" s="20">
        <v>19.446422576904201</v>
      </c>
      <c r="K31" s="20">
        <v>0.62908017635345403</v>
      </c>
      <c r="L31" s="20">
        <v>80.6441259384153</v>
      </c>
      <c r="M31" s="20">
        <v>97.232716083526498</v>
      </c>
      <c r="N31" s="20">
        <v>174.68763828277562</v>
      </c>
      <c r="O31" s="20">
        <v>135.05217075347878</v>
      </c>
      <c r="P31" s="20">
        <v>121.72449588775619</v>
      </c>
      <c r="Q31" s="20">
        <v>110.8188414573669</v>
      </c>
      <c r="R31" s="7">
        <v>12.5</v>
      </c>
      <c r="S31" s="43">
        <v>12.6</v>
      </c>
      <c r="T31" s="41">
        <v>1662.1660923957809</v>
      </c>
      <c r="U31" s="43">
        <v>1415</v>
      </c>
      <c r="V31" s="7">
        <f t="shared" si="0"/>
        <v>-0.62882596254348699</v>
      </c>
      <c r="W31" s="43">
        <v>3.7</v>
      </c>
      <c r="X31" s="41">
        <f t="shared" si="1"/>
        <v>19.7198467254638</v>
      </c>
      <c r="Y31" s="43">
        <v>21.3</v>
      </c>
      <c r="Z31" s="9" t="s">
        <v>43</v>
      </c>
      <c r="AA31" s="9">
        <v>8</v>
      </c>
      <c r="AB31" s="9">
        <v>1</v>
      </c>
      <c r="AC31" s="9" t="s">
        <v>238</v>
      </c>
      <c r="AD31" s="9" t="s">
        <v>70</v>
      </c>
      <c r="AE31" s="10" t="s">
        <v>224</v>
      </c>
      <c r="AF31" s="9" t="s">
        <v>79</v>
      </c>
      <c r="AG31" s="27" t="s">
        <v>280</v>
      </c>
      <c r="AH31" s="27" t="s">
        <v>280</v>
      </c>
      <c r="AI31" s="50" t="s">
        <v>261</v>
      </c>
      <c r="AJ31" s="50" t="s">
        <v>261</v>
      </c>
    </row>
    <row r="32" spans="1:36" x14ac:dyDescent="0.2">
      <c r="A32" s="8">
        <v>31</v>
      </c>
      <c r="B32" s="5" t="s">
        <v>30</v>
      </c>
      <c r="C32" s="20">
        <v>46.22</v>
      </c>
      <c r="D32" s="20">
        <v>13.21</v>
      </c>
      <c r="E32" s="6">
        <v>300</v>
      </c>
      <c r="F32" s="20">
        <v>-0.13777558505535101</v>
      </c>
      <c r="G32" s="20">
        <v>1.53450071811676</v>
      </c>
      <c r="H32" s="20">
        <v>17.824672698974599</v>
      </c>
      <c r="I32" s="20">
        <v>20.0593566894531</v>
      </c>
      <c r="J32" s="20">
        <v>19.785692214965799</v>
      </c>
      <c r="K32" s="20">
        <v>1.07764339447021</v>
      </c>
      <c r="L32" s="20">
        <v>92.3445653915403</v>
      </c>
      <c r="M32" s="20">
        <v>106.8605518341063</v>
      </c>
      <c r="N32" s="20">
        <v>150.26287078857419</v>
      </c>
      <c r="O32" s="20">
        <v>105.7131600379941</v>
      </c>
      <c r="P32" s="20">
        <v>105.5385804176328</v>
      </c>
      <c r="Q32" s="20">
        <v>123.54572296142548</v>
      </c>
      <c r="R32" s="7">
        <v>12.5</v>
      </c>
      <c r="S32" s="43">
        <v>12.7</v>
      </c>
      <c r="T32" s="41">
        <v>1634.5673847198466</v>
      </c>
      <c r="U32" s="43">
        <v>1529</v>
      </c>
      <c r="V32" s="7">
        <f t="shared" si="0"/>
        <v>-0.13777558505535101</v>
      </c>
      <c r="W32" s="43">
        <v>4</v>
      </c>
      <c r="X32" s="41">
        <f t="shared" si="1"/>
        <v>20.0593566894531</v>
      </c>
      <c r="Y32" s="43">
        <v>21.200000000000003</v>
      </c>
      <c r="Z32" s="9" t="s">
        <v>43</v>
      </c>
      <c r="AA32" s="9">
        <v>10</v>
      </c>
      <c r="AB32" s="9">
        <v>2</v>
      </c>
      <c r="AC32" s="9" t="s">
        <v>238</v>
      </c>
      <c r="AD32" s="9" t="s">
        <v>70</v>
      </c>
      <c r="AE32" s="10" t="s">
        <v>224</v>
      </c>
      <c r="AF32" s="9" t="s">
        <v>79</v>
      </c>
      <c r="AG32" s="27" t="s">
        <v>288</v>
      </c>
      <c r="AH32" s="27" t="s">
        <v>288</v>
      </c>
      <c r="AI32" s="50" t="s">
        <v>262</v>
      </c>
      <c r="AJ32" s="50" t="s">
        <v>262</v>
      </c>
    </row>
    <row r="33" spans="1:36" x14ac:dyDescent="0.2">
      <c r="A33" s="8">
        <v>32</v>
      </c>
      <c r="B33" s="5" t="s">
        <v>31</v>
      </c>
      <c r="C33" s="20">
        <v>46.252088000000001</v>
      </c>
      <c r="D33" s="20">
        <v>13.169771000000001</v>
      </c>
      <c r="E33" s="6">
        <v>380</v>
      </c>
      <c r="F33" s="20">
        <v>-2.0485069751739502</v>
      </c>
      <c r="G33" s="20">
        <v>-8.2285426557064001E-2</v>
      </c>
      <c r="H33" s="20">
        <v>16.294734954833899</v>
      </c>
      <c r="I33" s="20">
        <v>18.423252105712798</v>
      </c>
      <c r="J33" s="20">
        <v>18.1272468566894</v>
      </c>
      <c r="K33" s="20">
        <v>-0.80033981800079301</v>
      </c>
      <c r="L33" s="20">
        <v>93.517656326293803</v>
      </c>
      <c r="M33" s="20">
        <v>109.49646949768051</v>
      </c>
      <c r="N33" s="20">
        <v>175.64721107482887</v>
      </c>
      <c r="O33" s="20">
        <v>131.828713417053</v>
      </c>
      <c r="P33" s="20">
        <v>130.42286396026589</v>
      </c>
      <c r="Q33" s="20">
        <v>125.63462734222409</v>
      </c>
      <c r="R33" s="7">
        <v>13.4</v>
      </c>
      <c r="S33" s="43">
        <v>13</v>
      </c>
      <c r="T33" s="41">
        <v>1777.0128107070905</v>
      </c>
      <c r="U33" s="43">
        <v>907</v>
      </c>
      <c r="V33" s="7">
        <f t="shared" si="0"/>
        <v>-2.0485069751739502</v>
      </c>
      <c r="W33" s="43">
        <v>3.1999999999999993</v>
      </c>
      <c r="X33" s="41">
        <f t="shared" si="1"/>
        <v>18.423252105712798</v>
      </c>
      <c r="Y33" s="43">
        <v>22.3</v>
      </c>
      <c r="Z33" s="9" t="s">
        <v>47</v>
      </c>
      <c r="AA33" s="9">
        <v>9</v>
      </c>
      <c r="AB33" s="9">
        <v>2</v>
      </c>
      <c r="AC33" s="9" t="s">
        <v>238</v>
      </c>
      <c r="AD33" s="9" t="s">
        <v>70</v>
      </c>
      <c r="AE33" s="10" t="s">
        <v>224</v>
      </c>
      <c r="AF33" s="9" t="s">
        <v>79</v>
      </c>
      <c r="AG33" s="27" t="s">
        <v>280</v>
      </c>
      <c r="AH33" s="27" t="s">
        <v>280</v>
      </c>
      <c r="AI33" s="50" t="s">
        <v>265</v>
      </c>
      <c r="AJ33" s="50" t="s">
        <v>265</v>
      </c>
    </row>
    <row r="34" spans="1:36" x14ac:dyDescent="0.2">
      <c r="A34" s="8">
        <v>33</v>
      </c>
      <c r="B34" s="5" t="s">
        <v>32</v>
      </c>
      <c r="C34" s="20">
        <v>46.45</v>
      </c>
      <c r="D34" s="20">
        <v>20.65</v>
      </c>
      <c r="E34" s="6">
        <v>86</v>
      </c>
      <c r="F34" s="20">
        <v>-0.50346481800079301</v>
      </c>
      <c r="G34" s="20">
        <v>1.6076091527938801</v>
      </c>
      <c r="H34" s="20">
        <v>20.638738632202099</v>
      </c>
      <c r="I34" s="20">
        <v>22.695793151855401</v>
      </c>
      <c r="J34" s="20">
        <v>22.466690063476499</v>
      </c>
      <c r="K34" s="20">
        <v>1.52509629726409</v>
      </c>
      <c r="L34" s="20">
        <v>40.420328378677205</v>
      </c>
      <c r="M34" s="20">
        <v>45.6658029556272</v>
      </c>
      <c r="N34" s="20">
        <v>72.680733203887812</v>
      </c>
      <c r="O34" s="20">
        <v>56.0661935806272</v>
      </c>
      <c r="P34" s="20">
        <v>50.037456750869694</v>
      </c>
      <c r="Q34" s="20">
        <v>51.609456539153996</v>
      </c>
      <c r="R34" s="7">
        <v>11.3</v>
      </c>
      <c r="S34" s="43">
        <v>10.899999999999999</v>
      </c>
      <c r="T34" s="41">
        <v>624.00043845176538</v>
      </c>
      <c r="U34" s="43">
        <v>546</v>
      </c>
      <c r="V34" s="7">
        <f t="shared" si="0"/>
        <v>-0.50346481800079301</v>
      </c>
      <c r="W34" s="43">
        <v>0</v>
      </c>
      <c r="X34" s="41">
        <f t="shared" si="1"/>
        <v>22.695793151855401</v>
      </c>
      <c r="Y34" s="43">
        <v>20.7</v>
      </c>
      <c r="Z34" s="9" t="s">
        <v>43</v>
      </c>
      <c r="AA34" s="9">
        <v>24</v>
      </c>
      <c r="AB34" s="9">
        <v>1</v>
      </c>
      <c r="AC34" s="9" t="s">
        <v>243</v>
      </c>
      <c r="AD34" s="9" t="s">
        <v>70</v>
      </c>
      <c r="AE34" s="10" t="s">
        <v>225</v>
      </c>
      <c r="AF34" s="9" t="s">
        <v>78</v>
      </c>
      <c r="AG34" s="27" t="s">
        <v>280</v>
      </c>
      <c r="AH34" s="27" t="s">
        <v>280</v>
      </c>
      <c r="AI34" s="50" t="s">
        <v>262</v>
      </c>
      <c r="AJ34" s="50" t="s">
        <v>262</v>
      </c>
    </row>
    <row r="35" spans="1:36" x14ac:dyDescent="0.2">
      <c r="A35" s="8">
        <v>34</v>
      </c>
      <c r="B35" s="5" t="s">
        <v>33</v>
      </c>
      <c r="C35" s="20">
        <v>47.402777780000001</v>
      </c>
      <c r="D35" s="20">
        <v>21.928611109999999</v>
      </c>
      <c r="E35" s="6">
        <v>112</v>
      </c>
      <c r="F35" s="20">
        <v>-1.2544680833816499</v>
      </c>
      <c r="G35" s="20">
        <v>0.87495988607406605</v>
      </c>
      <c r="H35" s="20">
        <v>19.944696426391602</v>
      </c>
      <c r="I35" s="20">
        <v>21.8461303710937</v>
      </c>
      <c r="J35" s="20">
        <v>21.566793441772401</v>
      </c>
      <c r="K35" s="20">
        <v>0.83867990970611495</v>
      </c>
      <c r="L35" s="20">
        <v>43.409425020217803</v>
      </c>
      <c r="M35" s="20">
        <v>48.682976961135594</v>
      </c>
      <c r="N35" s="20">
        <v>85.564134120941091</v>
      </c>
      <c r="O35" s="20">
        <v>70.708208084106303</v>
      </c>
      <c r="P35" s="20">
        <v>59.145977497100695</v>
      </c>
      <c r="Q35" s="20">
        <v>55.0993967056272</v>
      </c>
      <c r="R35" s="7">
        <v>10.5</v>
      </c>
      <c r="S35" s="43">
        <v>10.1</v>
      </c>
      <c r="T35" s="41">
        <v>692.14497327804395</v>
      </c>
      <c r="U35" s="43">
        <v>601</v>
      </c>
      <c r="V35" s="7">
        <f t="shared" si="0"/>
        <v>-1.2544680833816499</v>
      </c>
      <c r="W35" s="43">
        <v>0.89999999999999947</v>
      </c>
      <c r="X35" s="41">
        <f t="shared" si="1"/>
        <v>21.8461303710937</v>
      </c>
      <c r="Y35" s="43">
        <v>19.799999999999997</v>
      </c>
      <c r="Z35" s="9" t="s">
        <v>45</v>
      </c>
      <c r="AA35" s="9">
        <v>30</v>
      </c>
      <c r="AB35" s="9">
        <v>5</v>
      </c>
      <c r="AC35" s="9" t="s">
        <v>243</v>
      </c>
      <c r="AD35" s="9" t="s">
        <v>70</v>
      </c>
      <c r="AE35" s="10" t="s">
        <v>226</v>
      </c>
      <c r="AF35" s="9" t="s">
        <v>78</v>
      </c>
      <c r="AG35" s="27" t="s">
        <v>280</v>
      </c>
      <c r="AH35" s="27" t="s">
        <v>280</v>
      </c>
      <c r="AI35" s="50" t="s">
        <v>265</v>
      </c>
      <c r="AJ35" s="50" t="s">
        <v>265</v>
      </c>
    </row>
    <row r="36" spans="1:36" s="16" customFormat="1" x14ac:dyDescent="0.2">
      <c r="A36" s="13">
        <v>35</v>
      </c>
      <c r="B36" s="67" t="s">
        <v>34</v>
      </c>
      <c r="C36" s="17">
        <v>47.73</v>
      </c>
      <c r="D36" s="17">
        <v>6.5</v>
      </c>
      <c r="E36" s="11">
        <v>250</v>
      </c>
      <c r="F36" s="17">
        <v>1.2564480304718</v>
      </c>
      <c r="G36" s="17">
        <v>2.3937954902648899</v>
      </c>
      <c r="H36" s="17">
        <v>16.839094161987301</v>
      </c>
      <c r="I36" s="17">
        <v>19.0226745605468</v>
      </c>
      <c r="J36" s="17">
        <v>18.6500034332275</v>
      </c>
      <c r="K36" s="17">
        <v>2.2985739707946702</v>
      </c>
      <c r="L36" s="17">
        <v>116.2154102325438</v>
      </c>
      <c r="M36" s="17">
        <v>110.5379104614255</v>
      </c>
      <c r="N36" s="17">
        <v>86.709516048431396</v>
      </c>
      <c r="O36" s="17">
        <v>69.858198165893398</v>
      </c>
      <c r="P36" s="17">
        <v>74.625563621520897</v>
      </c>
      <c r="Q36" s="17">
        <v>122.99952507019019</v>
      </c>
      <c r="R36" s="12">
        <v>10.7</v>
      </c>
      <c r="S36" s="43" t="s">
        <v>313</v>
      </c>
      <c r="T36" s="42">
        <v>1141.4683771133402</v>
      </c>
      <c r="U36" s="43" t="s">
        <v>313</v>
      </c>
      <c r="V36" s="12">
        <f t="shared" si="0"/>
        <v>1.2564480304718</v>
      </c>
      <c r="W36" s="43" t="s">
        <v>313</v>
      </c>
      <c r="X36" s="42">
        <f t="shared" si="1"/>
        <v>19.0226745605468</v>
      </c>
      <c r="Y36" s="43" t="s">
        <v>313</v>
      </c>
      <c r="Z36" s="14" t="s">
        <v>45</v>
      </c>
      <c r="AA36" s="14">
        <v>20</v>
      </c>
      <c r="AB36" s="14">
        <v>0</v>
      </c>
      <c r="AC36" s="14" t="s">
        <v>240</v>
      </c>
      <c r="AD36" s="14" t="s">
        <v>70</v>
      </c>
      <c r="AE36" s="15" t="s">
        <v>342</v>
      </c>
      <c r="AF36" s="14" t="s">
        <v>78</v>
      </c>
      <c r="AG36" s="30" t="s">
        <v>280</v>
      </c>
      <c r="AH36" s="30" t="s">
        <v>280</v>
      </c>
      <c r="AI36" s="51" t="s">
        <v>267</v>
      </c>
      <c r="AJ36" s="51" t="s">
        <v>267</v>
      </c>
    </row>
    <row r="37" spans="1:36" s="16" customFormat="1" x14ac:dyDescent="0.2">
      <c r="A37" s="13">
        <v>36</v>
      </c>
      <c r="B37" s="67" t="s">
        <v>35</v>
      </c>
      <c r="C37" s="17">
        <v>47.99</v>
      </c>
      <c r="D37" s="17">
        <v>9.8699999999999992</v>
      </c>
      <c r="E37" s="11">
        <v>200</v>
      </c>
      <c r="F37" s="17">
        <v>-1.6223512887954701</v>
      </c>
      <c r="G37" s="17">
        <v>-0.49874252080917297</v>
      </c>
      <c r="H37" s="17">
        <v>15.061215400695801</v>
      </c>
      <c r="I37" s="17">
        <v>16.9544353485107</v>
      </c>
      <c r="J37" s="17">
        <v>16.603288650512599</v>
      </c>
      <c r="K37" s="17">
        <v>-0.44115206599235501</v>
      </c>
      <c r="L37" s="17">
        <v>73.6824560165403</v>
      </c>
      <c r="M37" s="17">
        <v>73.784379959106303</v>
      </c>
      <c r="N37" s="17">
        <v>135.66098213195789</v>
      </c>
      <c r="O37" s="17">
        <v>126.9951295852659</v>
      </c>
      <c r="P37" s="17">
        <v>114.26744699478149</v>
      </c>
      <c r="Q37" s="17">
        <v>77.930889129638402</v>
      </c>
      <c r="R37" s="12">
        <v>8.1999999999999993</v>
      </c>
      <c r="S37" s="43" t="s">
        <v>313</v>
      </c>
      <c r="T37" s="42">
        <v>1118.5009145736672</v>
      </c>
      <c r="U37" s="43" t="s">
        <v>313</v>
      </c>
      <c r="V37" s="12">
        <f t="shared" si="0"/>
        <v>-1.6223512887954701</v>
      </c>
      <c r="W37" s="43" t="s">
        <v>313</v>
      </c>
      <c r="X37" s="42">
        <f t="shared" si="1"/>
        <v>16.9544353485107</v>
      </c>
      <c r="Y37" s="43" t="s">
        <v>313</v>
      </c>
      <c r="Z37" s="14" t="s">
        <v>43</v>
      </c>
      <c r="AA37" s="14">
        <v>20</v>
      </c>
      <c r="AB37" s="14">
        <v>1</v>
      </c>
      <c r="AC37" s="14" t="s">
        <v>240</v>
      </c>
      <c r="AD37" s="14" t="s">
        <v>70</v>
      </c>
      <c r="AE37" s="15" t="s">
        <v>227</v>
      </c>
      <c r="AF37" s="14" t="s">
        <v>78</v>
      </c>
      <c r="AG37" s="30" t="s">
        <v>280</v>
      </c>
      <c r="AH37" s="30" t="s">
        <v>280</v>
      </c>
      <c r="AI37" s="51" t="s">
        <v>267</v>
      </c>
      <c r="AJ37" s="51" t="s">
        <v>267</v>
      </c>
    </row>
    <row r="38" spans="1:36" s="16" customFormat="1" x14ac:dyDescent="0.2">
      <c r="A38" s="13">
        <v>37</v>
      </c>
      <c r="B38" s="11" t="s">
        <v>36</v>
      </c>
      <c r="C38" s="17">
        <v>47.57222222</v>
      </c>
      <c r="D38" s="17">
        <v>7.9363888899999999</v>
      </c>
      <c r="E38" s="11">
        <v>382</v>
      </c>
      <c r="F38" s="17">
        <v>-0.27448093891143799</v>
      </c>
      <c r="G38" s="17">
        <v>0.94224905967712402</v>
      </c>
      <c r="H38" s="17">
        <v>16.261692047119102</v>
      </c>
      <c r="I38" s="17">
        <v>18.3179721832275</v>
      </c>
      <c r="J38" s="17">
        <v>17.889368057250898</v>
      </c>
      <c r="K38" s="17">
        <v>0.81985765695571899</v>
      </c>
      <c r="L38" s="17">
        <v>105.62581300735469</v>
      </c>
      <c r="M38" s="17">
        <v>101.61882162094109</v>
      </c>
      <c r="N38" s="17">
        <v>131.24557971954329</v>
      </c>
      <c r="O38" s="17">
        <v>113.27696800231921</v>
      </c>
      <c r="P38" s="17">
        <v>118.1599187850951</v>
      </c>
      <c r="Q38" s="17">
        <v>113.0454039573669</v>
      </c>
      <c r="R38" s="12">
        <v>9.4</v>
      </c>
      <c r="S38" s="43">
        <v>9.6</v>
      </c>
      <c r="T38" s="42">
        <v>1306.7972803115831</v>
      </c>
      <c r="U38" s="43">
        <v>1048</v>
      </c>
      <c r="V38" s="12">
        <f t="shared" si="0"/>
        <v>-0.27448093891143799</v>
      </c>
      <c r="W38" s="43">
        <v>1.4000000000000004</v>
      </c>
      <c r="X38" s="42">
        <f t="shared" si="1"/>
        <v>18.3179721832275</v>
      </c>
      <c r="Y38" s="43">
        <v>17.5</v>
      </c>
      <c r="Z38" s="14" t="s">
        <v>43</v>
      </c>
      <c r="AA38" s="14">
        <v>24</v>
      </c>
      <c r="AB38" s="14">
        <v>0</v>
      </c>
      <c r="AC38" s="14" t="s">
        <v>244</v>
      </c>
      <c r="AD38" s="14" t="s">
        <v>70</v>
      </c>
      <c r="AE38" s="15" t="s">
        <v>228</v>
      </c>
      <c r="AF38" s="14" t="s">
        <v>79</v>
      </c>
      <c r="AG38" s="30" t="s">
        <v>280</v>
      </c>
      <c r="AH38" s="30" t="s">
        <v>280</v>
      </c>
      <c r="AI38" s="51" t="s">
        <v>267</v>
      </c>
      <c r="AJ38" s="51" t="s">
        <v>267</v>
      </c>
    </row>
    <row r="39" spans="1:36" x14ac:dyDescent="0.2">
      <c r="A39" s="8">
        <v>38</v>
      </c>
      <c r="B39" s="5" t="s">
        <v>37</v>
      </c>
      <c r="C39" s="20">
        <v>48.026699999999998</v>
      </c>
      <c r="D39" s="20">
        <v>11.1883</v>
      </c>
      <c r="E39" s="6">
        <v>534</v>
      </c>
      <c r="F39" s="20">
        <v>-1.84651911258697</v>
      </c>
      <c r="G39" s="20">
        <v>-0.60281997919082597</v>
      </c>
      <c r="H39" s="20">
        <v>15.3863973617553</v>
      </c>
      <c r="I39" s="20">
        <v>17.3262920379638</v>
      </c>
      <c r="J39" s="20">
        <v>16.96484375</v>
      </c>
      <c r="K39" s="20">
        <v>-0.54877460002899103</v>
      </c>
      <c r="L39" s="20">
        <v>69.14794921875</v>
      </c>
      <c r="M39" s="20">
        <v>69.2204904556272</v>
      </c>
      <c r="N39" s="20">
        <v>138.58424663543701</v>
      </c>
      <c r="O39" s="20">
        <v>128.23482513427712</v>
      </c>
      <c r="P39" s="20">
        <v>119.8250198364255</v>
      </c>
      <c r="Q39" s="20">
        <v>71.904566287994101</v>
      </c>
      <c r="R39" s="7">
        <v>9.6</v>
      </c>
      <c r="S39" s="43">
        <v>9.2999999999999989</v>
      </c>
      <c r="T39" s="41">
        <v>1110.4539942741374</v>
      </c>
      <c r="U39" s="43">
        <v>947</v>
      </c>
      <c r="V39" s="7">
        <f t="shared" si="0"/>
        <v>-1.84651911258697</v>
      </c>
      <c r="W39" s="43">
        <v>0.5</v>
      </c>
      <c r="X39" s="41">
        <f t="shared" si="1"/>
        <v>17.3262920379638</v>
      </c>
      <c r="Y39" s="43">
        <v>17.600000000000001</v>
      </c>
      <c r="Z39" s="9" t="s">
        <v>43</v>
      </c>
      <c r="AA39" s="9">
        <v>17</v>
      </c>
      <c r="AB39" s="9">
        <v>0</v>
      </c>
      <c r="AC39" s="9" t="s">
        <v>244</v>
      </c>
      <c r="AD39" s="9" t="s">
        <v>70</v>
      </c>
      <c r="AE39" s="10" t="s">
        <v>63</v>
      </c>
      <c r="AF39" s="9" t="s">
        <v>79</v>
      </c>
      <c r="AG39" s="27" t="s">
        <v>280</v>
      </c>
      <c r="AH39" s="27" t="s">
        <v>280</v>
      </c>
      <c r="AI39" s="50" t="s">
        <v>267</v>
      </c>
      <c r="AJ39" s="50" t="s">
        <v>267</v>
      </c>
    </row>
    <row r="40" spans="1:36" x14ac:dyDescent="0.2">
      <c r="A40" s="8">
        <v>39</v>
      </c>
      <c r="B40" s="5" t="s">
        <v>38</v>
      </c>
      <c r="C40" s="20">
        <v>48.326943999999997</v>
      </c>
      <c r="D40" s="20">
        <v>20.436388999999998</v>
      </c>
      <c r="E40" s="6">
        <v>297</v>
      </c>
      <c r="F40" s="20">
        <v>-2.9830639362335201</v>
      </c>
      <c r="G40" s="20">
        <v>-0.88578230142593295</v>
      </c>
      <c r="H40" s="20">
        <v>18.018527984619102</v>
      </c>
      <c r="I40" s="20">
        <v>19.815349578857401</v>
      </c>
      <c r="J40" s="20">
        <v>19.368604660034102</v>
      </c>
      <c r="K40" s="20">
        <v>-0.98470944166183405</v>
      </c>
      <c r="L40" s="20">
        <v>38.224282264709402</v>
      </c>
      <c r="M40" s="20">
        <v>46.043851375579798</v>
      </c>
      <c r="N40" s="20">
        <v>99.853384494781494</v>
      </c>
      <c r="O40" s="20">
        <v>84.842147827148395</v>
      </c>
      <c r="P40" s="20">
        <v>73.015036582946692</v>
      </c>
      <c r="Q40" s="20">
        <v>48.385595083236602</v>
      </c>
      <c r="R40" s="7">
        <v>9.5</v>
      </c>
      <c r="S40" s="43">
        <v>9.4</v>
      </c>
      <c r="T40" s="41">
        <v>751.59837484359628</v>
      </c>
      <c r="U40" s="43">
        <v>616</v>
      </c>
      <c r="V40" s="7">
        <f t="shared" si="0"/>
        <v>-2.9830639362335201</v>
      </c>
      <c r="W40" s="43">
        <v>1.5</v>
      </c>
      <c r="X40" s="41">
        <f t="shared" si="1"/>
        <v>19.815349578857401</v>
      </c>
      <c r="Y40" s="43">
        <v>19.100000000000001</v>
      </c>
      <c r="Z40" s="9" t="s">
        <v>45</v>
      </c>
      <c r="AA40" s="9">
        <v>32</v>
      </c>
      <c r="AB40" s="9">
        <v>6</v>
      </c>
      <c r="AC40" s="9" t="s">
        <v>243</v>
      </c>
      <c r="AD40" s="9" t="s">
        <v>70</v>
      </c>
      <c r="AE40" s="10" t="s">
        <v>64</v>
      </c>
      <c r="AF40" s="9" t="s">
        <v>78</v>
      </c>
      <c r="AG40" s="27" t="s">
        <v>280</v>
      </c>
      <c r="AH40" s="27" t="s">
        <v>280</v>
      </c>
      <c r="AI40" s="50" t="s">
        <v>267</v>
      </c>
      <c r="AJ40" s="50" t="s">
        <v>267</v>
      </c>
    </row>
    <row r="41" spans="1:36" s="16" customFormat="1" x14ac:dyDescent="0.2">
      <c r="A41" s="13">
        <v>40</v>
      </c>
      <c r="B41" s="67" t="s">
        <v>0</v>
      </c>
      <c r="C41" s="17">
        <v>50.3</v>
      </c>
      <c r="D41" s="17">
        <v>6.51</v>
      </c>
      <c r="E41" s="11">
        <v>565</v>
      </c>
      <c r="F41" s="17">
        <v>-8.6633130908012307E-2</v>
      </c>
      <c r="G41" s="17">
        <v>0.46092411875724698</v>
      </c>
      <c r="H41" s="17">
        <v>16.439479827880799</v>
      </c>
      <c r="I41" s="17">
        <v>17.608500289916901</v>
      </c>
      <c r="J41" s="17">
        <v>18.442968749999999</v>
      </c>
      <c r="K41" s="17">
        <v>1.03726994991302</v>
      </c>
      <c r="L41" s="17">
        <v>70.751545429229694</v>
      </c>
      <c r="M41" s="17">
        <v>65.417511463165198</v>
      </c>
      <c r="N41" s="17">
        <v>72.707619667052995</v>
      </c>
      <c r="O41" s="17">
        <v>67.624812126159597</v>
      </c>
      <c r="P41" s="17">
        <v>67.320606708526498</v>
      </c>
      <c r="Q41" s="17">
        <v>75.884528160095101</v>
      </c>
      <c r="R41" s="12">
        <v>11</v>
      </c>
      <c r="S41" s="43" t="s">
        <v>313</v>
      </c>
      <c r="T41" s="42">
        <v>805.29443264007421</v>
      </c>
      <c r="U41" s="43" t="s">
        <v>313</v>
      </c>
      <c r="V41" s="12">
        <f t="shared" si="0"/>
        <v>-8.6633130908012307E-2</v>
      </c>
      <c r="W41" s="43" t="s">
        <v>313</v>
      </c>
      <c r="X41" s="42">
        <f t="shared" si="1"/>
        <v>18.442968749999999</v>
      </c>
      <c r="Y41" s="43" t="s">
        <v>313</v>
      </c>
      <c r="Z41" s="14" t="s">
        <v>43</v>
      </c>
      <c r="AA41" s="14">
        <v>9</v>
      </c>
      <c r="AB41" s="14">
        <v>0</v>
      </c>
      <c r="AC41" s="14" t="s">
        <v>244</v>
      </c>
      <c r="AD41" s="14" t="s">
        <v>70</v>
      </c>
      <c r="AE41" s="15" t="s">
        <v>229</v>
      </c>
      <c r="AF41" s="14" t="s">
        <v>78</v>
      </c>
      <c r="AG41" s="30" t="s">
        <v>280</v>
      </c>
      <c r="AH41" s="30" t="s">
        <v>280</v>
      </c>
      <c r="AI41" s="51" t="s">
        <v>262</v>
      </c>
      <c r="AJ41" s="51" t="s">
        <v>262</v>
      </c>
    </row>
    <row r="42" spans="1:36" x14ac:dyDescent="0.2">
      <c r="A42" s="8">
        <v>41</v>
      </c>
      <c r="B42" s="5" t="s">
        <v>39</v>
      </c>
      <c r="C42" s="20">
        <v>50.585278000000002</v>
      </c>
      <c r="D42" s="20">
        <v>5.5363889999999998</v>
      </c>
      <c r="E42" s="6">
        <v>252</v>
      </c>
      <c r="F42" s="20">
        <v>1.87887954711914</v>
      </c>
      <c r="G42" s="20">
        <v>2.3640036582946702</v>
      </c>
      <c r="H42" s="20">
        <v>15.4634256362915</v>
      </c>
      <c r="I42" s="20">
        <v>17.2547893524169</v>
      </c>
      <c r="J42" s="20">
        <v>17.042942047119102</v>
      </c>
      <c r="K42" s="20">
        <v>2.9540212154388401</v>
      </c>
      <c r="L42" s="20">
        <v>80.253903865814095</v>
      </c>
      <c r="M42" s="20">
        <v>76.711256504058596</v>
      </c>
      <c r="N42" s="20">
        <v>84.174735546111904</v>
      </c>
      <c r="O42" s="20">
        <v>83.771402835845691</v>
      </c>
      <c r="P42" s="20">
        <v>80.3557062149046</v>
      </c>
      <c r="Q42" s="20">
        <v>86.174547672271501</v>
      </c>
      <c r="R42" s="7">
        <v>10.9</v>
      </c>
      <c r="S42" s="43">
        <v>10.199999999999999</v>
      </c>
      <c r="T42" s="41">
        <v>922.20754623412915</v>
      </c>
      <c r="U42" s="43">
        <v>903</v>
      </c>
      <c r="V42" s="7">
        <f t="shared" si="0"/>
        <v>1.87887954711914</v>
      </c>
      <c r="W42" s="43">
        <v>3.2000000000000011</v>
      </c>
      <c r="X42" s="41">
        <f t="shared" si="1"/>
        <v>17.2547893524169</v>
      </c>
      <c r="Y42" s="43">
        <v>16.899999999999999</v>
      </c>
      <c r="Z42" s="9" t="s">
        <v>44</v>
      </c>
      <c r="AA42" s="9">
        <v>15</v>
      </c>
      <c r="AB42" s="9">
        <v>1</v>
      </c>
      <c r="AC42" s="9" t="s">
        <v>245</v>
      </c>
      <c r="AD42" s="9" t="s">
        <v>70</v>
      </c>
      <c r="AE42" s="10" t="s">
        <v>65</v>
      </c>
      <c r="AF42" s="9" t="s">
        <v>79</v>
      </c>
      <c r="AG42" s="27" t="s">
        <v>280</v>
      </c>
      <c r="AH42" s="27" t="s">
        <v>280</v>
      </c>
      <c r="AI42" s="50" t="s">
        <v>262</v>
      </c>
      <c r="AJ42" s="50" t="s">
        <v>262</v>
      </c>
    </row>
    <row r="43" spans="1:36" s="16" customFormat="1" x14ac:dyDescent="0.2">
      <c r="A43" s="13">
        <v>42</v>
      </c>
      <c r="B43" s="11" t="s">
        <v>40</v>
      </c>
      <c r="C43" s="17">
        <v>52.333703999999997</v>
      </c>
      <c r="D43" s="17">
        <v>14.269142</v>
      </c>
      <c r="E43" s="11">
        <v>44</v>
      </c>
      <c r="F43" s="17">
        <v>-0.29819938540458601</v>
      </c>
      <c r="G43" s="17">
        <v>0.53860765695571899</v>
      </c>
      <c r="H43" s="17">
        <v>17.222282409667901</v>
      </c>
      <c r="I43" s="17">
        <v>18.903976440429599</v>
      </c>
      <c r="J43" s="17">
        <v>18.637428283691399</v>
      </c>
      <c r="K43" s="17">
        <v>1.32008504867553</v>
      </c>
      <c r="L43" s="17">
        <v>50.353596210479701</v>
      </c>
      <c r="M43" s="17">
        <v>45.014448165893398</v>
      </c>
      <c r="N43" s="17">
        <v>65.750212669372502</v>
      </c>
      <c r="O43" s="17">
        <v>74.861540794372502</v>
      </c>
      <c r="P43" s="17">
        <v>63.452217578887804</v>
      </c>
      <c r="Q43" s="17">
        <v>52.5963199138641</v>
      </c>
      <c r="R43" s="12">
        <v>9.1999999999999993</v>
      </c>
      <c r="S43" s="43">
        <v>8.8000000000000007</v>
      </c>
      <c r="T43" s="42">
        <v>657.23876595496984</v>
      </c>
      <c r="U43" s="43">
        <v>538</v>
      </c>
      <c r="V43" s="12">
        <f t="shared" si="0"/>
        <v>-0.29819938540458601</v>
      </c>
      <c r="W43" s="43">
        <v>1</v>
      </c>
      <c r="X43" s="42">
        <f t="shared" si="1"/>
        <v>18.903976440429599</v>
      </c>
      <c r="Y43" s="43">
        <v>17.900000000000002</v>
      </c>
      <c r="Z43" s="14" t="s">
        <v>43</v>
      </c>
      <c r="AA43" s="14">
        <v>10</v>
      </c>
      <c r="AB43" s="14">
        <v>0</v>
      </c>
      <c r="AC43" s="14" t="s">
        <v>244</v>
      </c>
      <c r="AD43" s="14" t="s">
        <v>70</v>
      </c>
      <c r="AE43" s="15" t="s">
        <v>66</v>
      </c>
      <c r="AF43" s="14" t="s">
        <v>79</v>
      </c>
      <c r="AG43" s="30" t="s">
        <v>280</v>
      </c>
      <c r="AH43" s="30" t="s">
        <v>280</v>
      </c>
      <c r="AI43" s="51" t="s">
        <v>262</v>
      </c>
      <c r="AJ43" s="51" t="s">
        <v>262</v>
      </c>
    </row>
    <row r="44" spans="1:36" x14ac:dyDescent="0.2">
      <c r="A44" s="8">
        <v>43</v>
      </c>
      <c r="B44" s="5" t="s">
        <v>41</v>
      </c>
      <c r="C44" s="20">
        <v>54.722113999999998</v>
      </c>
      <c r="D44" s="20">
        <v>25.532218</v>
      </c>
      <c r="E44" s="6">
        <v>143</v>
      </c>
      <c r="F44" s="20">
        <v>-2.1793502807617098</v>
      </c>
      <c r="G44" s="20">
        <v>-1.72740507125854</v>
      </c>
      <c r="H44" s="20">
        <v>16.093563079833899</v>
      </c>
      <c r="I44" s="20">
        <v>17.7875366210937</v>
      </c>
      <c r="J44" s="20">
        <v>17.002902984619102</v>
      </c>
      <c r="K44" s="20">
        <v>-2.76598620414733</v>
      </c>
      <c r="L44" s="20">
        <v>50.930582284927205</v>
      </c>
      <c r="M44" s="20">
        <v>47.543610334396206</v>
      </c>
      <c r="N44" s="20">
        <v>82.205021381378089</v>
      </c>
      <c r="O44" s="20">
        <v>87.781462669372502</v>
      </c>
      <c r="P44" s="20">
        <v>83.581573963165198</v>
      </c>
      <c r="Q44" s="20">
        <v>55.183675289153996</v>
      </c>
      <c r="R44" s="7">
        <v>6.3</v>
      </c>
      <c r="S44" s="43">
        <v>5.9</v>
      </c>
      <c r="T44" s="41">
        <v>760.78502655029138</v>
      </c>
      <c r="U44" s="43">
        <v>682</v>
      </c>
      <c r="V44" s="7">
        <f t="shared" si="0"/>
        <v>-2.76598620414733</v>
      </c>
      <c r="W44" s="43">
        <v>5</v>
      </c>
      <c r="X44" s="41">
        <f t="shared" si="1"/>
        <v>17.7875366210937</v>
      </c>
      <c r="Y44" s="43">
        <v>16.3</v>
      </c>
      <c r="Z44" s="9" t="s">
        <v>43</v>
      </c>
      <c r="AA44" s="9">
        <v>20</v>
      </c>
      <c r="AB44" s="9">
        <v>0</v>
      </c>
      <c r="AC44" s="9" t="s">
        <v>246</v>
      </c>
      <c r="AD44" s="9" t="s">
        <v>70</v>
      </c>
      <c r="AE44" s="10" t="s">
        <v>67</v>
      </c>
      <c r="AF44" s="9" t="s">
        <v>79</v>
      </c>
      <c r="AG44" s="27" t="s">
        <v>280</v>
      </c>
      <c r="AH44" s="27" t="s">
        <v>280</v>
      </c>
      <c r="AI44" s="50" t="s">
        <v>262</v>
      </c>
      <c r="AJ44" s="50" t="s">
        <v>262</v>
      </c>
    </row>
    <row r="45" spans="1:36" x14ac:dyDescent="0.2">
      <c r="T45" s="18"/>
      <c r="AD45" s="2"/>
      <c r="AE45" s="2"/>
      <c r="AF45" s="2"/>
    </row>
    <row r="46" spans="1:36" x14ac:dyDescent="0.2">
      <c r="V46" s="18"/>
      <c r="AD46" s="2"/>
      <c r="AE46" s="2"/>
      <c r="AF46" s="2"/>
    </row>
    <row r="47" spans="1:36" x14ac:dyDescent="0.2">
      <c r="V47" s="18"/>
      <c r="AD47" s="2"/>
      <c r="AE47" s="2"/>
      <c r="AF47" s="2"/>
    </row>
    <row r="48" spans="1:36" x14ac:dyDescent="0.2">
      <c r="AD48" s="2"/>
      <c r="AE48" s="2"/>
      <c r="AF48" s="2"/>
    </row>
    <row r="49" spans="30:32" x14ac:dyDescent="0.2">
      <c r="AD49" s="2"/>
      <c r="AE49" s="2"/>
      <c r="AF49" s="2"/>
    </row>
    <row r="50" spans="30:32" x14ac:dyDescent="0.2">
      <c r="AD50" s="2"/>
      <c r="AE50" s="2"/>
      <c r="AF50" s="2"/>
    </row>
    <row r="51" spans="30:32" x14ac:dyDescent="0.2">
      <c r="AD51" s="2"/>
      <c r="AE51" s="2"/>
      <c r="AF51" s="2"/>
    </row>
    <row r="52" spans="30:32" x14ac:dyDescent="0.2">
      <c r="AD52" s="2"/>
      <c r="AE52" s="2"/>
      <c r="AF52" s="2"/>
    </row>
    <row r="53" spans="30:32" x14ac:dyDescent="0.2">
      <c r="AD53" s="2"/>
      <c r="AE53" s="2"/>
      <c r="AF53" s="2"/>
    </row>
    <row r="54" spans="30:32" x14ac:dyDescent="0.2">
      <c r="AD54" s="2"/>
      <c r="AE54" s="2"/>
      <c r="AF54" s="2"/>
    </row>
    <row r="55" spans="30:32" x14ac:dyDescent="0.2">
      <c r="AD55" s="2"/>
      <c r="AE55" s="2"/>
      <c r="AF55" s="2"/>
    </row>
    <row r="56" spans="30:32" x14ac:dyDescent="0.2">
      <c r="AD56" s="2"/>
      <c r="AE56" s="2"/>
      <c r="AF56" s="2"/>
    </row>
    <row r="57" spans="30:32" x14ac:dyDescent="0.2">
      <c r="AD57" s="2"/>
      <c r="AE57" s="2"/>
      <c r="AF57" s="2"/>
    </row>
    <row r="58" spans="30:32" x14ac:dyDescent="0.2">
      <c r="AD58" s="2"/>
      <c r="AE58" s="2"/>
      <c r="AF58" s="2"/>
    </row>
    <row r="59" spans="30:32" x14ac:dyDescent="0.2">
      <c r="AD59" s="2"/>
      <c r="AE59" s="2"/>
      <c r="AF59" s="2"/>
    </row>
    <row r="60" spans="30:32" x14ac:dyDescent="0.2">
      <c r="AD60" s="2"/>
      <c r="AE60" s="2"/>
      <c r="AF60" s="2"/>
    </row>
    <row r="61" spans="30:32" x14ac:dyDescent="0.2">
      <c r="AD61" s="2"/>
      <c r="AE61" s="2"/>
      <c r="AF61" s="2"/>
    </row>
    <row r="62" spans="30:32" x14ac:dyDescent="0.2">
      <c r="AD62" s="2"/>
      <c r="AE62" s="2"/>
      <c r="AF62" s="2"/>
    </row>
    <row r="63" spans="30:32" x14ac:dyDescent="0.2">
      <c r="AD63" s="2"/>
      <c r="AE63" s="2"/>
      <c r="AF63" s="2"/>
    </row>
    <row r="64" spans="30:32" x14ac:dyDescent="0.2">
      <c r="AD64" s="2"/>
      <c r="AE64" s="2"/>
      <c r="AF64" s="2"/>
    </row>
    <row r="65" spans="30:32" x14ac:dyDescent="0.2">
      <c r="AD65" s="2"/>
      <c r="AE65" s="2"/>
      <c r="AF65" s="2"/>
    </row>
    <row r="66" spans="30:32" x14ac:dyDescent="0.2">
      <c r="AD66" s="2"/>
      <c r="AE66" s="2"/>
      <c r="AF66" s="2"/>
    </row>
    <row r="67" spans="30:32" x14ac:dyDescent="0.2">
      <c r="AD67" s="2"/>
      <c r="AE67" s="2"/>
      <c r="AF67" s="2"/>
    </row>
    <row r="68" spans="30:32" x14ac:dyDescent="0.2">
      <c r="AD68" s="2"/>
      <c r="AE68" s="2"/>
      <c r="AF68" s="2"/>
    </row>
    <row r="69" spans="30:32" x14ac:dyDescent="0.2">
      <c r="AD69" s="2"/>
      <c r="AE69" s="2"/>
      <c r="AF69" s="2"/>
    </row>
    <row r="70" spans="30:32" x14ac:dyDescent="0.2">
      <c r="AD70" s="2"/>
      <c r="AE70" s="2"/>
      <c r="AF70" s="2"/>
    </row>
    <row r="71" spans="30:32" x14ac:dyDescent="0.2">
      <c r="AD71" s="2"/>
      <c r="AE71" s="2"/>
      <c r="AF71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A228B-5390-5846-ADDC-2E198B376D40}">
  <dimension ref="A1:W71"/>
  <sheetViews>
    <sheetView topLeftCell="O1" zoomScale="92" workbookViewId="0">
      <selection activeCell="T32" sqref="T32"/>
    </sheetView>
  </sheetViews>
  <sheetFormatPr baseColWidth="10" defaultRowHeight="16" x14ac:dyDescent="0.2"/>
  <cols>
    <col min="1" max="1" width="27.5" customWidth="1"/>
    <col min="5" max="5" width="16.5" customWidth="1"/>
    <col min="6" max="6" width="19.5" customWidth="1"/>
    <col min="7" max="7" width="16.33203125" customWidth="1"/>
    <col min="8" max="9" width="17.33203125" customWidth="1"/>
    <col min="10" max="10" width="19.5" customWidth="1"/>
    <col min="11" max="11" width="20" style="2" customWidth="1"/>
    <col min="12" max="12" width="22.5" customWidth="1"/>
    <col min="13" max="13" width="24.5" customWidth="1"/>
    <col min="14" max="14" width="38.33203125" customWidth="1"/>
    <col min="15" max="15" width="25" customWidth="1"/>
    <col min="16" max="16" width="24.1640625" customWidth="1"/>
    <col min="17" max="17" width="29.83203125" customWidth="1"/>
    <col min="18" max="18" width="32.33203125" customWidth="1"/>
    <col min="19" max="19" width="27" customWidth="1"/>
    <col min="20" max="20" width="28.33203125" customWidth="1"/>
    <col min="21" max="21" width="28.5" customWidth="1"/>
    <col min="22" max="22" width="26.83203125" customWidth="1"/>
    <col min="23" max="23" width="26.5" customWidth="1"/>
  </cols>
  <sheetData>
    <row r="1" spans="1:23" x14ac:dyDescent="0.2">
      <c r="A1" s="3" t="s">
        <v>1</v>
      </c>
      <c r="B1" s="4" t="s">
        <v>230</v>
      </c>
      <c r="C1" s="4" t="s">
        <v>231</v>
      </c>
      <c r="D1" s="4" t="s">
        <v>48</v>
      </c>
      <c r="E1" s="4" t="s">
        <v>232</v>
      </c>
      <c r="F1" s="4" t="s">
        <v>233</v>
      </c>
      <c r="G1" s="4" t="s">
        <v>333</v>
      </c>
      <c r="H1" s="4" t="s">
        <v>331</v>
      </c>
      <c r="I1" s="4" t="s">
        <v>42</v>
      </c>
      <c r="J1" s="4" t="s">
        <v>310</v>
      </c>
      <c r="K1" s="4" t="s">
        <v>300</v>
      </c>
      <c r="L1" s="4" t="s">
        <v>234</v>
      </c>
      <c r="M1" s="4" t="s">
        <v>68</v>
      </c>
      <c r="N1" s="4" t="s">
        <v>50</v>
      </c>
      <c r="O1" s="4" t="s">
        <v>77</v>
      </c>
      <c r="P1" s="31" t="s">
        <v>295</v>
      </c>
      <c r="Q1" s="31" t="s">
        <v>296</v>
      </c>
      <c r="R1" s="31" t="s">
        <v>276</v>
      </c>
      <c r="S1" s="31" t="s">
        <v>277</v>
      </c>
      <c r="T1" s="2" t="s">
        <v>316</v>
      </c>
      <c r="U1" s="2" t="s">
        <v>317</v>
      </c>
      <c r="V1" s="2" t="s">
        <v>335</v>
      </c>
      <c r="W1" s="2" t="s">
        <v>336</v>
      </c>
    </row>
    <row r="2" spans="1:23" x14ac:dyDescent="0.2">
      <c r="A2" s="5" t="s">
        <v>2</v>
      </c>
      <c r="B2" s="20">
        <v>39.049999999999997</v>
      </c>
      <c r="C2" s="20">
        <v>22.27</v>
      </c>
      <c r="D2" s="6">
        <v>500</v>
      </c>
      <c r="E2" s="7">
        <v>15</v>
      </c>
      <c r="F2" s="41">
        <v>690.59725940227395</v>
      </c>
      <c r="G2" s="7">
        <v>2.9541416168212802</v>
      </c>
      <c r="H2" s="7">
        <v>23.555850982666001</v>
      </c>
      <c r="I2" s="9" t="s">
        <v>43</v>
      </c>
      <c r="J2" s="9">
        <v>46</v>
      </c>
      <c r="K2" s="9">
        <v>2</v>
      </c>
      <c r="L2" s="9" t="s">
        <v>235</v>
      </c>
      <c r="M2" s="9" t="s">
        <v>69</v>
      </c>
      <c r="N2" s="10" t="s">
        <v>51</v>
      </c>
      <c r="O2" s="9" t="s">
        <v>78</v>
      </c>
      <c r="P2" s="48" t="s">
        <v>280</v>
      </c>
      <c r="Q2" s="48" t="s">
        <v>280</v>
      </c>
      <c r="R2" s="48" t="s">
        <v>265</v>
      </c>
      <c r="S2" s="48" t="s">
        <v>265</v>
      </c>
      <c r="T2" s="45">
        <v>8.8000000000000007</v>
      </c>
      <c r="U2" s="45">
        <v>872.2</v>
      </c>
      <c r="V2" s="45">
        <v>2</v>
      </c>
      <c r="W2" s="45">
        <v>16.5</v>
      </c>
    </row>
    <row r="3" spans="1:23" x14ac:dyDescent="0.2">
      <c r="A3" s="5" t="s">
        <v>3</v>
      </c>
      <c r="B3" s="20">
        <v>39.058</v>
      </c>
      <c r="C3" s="20">
        <v>-0.32100000000000001</v>
      </c>
      <c r="D3" s="6">
        <v>20</v>
      </c>
      <c r="E3" s="7">
        <v>17.399999999999999</v>
      </c>
      <c r="F3" s="41">
        <v>542.21233069896584</v>
      </c>
      <c r="G3" s="7">
        <v>9.1784296035766602</v>
      </c>
      <c r="H3" s="7">
        <v>23.110712051391001</v>
      </c>
      <c r="I3" s="9" t="s">
        <v>44</v>
      </c>
      <c r="J3" s="9">
        <v>11</v>
      </c>
      <c r="K3" s="9">
        <v>1</v>
      </c>
      <c r="L3" s="9" t="s">
        <v>236</v>
      </c>
      <c r="M3" s="9" t="s">
        <v>70</v>
      </c>
      <c r="N3" s="10" t="s">
        <v>52</v>
      </c>
      <c r="O3" s="9" t="s">
        <v>79</v>
      </c>
      <c r="P3" s="48" t="s">
        <v>267</v>
      </c>
      <c r="Q3" s="48" t="s">
        <v>267</v>
      </c>
      <c r="R3" s="48" t="s">
        <v>262</v>
      </c>
      <c r="S3" s="48" t="s">
        <v>262</v>
      </c>
      <c r="T3" s="45">
        <v>10</v>
      </c>
      <c r="U3" s="45">
        <v>784.1</v>
      </c>
      <c r="V3" s="45">
        <v>3.7</v>
      </c>
      <c r="W3" s="45">
        <v>17.899999999999999</v>
      </c>
    </row>
    <row r="4" spans="1:23" s="16" customFormat="1" x14ac:dyDescent="0.2">
      <c r="A4" s="11" t="s">
        <v>202</v>
      </c>
      <c r="B4" s="17">
        <v>39.1</v>
      </c>
      <c r="C4" s="17">
        <v>-0.68333299999999997</v>
      </c>
      <c r="D4" s="11">
        <v>225</v>
      </c>
      <c r="E4" s="12">
        <v>16.7</v>
      </c>
      <c r="F4" s="42">
        <v>546.8834021687494</v>
      </c>
      <c r="G4" s="12">
        <v>7.2925672531127903</v>
      </c>
      <c r="H4" s="12">
        <v>24.768114089965799</v>
      </c>
      <c r="I4" s="14" t="s">
        <v>45</v>
      </c>
      <c r="J4" s="14">
        <v>15</v>
      </c>
      <c r="K4" s="14">
        <v>0</v>
      </c>
      <c r="L4" s="14" t="s">
        <v>236</v>
      </c>
      <c r="M4" s="14" t="s">
        <v>71</v>
      </c>
      <c r="N4" s="15" t="s">
        <v>53</v>
      </c>
      <c r="O4" s="14" t="s">
        <v>78</v>
      </c>
      <c r="P4" s="49" t="s">
        <v>280</v>
      </c>
      <c r="Q4" s="49" t="s">
        <v>280</v>
      </c>
      <c r="R4" s="49" t="s">
        <v>262</v>
      </c>
      <c r="S4" s="49" t="s">
        <v>262</v>
      </c>
      <c r="T4" s="46">
        <v>10.199999999999999</v>
      </c>
      <c r="U4" s="46">
        <v>568.79999999999995</v>
      </c>
      <c r="V4" s="46">
        <v>1.9</v>
      </c>
      <c r="W4" s="46">
        <v>19.100000000000001</v>
      </c>
    </row>
    <row r="5" spans="1:23" s="16" customFormat="1" x14ac:dyDescent="0.2">
      <c r="A5" s="11" t="s">
        <v>4</v>
      </c>
      <c r="B5" s="17">
        <v>39.1</v>
      </c>
      <c r="C5" s="17">
        <v>26.3</v>
      </c>
      <c r="D5" s="11">
        <v>323</v>
      </c>
      <c r="E5" s="12">
        <v>15.6</v>
      </c>
      <c r="F5" s="42">
        <v>724.09789659082776</v>
      </c>
      <c r="G5" s="12">
        <v>8.5533361434936506</v>
      </c>
      <c r="H5" s="12">
        <v>25.425407409667901</v>
      </c>
      <c r="I5" s="14" t="s">
        <v>43</v>
      </c>
      <c r="J5" s="14">
        <v>18</v>
      </c>
      <c r="K5" s="14">
        <v>0</v>
      </c>
      <c r="L5" s="14" t="s">
        <v>235</v>
      </c>
      <c r="M5" s="14" t="s">
        <v>70</v>
      </c>
      <c r="N5" s="15" t="s">
        <v>209</v>
      </c>
      <c r="O5" s="14" t="s">
        <v>79</v>
      </c>
      <c r="P5" s="49" t="s">
        <v>280</v>
      </c>
      <c r="Q5" s="49" t="s">
        <v>280</v>
      </c>
      <c r="R5" s="49" t="s">
        <v>262</v>
      </c>
      <c r="S5" s="49" t="s">
        <v>262</v>
      </c>
      <c r="T5" s="46">
        <v>8.6</v>
      </c>
      <c r="U5" s="46">
        <v>718.8</v>
      </c>
      <c r="V5" s="46">
        <v>0.6</v>
      </c>
      <c r="W5" s="46">
        <v>16.899999999999999</v>
      </c>
    </row>
    <row r="6" spans="1:23" x14ac:dyDescent="0.2">
      <c r="A6" s="5" t="s">
        <v>5</v>
      </c>
      <c r="B6" s="20">
        <v>39.75</v>
      </c>
      <c r="C6" s="20">
        <v>20.85</v>
      </c>
      <c r="D6" s="6">
        <v>470</v>
      </c>
      <c r="E6" s="7">
        <v>14.2</v>
      </c>
      <c r="F6" s="41">
        <v>1100.1338493824001</v>
      </c>
      <c r="G6" s="7">
        <v>1.09658598899841</v>
      </c>
      <c r="H6" s="7">
        <v>21.469526290893501</v>
      </c>
      <c r="I6" s="9" t="s">
        <v>45</v>
      </c>
      <c r="J6" s="9">
        <v>31</v>
      </c>
      <c r="K6" s="9">
        <v>2</v>
      </c>
      <c r="L6" s="9" t="s">
        <v>235</v>
      </c>
      <c r="M6" s="9" t="s">
        <v>73</v>
      </c>
      <c r="N6" s="10" t="s">
        <v>210</v>
      </c>
      <c r="O6" s="9" t="s">
        <v>78</v>
      </c>
      <c r="P6" s="48" t="s">
        <v>280</v>
      </c>
      <c r="Q6" s="48" t="s">
        <v>280</v>
      </c>
      <c r="R6" s="48" t="s">
        <v>262</v>
      </c>
      <c r="S6" s="48" t="s">
        <v>262</v>
      </c>
      <c r="T6" s="45">
        <v>7.4</v>
      </c>
      <c r="U6" s="45">
        <v>847.7</v>
      </c>
      <c r="V6" s="45">
        <v>-0.1</v>
      </c>
      <c r="W6" s="45">
        <v>15.6</v>
      </c>
    </row>
    <row r="7" spans="1:23" x14ac:dyDescent="0.2">
      <c r="A7" s="5" t="s">
        <v>6</v>
      </c>
      <c r="B7" s="20">
        <v>40.433889000000001</v>
      </c>
      <c r="C7" s="20">
        <v>29.533055999999998</v>
      </c>
      <c r="D7" s="6">
        <v>88</v>
      </c>
      <c r="E7" s="7">
        <v>13.44</v>
      </c>
      <c r="F7" s="41">
        <v>713.0381637811646</v>
      </c>
      <c r="G7" s="7">
        <v>3.72301745414733</v>
      </c>
      <c r="H7" s="7">
        <v>23.038915634155199</v>
      </c>
      <c r="I7" s="9" t="s">
        <v>43</v>
      </c>
      <c r="J7" s="9">
        <v>29</v>
      </c>
      <c r="K7" s="9">
        <v>1</v>
      </c>
      <c r="L7" s="9" t="s">
        <v>237</v>
      </c>
      <c r="M7" s="9" t="s">
        <v>74</v>
      </c>
      <c r="N7" s="10" t="s">
        <v>54</v>
      </c>
      <c r="O7" s="9" t="s">
        <v>78</v>
      </c>
      <c r="P7" s="48" t="s">
        <v>280</v>
      </c>
      <c r="Q7" s="48" t="s">
        <v>280</v>
      </c>
      <c r="R7" s="50" t="s">
        <v>262</v>
      </c>
      <c r="S7" s="50" t="s">
        <v>262</v>
      </c>
      <c r="T7" s="45">
        <v>9</v>
      </c>
      <c r="U7" s="45">
        <v>584</v>
      </c>
      <c r="V7" s="45">
        <v>-0.4</v>
      </c>
      <c r="W7" s="45">
        <v>18.7</v>
      </c>
    </row>
    <row r="8" spans="1:23" x14ac:dyDescent="0.2">
      <c r="A8" s="5" t="s">
        <v>7</v>
      </c>
      <c r="B8" s="20">
        <v>40.944443999999997</v>
      </c>
      <c r="C8" s="20">
        <v>15.6</v>
      </c>
      <c r="D8" s="6">
        <v>1326</v>
      </c>
      <c r="E8" s="7">
        <v>11.2</v>
      </c>
      <c r="F8" s="41">
        <v>686.85377597808701</v>
      </c>
      <c r="G8" s="7">
        <v>3.77959108352661</v>
      </c>
      <c r="H8" s="7">
        <v>24.3212490081787</v>
      </c>
      <c r="I8" s="9" t="s">
        <v>43</v>
      </c>
      <c r="J8" s="9">
        <v>30</v>
      </c>
      <c r="K8" s="9">
        <v>1</v>
      </c>
      <c r="L8" s="9" t="s">
        <v>238</v>
      </c>
      <c r="M8" s="9" t="s">
        <v>75</v>
      </c>
      <c r="N8" s="10" t="s">
        <v>211</v>
      </c>
      <c r="O8" s="9" t="s">
        <v>78</v>
      </c>
      <c r="P8" s="48" t="s">
        <v>280</v>
      </c>
      <c r="Q8" s="48" t="s">
        <v>280</v>
      </c>
      <c r="R8" s="50" t="s">
        <v>262</v>
      </c>
      <c r="S8" s="50" t="s">
        <v>262</v>
      </c>
      <c r="T8" s="45">
        <v>8.1999999999999993</v>
      </c>
      <c r="U8" s="45">
        <v>612.9</v>
      </c>
      <c r="V8" s="45">
        <v>-0.5</v>
      </c>
      <c r="W8" s="45">
        <v>17</v>
      </c>
    </row>
    <row r="9" spans="1:23" s="16" customFormat="1" x14ac:dyDescent="0.2">
      <c r="A9" s="11" t="s">
        <v>260</v>
      </c>
      <c r="B9" s="17">
        <v>40.98</v>
      </c>
      <c r="C9" s="17">
        <v>24.31</v>
      </c>
      <c r="D9" s="11">
        <v>1356</v>
      </c>
      <c r="E9" s="12">
        <v>10.1</v>
      </c>
      <c r="F9" s="42">
        <v>893.81122827529748</v>
      </c>
      <c r="G9" s="12">
        <v>4.4366436004638601</v>
      </c>
      <c r="H9" s="12">
        <v>24.968771743774401</v>
      </c>
      <c r="I9" s="14" t="s">
        <v>43</v>
      </c>
      <c r="J9" s="14">
        <v>11</v>
      </c>
      <c r="K9" s="14">
        <v>0</v>
      </c>
      <c r="L9" s="14" t="s">
        <v>239</v>
      </c>
      <c r="M9" s="14" t="s">
        <v>208</v>
      </c>
      <c r="N9" s="15" t="s">
        <v>212</v>
      </c>
      <c r="O9" s="14" t="s">
        <v>79</v>
      </c>
      <c r="P9" s="51" t="s">
        <v>280</v>
      </c>
      <c r="Q9" s="51" t="s">
        <v>280</v>
      </c>
      <c r="R9" s="51" t="s">
        <v>262</v>
      </c>
      <c r="S9" s="51" t="s">
        <v>262</v>
      </c>
      <c r="T9" s="46" t="s">
        <v>313</v>
      </c>
      <c r="U9" s="46" t="s">
        <v>313</v>
      </c>
      <c r="V9" s="46" t="s">
        <v>313</v>
      </c>
      <c r="W9" s="46" t="s">
        <v>313</v>
      </c>
    </row>
    <row r="10" spans="1:23" s="16" customFormat="1" x14ac:dyDescent="0.2">
      <c r="A10" s="11" t="s">
        <v>206</v>
      </c>
      <c r="B10" s="17">
        <v>41.1</v>
      </c>
      <c r="C10" s="17">
        <v>20.63</v>
      </c>
      <c r="D10" s="11">
        <v>693</v>
      </c>
      <c r="E10" s="12">
        <v>15.3</v>
      </c>
      <c r="F10" s="42">
        <v>1019.1037774085988</v>
      </c>
      <c r="G10" s="12">
        <v>0.33489406108856201</v>
      </c>
      <c r="H10" s="12">
        <v>24.930047988891602</v>
      </c>
      <c r="I10" s="14" t="s">
        <v>43</v>
      </c>
      <c r="J10" s="14">
        <v>11</v>
      </c>
      <c r="K10" s="14">
        <v>0</v>
      </c>
      <c r="L10" s="14" t="s">
        <v>247</v>
      </c>
      <c r="M10" s="14" t="s">
        <v>70</v>
      </c>
      <c r="N10" s="15" t="s">
        <v>213</v>
      </c>
      <c r="O10" s="14" t="s">
        <v>79</v>
      </c>
      <c r="P10" s="51" t="s">
        <v>280</v>
      </c>
      <c r="Q10" s="51" t="s">
        <v>280</v>
      </c>
      <c r="R10" s="51" t="s">
        <v>267</v>
      </c>
      <c r="S10" s="51" t="s">
        <v>267</v>
      </c>
      <c r="T10" s="46" t="s">
        <v>313</v>
      </c>
      <c r="U10" s="46" t="s">
        <v>313</v>
      </c>
      <c r="V10" s="46" t="s">
        <v>313</v>
      </c>
      <c r="W10" s="46" t="s">
        <v>313</v>
      </c>
    </row>
    <row r="11" spans="1:23" x14ac:dyDescent="0.2">
      <c r="A11" s="5" t="s">
        <v>8</v>
      </c>
      <c r="B11" s="20">
        <v>41.446944440000003</v>
      </c>
      <c r="C11" s="20">
        <v>-0.89500000000000002</v>
      </c>
      <c r="D11" s="6">
        <v>570</v>
      </c>
      <c r="E11" s="7">
        <v>14</v>
      </c>
      <c r="F11" s="41">
        <v>433.45167338848023</v>
      </c>
      <c r="G11" s="7">
        <v>5.1719417572021396</v>
      </c>
      <c r="H11" s="7">
        <v>22.9514255523681</v>
      </c>
      <c r="I11" s="9" t="s">
        <v>46</v>
      </c>
      <c r="J11" s="9">
        <v>18</v>
      </c>
      <c r="K11" s="9">
        <v>0</v>
      </c>
      <c r="L11" s="9" t="s">
        <v>236</v>
      </c>
      <c r="M11" s="9" t="s">
        <v>70</v>
      </c>
      <c r="N11" s="10" t="s">
        <v>214</v>
      </c>
      <c r="O11" s="9" t="s">
        <v>79</v>
      </c>
      <c r="P11" s="48" t="s">
        <v>283</v>
      </c>
      <c r="Q11" s="48" t="s">
        <v>283</v>
      </c>
      <c r="R11" s="48" t="s">
        <v>267</v>
      </c>
      <c r="S11" s="48" t="s">
        <v>267</v>
      </c>
      <c r="T11" s="45">
        <v>10.6</v>
      </c>
      <c r="U11" s="45">
        <v>569.79999999999995</v>
      </c>
      <c r="V11" s="45">
        <v>1.2</v>
      </c>
      <c r="W11" s="45">
        <v>19.8</v>
      </c>
    </row>
    <row r="12" spans="1:23" x14ac:dyDescent="0.2">
      <c r="A12" s="5" t="s">
        <v>9</v>
      </c>
      <c r="B12" s="20">
        <v>41.89</v>
      </c>
      <c r="C12" s="20">
        <v>12.75</v>
      </c>
      <c r="D12" s="6">
        <v>44</v>
      </c>
      <c r="E12" s="7">
        <v>16</v>
      </c>
      <c r="F12" s="41">
        <v>974.48437571525392</v>
      </c>
      <c r="G12" s="7">
        <v>5.7812767028808496</v>
      </c>
      <c r="H12" s="7">
        <v>24.007223129272401</v>
      </c>
      <c r="I12" s="9" t="s">
        <v>43</v>
      </c>
      <c r="J12" s="9">
        <v>19</v>
      </c>
      <c r="K12" s="9">
        <v>1</v>
      </c>
      <c r="L12" s="9" t="s">
        <v>238</v>
      </c>
      <c r="M12" s="9" t="s">
        <v>73</v>
      </c>
      <c r="N12" s="10" t="s">
        <v>215</v>
      </c>
      <c r="O12" s="9" t="s">
        <v>78</v>
      </c>
      <c r="P12" s="48" t="s">
        <v>284</v>
      </c>
      <c r="Q12" s="48" t="s">
        <v>284</v>
      </c>
      <c r="R12" s="48" t="s">
        <v>262</v>
      </c>
      <c r="S12" s="48" t="s">
        <v>262</v>
      </c>
      <c r="T12" s="45">
        <v>6</v>
      </c>
      <c r="U12" s="45">
        <v>512.6</v>
      </c>
      <c r="V12" s="45">
        <v>-4.2</v>
      </c>
      <c r="W12" s="45">
        <v>15.9</v>
      </c>
    </row>
    <row r="13" spans="1:23" s="16" customFormat="1" x14ac:dyDescent="0.2">
      <c r="A13" s="11" t="s">
        <v>10</v>
      </c>
      <c r="B13" s="17">
        <v>42.033333329999998</v>
      </c>
      <c r="C13" s="17">
        <v>0.53333333299999997</v>
      </c>
      <c r="D13" s="11">
        <v>670</v>
      </c>
      <c r="E13" s="12">
        <v>12.6</v>
      </c>
      <c r="F13" s="42">
        <v>711.50029063224611</v>
      </c>
      <c r="G13" s="12">
        <v>2.8024265766143799</v>
      </c>
      <c r="H13" s="12">
        <v>23.405740737915</v>
      </c>
      <c r="I13" s="14" t="s">
        <v>43</v>
      </c>
      <c r="J13" s="14">
        <v>8</v>
      </c>
      <c r="K13" s="14">
        <v>0</v>
      </c>
      <c r="L13" s="14" t="s">
        <v>236</v>
      </c>
      <c r="M13" s="14" t="s">
        <v>70</v>
      </c>
      <c r="N13" s="15" t="s">
        <v>216</v>
      </c>
      <c r="O13" s="14" t="s">
        <v>79</v>
      </c>
      <c r="P13" s="51" t="s">
        <v>280</v>
      </c>
      <c r="Q13" s="51" t="s">
        <v>280</v>
      </c>
      <c r="R13" s="51" t="s">
        <v>267</v>
      </c>
      <c r="S13" s="51" t="s">
        <v>267</v>
      </c>
      <c r="T13" s="46">
        <v>-0.7</v>
      </c>
      <c r="U13" s="46">
        <v>557.5</v>
      </c>
      <c r="V13" s="46">
        <v>-18</v>
      </c>
      <c r="W13" s="46">
        <v>15.7</v>
      </c>
    </row>
    <row r="14" spans="1:23" x14ac:dyDescent="0.2">
      <c r="A14" s="5" t="s">
        <v>11</v>
      </c>
      <c r="B14" s="20">
        <v>42.13</v>
      </c>
      <c r="C14" s="20">
        <v>12.32</v>
      </c>
      <c r="D14" s="6">
        <v>220</v>
      </c>
      <c r="E14" s="7">
        <v>14.5</v>
      </c>
      <c r="F14" s="41">
        <v>850.21423339844</v>
      </c>
      <c r="G14" s="7">
        <v>5.8075504302978498</v>
      </c>
      <c r="H14" s="7">
        <v>23.302440643310501</v>
      </c>
      <c r="I14" s="9" t="s">
        <v>43</v>
      </c>
      <c r="J14" s="9">
        <v>16</v>
      </c>
      <c r="K14" s="9">
        <v>0</v>
      </c>
      <c r="L14" s="9" t="s">
        <v>238</v>
      </c>
      <c r="M14" s="9" t="s">
        <v>73</v>
      </c>
      <c r="N14" s="10" t="s">
        <v>55</v>
      </c>
      <c r="O14" s="9" t="s">
        <v>78</v>
      </c>
      <c r="P14" s="48" t="s">
        <v>280</v>
      </c>
      <c r="Q14" s="48" t="s">
        <v>280</v>
      </c>
      <c r="R14" s="48" t="s">
        <v>262</v>
      </c>
      <c r="S14" s="48" t="s">
        <v>262</v>
      </c>
      <c r="T14" s="45">
        <v>10</v>
      </c>
      <c r="U14" s="45">
        <v>702.6</v>
      </c>
      <c r="V14" s="45">
        <v>2.2999999999999998</v>
      </c>
      <c r="W14" s="45">
        <v>18.100000000000001</v>
      </c>
    </row>
    <row r="15" spans="1:23" x14ac:dyDescent="0.2">
      <c r="A15" s="5" t="s">
        <v>12</v>
      </c>
      <c r="B15" s="20">
        <v>42.133333</v>
      </c>
      <c r="C15" s="20">
        <v>2.75</v>
      </c>
      <c r="D15" s="6">
        <v>173</v>
      </c>
      <c r="E15" s="7">
        <v>14.1</v>
      </c>
      <c r="F15" s="41">
        <v>883.32646608353002</v>
      </c>
      <c r="G15" s="7">
        <v>4.9668235778808496</v>
      </c>
      <c r="H15" s="7">
        <v>23.527116775512599</v>
      </c>
      <c r="I15" s="9" t="s">
        <v>43</v>
      </c>
      <c r="J15" s="9">
        <v>26</v>
      </c>
      <c r="K15" s="9">
        <v>0</v>
      </c>
      <c r="L15" s="9" t="s">
        <v>236</v>
      </c>
      <c r="M15" s="9" t="s">
        <v>76</v>
      </c>
      <c r="N15" s="10" t="s">
        <v>56</v>
      </c>
      <c r="O15" s="9" t="s">
        <v>78</v>
      </c>
      <c r="P15" s="50" t="s">
        <v>280</v>
      </c>
      <c r="Q15" s="50" t="s">
        <v>280</v>
      </c>
      <c r="R15" s="50" t="s">
        <v>262</v>
      </c>
      <c r="S15" s="50" t="s">
        <v>262</v>
      </c>
      <c r="T15" s="45">
        <v>6.4</v>
      </c>
      <c r="U15" s="45">
        <v>586</v>
      </c>
      <c r="V15" s="45">
        <v>-4.0999999999999996</v>
      </c>
      <c r="W15" s="45">
        <v>16.8</v>
      </c>
    </row>
    <row r="16" spans="1:23" s="16" customFormat="1" x14ac:dyDescent="0.2">
      <c r="A16" s="11" t="s">
        <v>13</v>
      </c>
      <c r="B16" s="17">
        <v>42.216666670000002</v>
      </c>
      <c r="C16" s="17">
        <v>12.43333333</v>
      </c>
      <c r="D16" s="11">
        <v>237</v>
      </c>
      <c r="E16" s="12">
        <v>15</v>
      </c>
      <c r="F16" s="42">
        <v>1084.8121833801247</v>
      </c>
      <c r="G16" s="12">
        <v>5.5398783683776802</v>
      </c>
      <c r="H16" s="12">
        <v>23.916402816772401</v>
      </c>
      <c r="I16" s="14" t="s">
        <v>43</v>
      </c>
      <c r="J16" s="14">
        <v>9</v>
      </c>
      <c r="K16" s="14">
        <v>0</v>
      </c>
      <c r="L16" s="14" t="s">
        <v>238</v>
      </c>
      <c r="M16" s="14" t="s">
        <v>70</v>
      </c>
      <c r="N16" s="15" t="s">
        <v>57</v>
      </c>
      <c r="O16" s="14" t="s">
        <v>78</v>
      </c>
      <c r="P16" s="51" t="s">
        <v>280</v>
      </c>
      <c r="Q16" s="51" t="s">
        <v>280</v>
      </c>
      <c r="R16" s="51" t="s">
        <v>262</v>
      </c>
      <c r="S16" s="51" t="s">
        <v>262</v>
      </c>
      <c r="T16" s="46">
        <v>7.1</v>
      </c>
      <c r="U16" s="46">
        <v>733.2</v>
      </c>
      <c r="V16" s="46">
        <v>-5</v>
      </c>
      <c r="W16" s="46">
        <v>19</v>
      </c>
    </row>
    <row r="17" spans="1:23" x14ac:dyDescent="0.2">
      <c r="A17" s="5" t="s">
        <v>14</v>
      </c>
      <c r="B17" s="20">
        <v>42.316666669999996</v>
      </c>
      <c r="C17" s="20">
        <v>12.16666667</v>
      </c>
      <c r="D17" s="6">
        <v>510</v>
      </c>
      <c r="E17" s="7">
        <v>13.4</v>
      </c>
      <c r="F17" s="41">
        <v>1086.2192177772499</v>
      </c>
      <c r="G17" s="7">
        <v>4.6150736808776802</v>
      </c>
      <c r="H17" s="7">
        <v>22.666336059570298</v>
      </c>
      <c r="I17" s="9" t="s">
        <v>43</v>
      </c>
      <c r="J17" s="9">
        <v>25</v>
      </c>
      <c r="K17" s="9">
        <v>1</v>
      </c>
      <c r="L17" s="9" t="s">
        <v>238</v>
      </c>
      <c r="M17" s="9" t="s">
        <v>70</v>
      </c>
      <c r="N17" s="10" t="s">
        <v>58</v>
      </c>
      <c r="O17" s="9" t="s">
        <v>79</v>
      </c>
      <c r="P17" s="50" t="s">
        <v>282</v>
      </c>
      <c r="Q17" s="50" t="s">
        <v>282</v>
      </c>
      <c r="R17" s="50" t="s">
        <v>267</v>
      </c>
      <c r="S17" s="50" t="s">
        <v>267</v>
      </c>
      <c r="T17" s="45">
        <v>7.1</v>
      </c>
      <c r="U17" s="45">
        <v>504.6</v>
      </c>
      <c r="V17" s="45">
        <v>-3.3</v>
      </c>
      <c r="W17" s="45">
        <v>17.3</v>
      </c>
    </row>
    <row r="18" spans="1:23" x14ac:dyDescent="0.2">
      <c r="A18" s="5" t="s">
        <v>15</v>
      </c>
      <c r="B18" s="20">
        <v>42.566667000000002</v>
      </c>
      <c r="C18" s="20">
        <v>11.85</v>
      </c>
      <c r="D18" s="6">
        <v>355</v>
      </c>
      <c r="E18" s="7">
        <v>14.1</v>
      </c>
      <c r="F18" s="41">
        <v>867.90929079055604</v>
      </c>
      <c r="G18" s="7">
        <v>4.7997112274169904</v>
      </c>
      <c r="H18" s="7">
        <v>22.742507934570298</v>
      </c>
      <c r="I18" s="9" t="s">
        <v>43</v>
      </c>
      <c r="J18" s="9">
        <v>23</v>
      </c>
      <c r="K18" s="9">
        <v>1</v>
      </c>
      <c r="L18" s="9" t="s">
        <v>238</v>
      </c>
      <c r="M18" s="9" t="s">
        <v>73</v>
      </c>
      <c r="N18" s="10" t="s">
        <v>59</v>
      </c>
      <c r="O18" s="9" t="s">
        <v>78</v>
      </c>
      <c r="P18" s="50" t="s">
        <v>282</v>
      </c>
      <c r="Q18" s="50" t="s">
        <v>280</v>
      </c>
      <c r="R18" s="50" t="s">
        <v>262</v>
      </c>
      <c r="S18" s="50" t="s">
        <v>262</v>
      </c>
      <c r="T18" s="45">
        <v>4.5999999999999996</v>
      </c>
      <c r="U18" s="45">
        <v>440.6</v>
      </c>
      <c r="V18" s="45">
        <v>-6.8</v>
      </c>
      <c r="W18" s="45">
        <v>15.6</v>
      </c>
    </row>
    <row r="19" spans="1:23" s="16" customFormat="1" x14ac:dyDescent="0.2">
      <c r="A19" s="11" t="s">
        <v>17</v>
      </c>
      <c r="B19" s="17">
        <v>42.783299999999997</v>
      </c>
      <c r="C19" s="17">
        <v>1.4333</v>
      </c>
      <c r="D19" s="11">
        <v>1350</v>
      </c>
      <c r="E19" s="12">
        <v>11</v>
      </c>
      <c r="F19" s="42">
        <v>1302.7185320854201</v>
      </c>
      <c r="G19" s="12">
        <v>-1.55032646656036</v>
      </c>
      <c r="H19" s="12">
        <v>20.271216392517001</v>
      </c>
      <c r="I19" s="14" t="s">
        <v>43</v>
      </c>
      <c r="J19" s="14">
        <v>15</v>
      </c>
      <c r="K19" s="14">
        <v>0</v>
      </c>
      <c r="L19" s="14" t="s">
        <v>240</v>
      </c>
      <c r="M19" s="14" t="s">
        <v>70</v>
      </c>
      <c r="N19" s="15" t="s">
        <v>217</v>
      </c>
      <c r="O19" s="14" t="s">
        <v>79</v>
      </c>
      <c r="P19" s="51" t="s">
        <v>280</v>
      </c>
      <c r="Q19" s="51" t="s">
        <v>267</v>
      </c>
      <c r="R19" s="51" t="s">
        <v>267</v>
      </c>
      <c r="S19" s="51" t="s">
        <v>267</v>
      </c>
      <c r="T19" s="46">
        <v>2.6</v>
      </c>
      <c r="U19" s="46">
        <v>308.89999999999998</v>
      </c>
      <c r="V19" s="46">
        <v>-15.5</v>
      </c>
      <c r="W19" s="46">
        <v>18.7</v>
      </c>
    </row>
    <row r="20" spans="1:23" x14ac:dyDescent="0.2">
      <c r="A20" s="5" t="s">
        <v>18</v>
      </c>
      <c r="B20" s="20">
        <v>42.99</v>
      </c>
      <c r="C20" s="20">
        <v>41.07</v>
      </c>
      <c r="D20" s="6">
        <v>35</v>
      </c>
      <c r="E20" s="7">
        <v>14</v>
      </c>
      <c r="F20" s="41">
        <v>1619.1779279708846</v>
      </c>
      <c r="G20" s="7">
        <v>2.8556425571441602</v>
      </c>
      <c r="H20" s="7">
        <v>22.161146163940401</v>
      </c>
      <c r="I20" s="9" t="s">
        <v>45</v>
      </c>
      <c r="J20" s="9">
        <v>12</v>
      </c>
      <c r="K20" s="9">
        <v>0</v>
      </c>
      <c r="L20" s="9" t="s">
        <v>241</v>
      </c>
      <c r="M20" s="9" t="s">
        <v>70</v>
      </c>
      <c r="N20" s="10" t="s">
        <v>218</v>
      </c>
      <c r="O20" s="9" t="s">
        <v>79</v>
      </c>
      <c r="P20" s="50" t="s">
        <v>286</v>
      </c>
      <c r="Q20" s="50" t="s">
        <v>286</v>
      </c>
      <c r="R20" s="50" t="s">
        <v>262</v>
      </c>
      <c r="S20" s="50" t="s">
        <v>262</v>
      </c>
      <c r="T20" s="45">
        <v>8.5</v>
      </c>
      <c r="U20" s="45">
        <v>712.4</v>
      </c>
      <c r="V20" s="45">
        <v>-0.8</v>
      </c>
      <c r="W20" s="45">
        <v>18.100000000000001</v>
      </c>
    </row>
    <row r="21" spans="1:23" x14ac:dyDescent="0.2">
      <c r="A21" s="5" t="s">
        <v>19</v>
      </c>
      <c r="B21" s="20">
        <v>43.033332999999999</v>
      </c>
      <c r="C21" s="20">
        <v>-7.4999999999999997E-2</v>
      </c>
      <c r="D21" s="6">
        <v>430</v>
      </c>
      <c r="E21" s="7">
        <v>12.5</v>
      </c>
      <c r="F21" s="41">
        <v>1078.9438867568899</v>
      </c>
      <c r="G21" s="7">
        <v>0.90872484445571899</v>
      </c>
      <c r="H21" s="7">
        <v>17.1360818862915</v>
      </c>
      <c r="I21" s="9" t="s">
        <v>43</v>
      </c>
      <c r="J21" s="9">
        <v>30</v>
      </c>
      <c r="K21" s="9">
        <v>0</v>
      </c>
      <c r="L21" s="9" t="s">
        <v>240</v>
      </c>
      <c r="M21" s="9" t="s">
        <v>70</v>
      </c>
      <c r="N21" s="10" t="s">
        <v>60</v>
      </c>
      <c r="O21" s="9" t="s">
        <v>79</v>
      </c>
      <c r="P21" s="50" t="s">
        <v>282</v>
      </c>
      <c r="Q21" s="50" t="s">
        <v>282</v>
      </c>
      <c r="R21" s="50" t="s">
        <v>267</v>
      </c>
      <c r="S21" s="50" t="s">
        <v>267</v>
      </c>
      <c r="T21" s="45">
        <v>9.1</v>
      </c>
      <c r="U21" s="45">
        <v>584.9</v>
      </c>
      <c r="V21" s="45">
        <v>-0.5</v>
      </c>
      <c r="W21" s="45">
        <v>18.7</v>
      </c>
    </row>
    <row r="22" spans="1:23" x14ac:dyDescent="0.2">
      <c r="A22" s="5" t="s">
        <v>20</v>
      </c>
      <c r="B22" s="20">
        <v>43.093299999999999</v>
      </c>
      <c r="C22" s="20">
        <v>-0.37919999999999998</v>
      </c>
      <c r="D22" s="6">
        <v>356</v>
      </c>
      <c r="E22" s="7">
        <v>12.9</v>
      </c>
      <c r="F22" s="41">
        <v>1034.29456233978</v>
      </c>
      <c r="G22" s="7">
        <v>3.3670403957366899</v>
      </c>
      <c r="H22" s="7">
        <v>17.342479705810501</v>
      </c>
      <c r="I22" s="9" t="s">
        <v>45</v>
      </c>
      <c r="J22" s="9">
        <v>20</v>
      </c>
      <c r="K22" s="9">
        <v>0</v>
      </c>
      <c r="L22" s="9" t="s">
        <v>240</v>
      </c>
      <c r="M22" s="9" t="s">
        <v>70</v>
      </c>
      <c r="N22" s="10" t="s">
        <v>219</v>
      </c>
      <c r="O22" s="9" t="s">
        <v>79</v>
      </c>
      <c r="P22" s="50" t="s">
        <v>280</v>
      </c>
      <c r="Q22" s="50" t="s">
        <v>280</v>
      </c>
      <c r="R22" s="50" t="s">
        <v>262</v>
      </c>
      <c r="S22" s="50" t="s">
        <v>262</v>
      </c>
      <c r="T22" s="45">
        <v>5.2</v>
      </c>
      <c r="U22" s="45">
        <v>788.5</v>
      </c>
      <c r="V22" s="45">
        <v>-4.7</v>
      </c>
      <c r="W22" s="45">
        <v>14.6</v>
      </c>
    </row>
    <row r="23" spans="1:23" s="16" customFormat="1" x14ac:dyDescent="0.2">
      <c r="A23" s="11" t="s">
        <v>21</v>
      </c>
      <c r="B23" s="17">
        <v>44.321561000000003</v>
      </c>
      <c r="C23" s="17">
        <v>9.4856820000000006</v>
      </c>
      <c r="D23" s="11">
        <v>833</v>
      </c>
      <c r="E23" s="12">
        <v>12.2</v>
      </c>
      <c r="F23" s="42">
        <v>1051.44081950188</v>
      </c>
      <c r="G23" s="12">
        <v>6.0668878555297798</v>
      </c>
      <c r="H23" s="12">
        <v>21.3225994110107</v>
      </c>
      <c r="I23" s="14" t="s">
        <v>43</v>
      </c>
      <c r="J23" s="14">
        <v>25</v>
      </c>
      <c r="K23" s="14">
        <v>1</v>
      </c>
      <c r="L23" s="14" t="s">
        <v>238</v>
      </c>
      <c r="M23" s="14" t="s">
        <v>70</v>
      </c>
      <c r="N23" s="15" t="s">
        <v>220</v>
      </c>
      <c r="O23" s="14" t="s">
        <v>79</v>
      </c>
      <c r="P23" s="51" t="s">
        <v>287</v>
      </c>
      <c r="Q23" s="51" t="s">
        <v>287</v>
      </c>
      <c r="R23" s="51" t="s">
        <v>262</v>
      </c>
      <c r="S23" s="51" t="s">
        <v>262</v>
      </c>
      <c r="T23" s="46">
        <v>7.3</v>
      </c>
      <c r="U23" s="46">
        <v>1064.7</v>
      </c>
      <c r="V23" s="46">
        <v>-2.1</v>
      </c>
      <c r="W23" s="46">
        <v>17</v>
      </c>
    </row>
    <row r="24" spans="1:23" s="16" customFormat="1" x14ac:dyDescent="0.2">
      <c r="A24" s="11" t="s">
        <v>22</v>
      </c>
      <c r="B24" s="17">
        <v>44.916666999999997</v>
      </c>
      <c r="C24" s="17">
        <v>3.7833329999999998</v>
      </c>
      <c r="D24" s="11">
        <v>1200</v>
      </c>
      <c r="E24" s="12">
        <v>8.3000000000000007</v>
      </c>
      <c r="F24" s="42">
        <v>1001.7451715469348</v>
      </c>
      <c r="G24" s="12">
        <v>-0.36526113748550398</v>
      </c>
      <c r="H24" s="12">
        <v>19.3534755706787</v>
      </c>
      <c r="I24" s="14" t="s">
        <v>43</v>
      </c>
      <c r="J24" s="14">
        <v>56</v>
      </c>
      <c r="K24" s="14">
        <v>0</v>
      </c>
      <c r="L24" s="14" t="s">
        <v>240</v>
      </c>
      <c r="M24" s="14" t="s">
        <v>70</v>
      </c>
      <c r="N24" s="15" t="s">
        <v>221</v>
      </c>
      <c r="O24" s="14" t="s">
        <v>79</v>
      </c>
      <c r="P24" s="51" t="s">
        <v>280</v>
      </c>
      <c r="Q24" s="51" t="s">
        <v>280</v>
      </c>
      <c r="R24" s="51" t="s">
        <v>267</v>
      </c>
      <c r="S24" s="51" t="s">
        <v>267</v>
      </c>
      <c r="T24" s="46">
        <v>2.1</v>
      </c>
      <c r="U24" s="46">
        <v>427.1</v>
      </c>
      <c r="V24" s="46">
        <v>-12</v>
      </c>
      <c r="W24" s="46">
        <v>15.5</v>
      </c>
    </row>
    <row r="25" spans="1:23" x14ac:dyDescent="0.2">
      <c r="A25" s="5" t="s">
        <v>23</v>
      </c>
      <c r="B25" s="20">
        <v>45.270277780000001</v>
      </c>
      <c r="C25" s="20">
        <v>11.74305556</v>
      </c>
      <c r="D25" s="6">
        <v>7</v>
      </c>
      <c r="E25" s="7">
        <v>12.799999999999999</v>
      </c>
      <c r="F25" s="41">
        <v>945.57977557182153</v>
      </c>
      <c r="G25" s="7">
        <v>2.3357636928558301</v>
      </c>
      <c r="H25" s="7">
        <v>23.374223709106399</v>
      </c>
      <c r="I25" s="9" t="s">
        <v>43</v>
      </c>
      <c r="J25" s="9">
        <v>26</v>
      </c>
      <c r="K25" s="9">
        <v>3</v>
      </c>
      <c r="L25" s="9" t="s">
        <v>238</v>
      </c>
      <c r="M25" s="9" t="s">
        <v>70</v>
      </c>
      <c r="N25" s="10" t="s">
        <v>61</v>
      </c>
      <c r="O25" s="9" t="s">
        <v>79</v>
      </c>
      <c r="P25" s="50" t="s">
        <v>280</v>
      </c>
      <c r="Q25" s="50" t="s">
        <v>280</v>
      </c>
      <c r="R25" s="50" t="s">
        <v>263</v>
      </c>
      <c r="S25" s="50" t="s">
        <v>263</v>
      </c>
      <c r="T25" s="45">
        <v>3.1</v>
      </c>
      <c r="U25" s="45">
        <v>1207.3</v>
      </c>
      <c r="V25" s="45">
        <v>-3.5</v>
      </c>
      <c r="W25" s="45">
        <v>10.7</v>
      </c>
    </row>
    <row r="26" spans="1:23" x14ac:dyDescent="0.2">
      <c r="A26" s="5" t="s">
        <v>24</v>
      </c>
      <c r="B26" s="20">
        <v>45.29</v>
      </c>
      <c r="C26" s="20">
        <v>11.43</v>
      </c>
      <c r="D26" s="6">
        <v>19</v>
      </c>
      <c r="E26" s="7">
        <v>13</v>
      </c>
      <c r="F26" s="41">
        <v>960.29754996299619</v>
      </c>
      <c r="G26" s="7">
        <v>2.1777076721191402</v>
      </c>
      <c r="H26" s="7">
        <v>23.460950851440401</v>
      </c>
      <c r="I26" s="9" t="s">
        <v>45</v>
      </c>
      <c r="J26" s="9">
        <v>27</v>
      </c>
      <c r="K26" s="9">
        <v>0</v>
      </c>
      <c r="L26" s="9" t="s">
        <v>238</v>
      </c>
      <c r="M26" s="9" t="s">
        <v>70</v>
      </c>
      <c r="N26" s="10" t="s">
        <v>222</v>
      </c>
      <c r="O26" s="9" t="s">
        <v>79</v>
      </c>
      <c r="P26" s="50" t="s">
        <v>280</v>
      </c>
      <c r="Q26" s="50" t="s">
        <v>280</v>
      </c>
      <c r="R26" s="50" t="s">
        <v>262</v>
      </c>
      <c r="S26" s="50" t="s">
        <v>262</v>
      </c>
      <c r="T26" s="45">
        <v>6.8</v>
      </c>
      <c r="U26" s="45">
        <v>1374.5</v>
      </c>
      <c r="V26" s="45">
        <v>-0.7</v>
      </c>
      <c r="W26" s="45">
        <v>14.7</v>
      </c>
    </row>
    <row r="27" spans="1:23" s="16" customFormat="1" x14ac:dyDescent="0.2">
      <c r="A27" s="11" t="s">
        <v>25</v>
      </c>
      <c r="B27" s="17">
        <v>45.629522999999999</v>
      </c>
      <c r="C27" s="17">
        <v>12.654086</v>
      </c>
      <c r="D27" s="11">
        <v>0</v>
      </c>
      <c r="E27" s="12">
        <v>13.5</v>
      </c>
      <c r="F27" s="42">
        <v>1145.3876996040322</v>
      </c>
      <c r="G27" s="12">
        <v>3.77028036117553</v>
      </c>
      <c r="H27" s="12">
        <v>23.299777984619102</v>
      </c>
      <c r="I27" s="14" t="s">
        <v>45</v>
      </c>
      <c r="J27" s="14">
        <v>7</v>
      </c>
      <c r="K27" s="14">
        <v>0</v>
      </c>
      <c r="L27" s="14" t="s">
        <v>238</v>
      </c>
      <c r="M27" s="14" t="s">
        <v>73</v>
      </c>
      <c r="N27" s="15" t="s">
        <v>223</v>
      </c>
      <c r="O27" s="14" t="s">
        <v>79</v>
      </c>
      <c r="P27" s="51" t="s">
        <v>280</v>
      </c>
      <c r="Q27" s="51" t="s">
        <v>280</v>
      </c>
      <c r="R27" s="51" t="s">
        <v>262</v>
      </c>
      <c r="S27" s="51" t="s">
        <v>262</v>
      </c>
      <c r="T27" s="46">
        <v>1.5</v>
      </c>
      <c r="U27" s="46">
        <v>703</v>
      </c>
      <c r="V27" s="46">
        <v>-9.9</v>
      </c>
      <c r="W27" s="46">
        <v>13.2</v>
      </c>
    </row>
    <row r="28" spans="1:23" x14ac:dyDescent="0.2">
      <c r="A28" s="5" t="s">
        <v>26</v>
      </c>
      <c r="B28" s="20">
        <v>45.883299999999998</v>
      </c>
      <c r="C28" s="20">
        <v>12.7165</v>
      </c>
      <c r="D28" s="6">
        <v>10</v>
      </c>
      <c r="E28" s="7">
        <v>13.299999999999999</v>
      </c>
      <c r="F28" s="41">
        <v>1299.746568202971</v>
      </c>
      <c r="G28" s="7">
        <v>2.4173667430877601</v>
      </c>
      <c r="H28" s="7">
        <v>22.7380275726318</v>
      </c>
      <c r="I28" s="9" t="s">
        <v>47</v>
      </c>
      <c r="J28" s="9">
        <v>24</v>
      </c>
      <c r="K28" s="9">
        <v>3</v>
      </c>
      <c r="L28" s="9" t="s">
        <v>238</v>
      </c>
      <c r="M28" s="9" t="s">
        <v>73</v>
      </c>
      <c r="N28" s="10" t="s">
        <v>62</v>
      </c>
      <c r="O28" s="9" t="s">
        <v>78</v>
      </c>
      <c r="P28" s="50" t="s">
        <v>280</v>
      </c>
      <c r="Q28" s="50" t="s">
        <v>280</v>
      </c>
      <c r="R28" s="50" t="s">
        <v>262</v>
      </c>
      <c r="S28" s="50" t="s">
        <v>262</v>
      </c>
      <c r="T28" s="45">
        <v>3.1</v>
      </c>
      <c r="U28" s="45">
        <v>654.79999999999995</v>
      </c>
      <c r="V28" s="45">
        <v>-8.4</v>
      </c>
      <c r="W28" s="45">
        <v>14.5</v>
      </c>
    </row>
    <row r="29" spans="1:23" s="16" customFormat="1" x14ac:dyDescent="0.2">
      <c r="A29" s="11" t="s">
        <v>27</v>
      </c>
      <c r="B29" s="17">
        <v>46.12</v>
      </c>
      <c r="C29" s="17">
        <v>13.19</v>
      </c>
      <c r="D29" s="11">
        <v>152</v>
      </c>
      <c r="E29" s="12">
        <v>12.4</v>
      </c>
      <c r="F29" s="42">
        <v>1500.8627414703355</v>
      </c>
      <c r="G29" s="12">
        <v>0.95176047086715698</v>
      </c>
      <c r="H29" s="12">
        <v>21.027906417846602</v>
      </c>
      <c r="I29" s="14" t="s">
        <v>43</v>
      </c>
      <c r="J29" s="14">
        <v>8</v>
      </c>
      <c r="K29" s="14">
        <v>1</v>
      </c>
      <c r="L29" s="14" t="s">
        <v>238</v>
      </c>
      <c r="M29" s="14" t="s">
        <v>70</v>
      </c>
      <c r="N29" s="15" t="s">
        <v>224</v>
      </c>
      <c r="O29" s="14" t="s">
        <v>79</v>
      </c>
      <c r="P29" s="51" t="s">
        <v>280</v>
      </c>
      <c r="Q29" s="51" t="s">
        <v>280</v>
      </c>
      <c r="R29" s="51" t="s">
        <v>265</v>
      </c>
      <c r="S29" s="51" t="s">
        <v>265</v>
      </c>
      <c r="T29" s="46">
        <v>7.4</v>
      </c>
      <c r="U29" s="46">
        <v>972.9</v>
      </c>
      <c r="V29" s="46">
        <v>-0.2</v>
      </c>
      <c r="W29" s="46">
        <v>15.7</v>
      </c>
    </row>
    <row r="30" spans="1:23" s="16" customFormat="1" x14ac:dyDescent="0.2">
      <c r="A30" s="11" t="s">
        <v>28</v>
      </c>
      <c r="B30" s="17">
        <v>46.126388890000001</v>
      </c>
      <c r="C30" s="17">
        <v>25.888055560000002</v>
      </c>
      <c r="D30" s="11">
        <v>946</v>
      </c>
      <c r="E30" s="12">
        <v>11.5</v>
      </c>
      <c r="F30" s="42">
        <v>751.07381343841337</v>
      </c>
      <c r="G30" s="12">
        <v>-5.2976374626159597</v>
      </c>
      <c r="H30" s="12">
        <v>19.707124710083001</v>
      </c>
      <c r="I30" s="14" t="s">
        <v>43</v>
      </c>
      <c r="J30" s="14">
        <v>22</v>
      </c>
      <c r="K30" s="14">
        <v>1</v>
      </c>
      <c r="L30" s="14" t="s">
        <v>242</v>
      </c>
      <c r="M30" s="14" t="s">
        <v>70</v>
      </c>
      <c r="N30" s="15" t="s">
        <v>225</v>
      </c>
      <c r="O30" s="14" t="s">
        <v>79</v>
      </c>
      <c r="P30" s="51" t="s">
        <v>287</v>
      </c>
      <c r="Q30" s="51" t="s">
        <v>287</v>
      </c>
      <c r="R30" s="51" t="s">
        <v>262</v>
      </c>
      <c r="S30" s="51" t="s">
        <v>262</v>
      </c>
      <c r="T30" s="46">
        <v>3.1</v>
      </c>
      <c r="U30" s="46">
        <v>1054.0999999999999</v>
      </c>
      <c r="V30" s="46">
        <v>-4.7</v>
      </c>
      <c r="W30" s="46">
        <v>11.5</v>
      </c>
    </row>
    <row r="31" spans="1:23" x14ac:dyDescent="0.2">
      <c r="A31" s="5" t="s">
        <v>29</v>
      </c>
      <c r="B31" s="20">
        <v>46.2</v>
      </c>
      <c r="C31" s="20">
        <v>12.87</v>
      </c>
      <c r="D31" s="6">
        <v>220</v>
      </c>
      <c r="E31" s="7">
        <v>12.5</v>
      </c>
      <c r="F31" s="41">
        <v>1662.1660923957809</v>
      </c>
      <c r="G31" s="7">
        <v>-0.62882596254348699</v>
      </c>
      <c r="H31" s="7">
        <v>19.7198467254638</v>
      </c>
      <c r="I31" s="9" t="s">
        <v>43</v>
      </c>
      <c r="J31" s="9">
        <v>8</v>
      </c>
      <c r="K31" s="9">
        <v>1</v>
      </c>
      <c r="L31" s="9" t="s">
        <v>238</v>
      </c>
      <c r="M31" s="9" t="s">
        <v>70</v>
      </c>
      <c r="N31" s="10" t="s">
        <v>224</v>
      </c>
      <c r="O31" s="9" t="s">
        <v>79</v>
      </c>
      <c r="P31" s="50" t="s">
        <v>280</v>
      </c>
      <c r="Q31" s="50" t="s">
        <v>280</v>
      </c>
      <c r="R31" s="50" t="s">
        <v>261</v>
      </c>
      <c r="S31" s="50" t="s">
        <v>261</v>
      </c>
      <c r="T31" s="45">
        <v>7</v>
      </c>
      <c r="U31" s="45">
        <v>1194.9000000000001</v>
      </c>
      <c r="V31" s="45">
        <v>1</v>
      </c>
      <c r="W31" s="45">
        <v>14.8</v>
      </c>
    </row>
    <row r="32" spans="1:23" x14ac:dyDescent="0.2">
      <c r="A32" s="5" t="s">
        <v>30</v>
      </c>
      <c r="B32" s="20">
        <v>46.22</v>
      </c>
      <c r="C32" s="20">
        <v>13.21</v>
      </c>
      <c r="D32" s="6">
        <v>300</v>
      </c>
      <c r="E32" s="7">
        <v>12.5</v>
      </c>
      <c r="F32" s="41">
        <v>1634.5673847198466</v>
      </c>
      <c r="G32" s="7">
        <v>-0.13777558505535101</v>
      </c>
      <c r="H32" s="7">
        <v>20.0593566894531</v>
      </c>
      <c r="I32" s="9" t="s">
        <v>43</v>
      </c>
      <c r="J32" s="9">
        <v>10</v>
      </c>
      <c r="K32" s="9">
        <v>2</v>
      </c>
      <c r="L32" s="9" t="s">
        <v>238</v>
      </c>
      <c r="M32" s="9" t="s">
        <v>70</v>
      </c>
      <c r="N32" s="10" t="s">
        <v>224</v>
      </c>
      <c r="O32" s="9" t="s">
        <v>79</v>
      </c>
      <c r="P32" s="50" t="s">
        <v>288</v>
      </c>
      <c r="Q32" s="50" t="s">
        <v>288</v>
      </c>
      <c r="R32" s="50" t="s">
        <v>262</v>
      </c>
      <c r="S32" s="50" t="s">
        <v>262</v>
      </c>
      <c r="T32" s="45">
        <v>1.5</v>
      </c>
      <c r="U32" s="45">
        <v>432.4</v>
      </c>
      <c r="V32" s="45">
        <v>-15.2</v>
      </c>
      <c r="W32" s="45">
        <v>17.100000000000001</v>
      </c>
    </row>
    <row r="33" spans="1:23" x14ac:dyDescent="0.2">
      <c r="A33" s="5" t="s">
        <v>31</v>
      </c>
      <c r="B33" s="20">
        <v>46.252088000000001</v>
      </c>
      <c r="C33" s="20">
        <v>13.169771000000001</v>
      </c>
      <c r="D33" s="6">
        <v>380</v>
      </c>
      <c r="E33" s="7">
        <v>13.4</v>
      </c>
      <c r="F33" s="41">
        <v>1277.01281070709</v>
      </c>
      <c r="G33" s="7">
        <v>-2.0485069751739502</v>
      </c>
      <c r="H33" s="7">
        <v>18.423252105712798</v>
      </c>
      <c r="I33" s="9" t="s">
        <v>47</v>
      </c>
      <c r="J33" s="9">
        <v>9</v>
      </c>
      <c r="K33" s="9">
        <v>2</v>
      </c>
      <c r="L33" s="9" t="s">
        <v>238</v>
      </c>
      <c r="M33" s="9" t="s">
        <v>70</v>
      </c>
      <c r="N33" s="10" t="s">
        <v>224</v>
      </c>
      <c r="O33" s="9" t="s">
        <v>79</v>
      </c>
      <c r="P33" s="50" t="s">
        <v>280</v>
      </c>
      <c r="Q33" s="50" t="s">
        <v>280</v>
      </c>
      <c r="R33" s="50" t="s">
        <v>265</v>
      </c>
      <c r="S33" s="50" t="s">
        <v>265</v>
      </c>
      <c r="T33" s="45">
        <v>3.1</v>
      </c>
      <c r="U33" s="45">
        <v>639.4</v>
      </c>
      <c r="V33" s="45">
        <v>-9.9</v>
      </c>
      <c r="W33" s="45">
        <v>16.100000000000001</v>
      </c>
    </row>
    <row r="34" spans="1:23" x14ac:dyDescent="0.2">
      <c r="A34" s="5" t="s">
        <v>32</v>
      </c>
      <c r="B34" s="20">
        <v>46.45</v>
      </c>
      <c r="C34" s="20">
        <v>20.65</v>
      </c>
      <c r="D34" s="6">
        <v>86</v>
      </c>
      <c r="E34" s="7">
        <v>11.3</v>
      </c>
      <c r="F34" s="41">
        <v>624.00043845176538</v>
      </c>
      <c r="G34" s="7">
        <v>-0.50346481800079301</v>
      </c>
      <c r="H34" s="7">
        <v>22.695793151855401</v>
      </c>
      <c r="I34" s="9" t="s">
        <v>43</v>
      </c>
      <c r="J34" s="9">
        <v>24</v>
      </c>
      <c r="K34" s="9">
        <v>1</v>
      </c>
      <c r="L34" s="9" t="s">
        <v>243</v>
      </c>
      <c r="M34" s="9" t="s">
        <v>70</v>
      </c>
      <c r="N34" s="10" t="s">
        <v>225</v>
      </c>
      <c r="O34" s="9" t="s">
        <v>78</v>
      </c>
      <c r="P34" s="50" t="s">
        <v>280</v>
      </c>
      <c r="Q34" s="50" t="s">
        <v>280</v>
      </c>
      <c r="R34" s="50" t="s">
        <v>262</v>
      </c>
      <c r="S34" s="50" t="s">
        <v>262</v>
      </c>
      <c r="T34" s="45">
        <v>2.7</v>
      </c>
      <c r="U34" s="45">
        <v>827.1</v>
      </c>
      <c r="V34" s="45">
        <v>-7.3</v>
      </c>
      <c r="W34" s="45">
        <v>13.1</v>
      </c>
    </row>
    <row r="35" spans="1:23" x14ac:dyDescent="0.2">
      <c r="A35" s="5" t="s">
        <v>33</v>
      </c>
      <c r="B35" s="20">
        <v>47.402777780000001</v>
      </c>
      <c r="C35" s="20">
        <v>21.928611109999999</v>
      </c>
      <c r="D35" s="6">
        <v>112</v>
      </c>
      <c r="E35" s="7">
        <v>10.5</v>
      </c>
      <c r="F35" s="41">
        <v>692.14497327804395</v>
      </c>
      <c r="G35" s="7">
        <v>-1.2544680833816499</v>
      </c>
      <c r="H35" s="7">
        <v>21.8461303710937</v>
      </c>
      <c r="I35" s="9" t="s">
        <v>45</v>
      </c>
      <c r="J35" s="9">
        <v>30</v>
      </c>
      <c r="K35" s="9">
        <v>5</v>
      </c>
      <c r="L35" s="9" t="s">
        <v>243</v>
      </c>
      <c r="M35" s="9" t="s">
        <v>70</v>
      </c>
      <c r="N35" s="10" t="s">
        <v>226</v>
      </c>
      <c r="O35" s="9" t="s">
        <v>78</v>
      </c>
      <c r="P35" s="50" t="s">
        <v>280</v>
      </c>
      <c r="Q35" s="50" t="s">
        <v>280</v>
      </c>
      <c r="R35" s="50" t="s">
        <v>265</v>
      </c>
      <c r="S35" s="50" t="s">
        <v>265</v>
      </c>
      <c r="T35" s="45">
        <v>5.6</v>
      </c>
      <c r="U35" s="45">
        <v>624.1</v>
      </c>
      <c r="V35" s="45">
        <v>-5.8</v>
      </c>
      <c r="W35" s="45">
        <v>16.899999999999999</v>
      </c>
    </row>
    <row r="36" spans="1:23" s="16" customFormat="1" x14ac:dyDescent="0.2">
      <c r="A36" s="11" t="s">
        <v>34</v>
      </c>
      <c r="B36" s="17">
        <v>47.73</v>
      </c>
      <c r="C36" s="17">
        <v>6.5</v>
      </c>
      <c r="D36" s="11">
        <v>330</v>
      </c>
      <c r="E36" s="12">
        <v>10.7</v>
      </c>
      <c r="F36" s="42">
        <v>1141.4683771133402</v>
      </c>
      <c r="G36" s="12">
        <v>1.2564480304718</v>
      </c>
      <c r="H36" s="12">
        <v>19.0226745605468</v>
      </c>
      <c r="I36" s="14" t="s">
        <v>45</v>
      </c>
      <c r="J36" s="14" t="s">
        <v>341</v>
      </c>
      <c r="K36" s="14">
        <v>0</v>
      </c>
      <c r="L36" s="14" t="s">
        <v>240</v>
      </c>
      <c r="M36" s="14" t="s">
        <v>70</v>
      </c>
      <c r="N36" s="15" t="s">
        <v>342</v>
      </c>
      <c r="O36" s="14" t="s">
        <v>78</v>
      </c>
      <c r="P36" s="51" t="s">
        <v>280</v>
      </c>
      <c r="Q36" s="51" t="s">
        <v>280</v>
      </c>
      <c r="R36" s="51" t="s">
        <v>267</v>
      </c>
      <c r="S36" s="51" t="s">
        <v>267</v>
      </c>
      <c r="T36" s="46" t="s">
        <v>313</v>
      </c>
      <c r="U36" s="46" t="s">
        <v>313</v>
      </c>
      <c r="V36" s="46" t="s">
        <v>313</v>
      </c>
      <c r="W36" s="46" t="s">
        <v>313</v>
      </c>
    </row>
    <row r="37" spans="1:23" s="16" customFormat="1" x14ac:dyDescent="0.2">
      <c r="A37" s="11" t="s">
        <v>35</v>
      </c>
      <c r="B37" s="17">
        <v>47.99</v>
      </c>
      <c r="C37" s="17">
        <v>9.8699999999999992</v>
      </c>
      <c r="D37" s="11">
        <v>200</v>
      </c>
      <c r="E37" s="12">
        <v>8.1999999999999993</v>
      </c>
      <c r="F37" s="42">
        <v>1118.5009145736672</v>
      </c>
      <c r="G37" s="12">
        <v>-1.6223512887954701</v>
      </c>
      <c r="H37" s="12">
        <v>16.9544353485107</v>
      </c>
      <c r="I37" s="14" t="s">
        <v>43</v>
      </c>
      <c r="J37" s="14">
        <v>20</v>
      </c>
      <c r="K37" s="14">
        <v>1</v>
      </c>
      <c r="L37" s="14" t="s">
        <v>240</v>
      </c>
      <c r="M37" s="14" t="s">
        <v>70</v>
      </c>
      <c r="N37" s="15" t="s">
        <v>227</v>
      </c>
      <c r="O37" s="14" t="s">
        <v>78</v>
      </c>
      <c r="P37" s="51" t="s">
        <v>280</v>
      </c>
      <c r="Q37" s="51" t="s">
        <v>280</v>
      </c>
      <c r="R37" s="51" t="s">
        <v>267</v>
      </c>
      <c r="S37" s="51" t="s">
        <v>267</v>
      </c>
      <c r="T37" s="46" t="s">
        <v>313</v>
      </c>
      <c r="U37" s="46" t="s">
        <v>313</v>
      </c>
      <c r="V37" s="46" t="s">
        <v>313</v>
      </c>
      <c r="W37" s="46" t="s">
        <v>313</v>
      </c>
    </row>
    <row r="38" spans="1:23" s="16" customFormat="1" x14ac:dyDescent="0.2">
      <c r="A38" s="11" t="s">
        <v>36</v>
      </c>
      <c r="B38" s="17">
        <v>47.57222222</v>
      </c>
      <c r="C38" s="17">
        <v>7.9363888899999999</v>
      </c>
      <c r="D38" s="11">
        <v>382</v>
      </c>
      <c r="E38" s="12">
        <v>9.4</v>
      </c>
      <c r="F38" s="42">
        <v>1306.7972803115831</v>
      </c>
      <c r="G38" s="12">
        <v>-0.27448093891143799</v>
      </c>
      <c r="H38" s="12">
        <v>18.3179721832275</v>
      </c>
      <c r="I38" s="14" t="s">
        <v>43</v>
      </c>
      <c r="J38" s="14">
        <v>24</v>
      </c>
      <c r="K38" s="14">
        <v>0</v>
      </c>
      <c r="L38" s="14" t="s">
        <v>244</v>
      </c>
      <c r="M38" s="14" t="s">
        <v>70</v>
      </c>
      <c r="N38" s="15" t="s">
        <v>228</v>
      </c>
      <c r="O38" s="14" t="s">
        <v>79</v>
      </c>
      <c r="P38" s="51" t="s">
        <v>280</v>
      </c>
      <c r="Q38" s="51" t="s">
        <v>280</v>
      </c>
      <c r="R38" s="51" t="s">
        <v>267</v>
      </c>
      <c r="S38" s="51" t="s">
        <v>267</v>
      </c>
      <c r="T38" s="46">
        <v>1.4</v>
      </c>
      <c r="U38" s="46">
        <v>507.6</v>
      </c>
      <c r="V38" s="46">
        <v>-9.1999999999999993</v>
      </c>
      <c r="W38" s="46">
        <v>14.8</v>
      </c>
    </row>
    <row r="39" spans="1:23" x14ac:dyDescent="0.2">
      <c r="A39" s="5" t="s">
        <v>37</v>
      </c>
      <c r="B39" s="20">
        <v>48.026699999999998</v>
      </c>
      <c r="C39" s="20">
        <v>11.1883</v>
      </c>
      <c r="D39" s="6">
        <v>534</v>
      </c>
      <c r="E39" s="7">
        <v>9.6</v>
      </c>
      <c r="F39" s="41">
        <v>1110.4539942741374</v>
      </c>
      <c r="G39" s="7">
        <v>-1.84651911258697</v>
      </c>
      <c r="H39" s="7">
        <v>17.3262920379638</v>
      </c>
      <c r="I39" s="9" t="s">
        <v>43</v>
      </c>
      <c r="J39" s="9">
        <v>17</v>
      </c>
      <c r="K39" s="9">
        <v>0</v>
      </c>
      <c r="L39" s="9" t="s">
        <v>244</v>
      </c>
      <c r="M39" s="9" t="s">
        <v>70</v>
      </c>
      <c r="N39" s="10" t="s">
        <v>63</v>
      </c>
      <c r="O39" s="9" t="s">
        <v>79</v>
      </c>
      <c r="P39" s="50" t="s">
        <v>280</v>
      </c>
      <c r="Q39" s="50" t="s">
        <v>280</v>
      </c>
      <c r="R39" s="50" t="s">
        <v>267</v>
      </c>
      <c r="S39" s="50" t="s">
        <v>267</v>
      </c>
      <c r="T39" s="45">
        <v>0.1</v>
      </c>
      <c r="U39" s="45">
        <v>712.2</v>
      </c>
      <c r="V39" s="45">
        <v>-8</v>
      </c>
      <c r="W39" s="45">
        <v>10.3</v>
      </c>
    </row>
    <row r="40" spans="1:23" x14ac:dyDescent="0.2">
      <c r="A40" s="5" t="s">
        <v>38</v>
      </c>
      <c r="B40" s="20">
        <v>48.326943999999997</v>
      </c>
      <c r="C40" s="20">
        <v>20.436388999999998</v>
      </c>
      <c r="D40" s="6">
        <v>297</v>
      </c>
      <c r="E40" s="7">
        <v>9.5</v>
      </c>
      <c r="F40" s="41">
        <v>751.59837484359628</v>
      </c>
      <c r="G40" s="7">
        <v>-2.9830639362335201</v>
      </c>
      <c r="H40" s="7">
        <v>19.815349578857401</v>
      </c>
      <c r="I40" s="9" t="s">
        <v>45</v>
      </c>
      <c r="J40" s="9">
        <v>32</v>
      </c>
      <c r="K40" s="9">
        <v>6</v>
      </c>
      <c r="L40" s="9" t="s">
        <v>243</v>
      </c>
      <c r="M40" s="9" t="s">
        <v>70</v>
      </c>
      <c r="N40" s="10" t="s">
        <v>64</v>
      </c>
      <c r="O40" s="9" t="s">
        <v>78</v>
      </c>
      <c r="P40" s="50" t="s">
        <v>280</v>
      </c>
      <c r="Q40" s="50" t="s">
        <v>280</v>
      </c>
      <c r="R40" s="50" t="s">
        <v>267</v>
      </c>
      <c r="S40" s="50" t="s">
        <v>267</v>
      </c>
      <c r="T40" s="45">
        <v>-1.1000000000000001</v>
      </c>
      <c r="U40" s="45">
        <v>517.9</v>
      </c>
      <c r="V40" s="45">
        <v>-15.9</v>
      </c>
      <c r="W40" s="45">
        <v>13.6</v>
      </c>
    </row>
    <row r="41" spans="1:23" s="16" customFormat="1" x14ac:dyDescent="0.2">
      <c r="A41" s="11" t="s">
        <v>0</v>
      </c>
      <c r="B41" s="17">
        <v>50.12</v>
      </c>
      <c r="C41" s="17">
        <v>6.69</v>
      </c>
      <c r="D41" s="11"/>
      <c r="E41" s="12">
        <v>11</v>
      </c>
      <c r="F41" s="42">
        <v>805.29443264007421</v>
      </c>
      <c r="G41" s="12">
        <v>-8.6633130908012307E-2</v>
      </c>
      <c r="H41" s="12">
        <v>18.442968749999999</v>
      </c>
      <c r="I41" s="14" t="s">
        <v>43</v>
      </c>
      <c r="J41" s="14">
        <v>9</v>
      </c>
      <c r="K41" s="14">
        <v>0</v>
      </c>
      <c r="L41" s="14" t="s">
        <v>244</v>
      </c>
      <c r="M41" s="14" t="s">
        <v>70</v>
      </c>
      <c r="N41" s="15" t="s">
        <v>229</v>
      </c>
      <c r="O41" s="14" t="s">
        <v>78</v>
      </c>
      <c r="P41" s="51" t="s">
        <v>280</v>
      </c>
      <c r="Q41" s="51" t="s">
        <v>280</v>
      </c>
      <c r="R41" s="51" t="s">
        <v>262</v>
      </c>
      <c r="S41" s="51" t="s">
        <v>262</v>
      </c>
      <c r="T41" s="46" t="s">
        <v>313</v>
      </c>
      <c r="U41" s="46" t="s">
        <v>313</v>
      </c>
      <c r="V41" s="46" t="s">
        <v>313</v>
      </c>
      <c r="W41" s="46" t="s">
        <v>313</v>
      </c>
    </row>
    <row r="42" spans="1:23" x14ac:dyDescent="0.2">
      <c r="A42" s="5" t="s">
        <v>39</v>
      </c>
      <c r="B42" s="20">
        <v>50.585278000000002</v>
      </c>
      <c r="C42" s="20">
        <v>5.5363889999999998</v>
      </c>
      <c r="D42" s="6">
        <v>252</v>
      </c>
      <c r="E42" s="7">
        <v>10.9</v>
      </c>
      <c r="F42" s="41">
        <v>922.20754623412915</v>
      </c>
      <c r="G42" s="7">
        <v>1.87887954711914</v>
      </c>
      <c r="H42" s="7">
        <v>17.2547893524169</v>
      </c>
      <c r="I42" s="9" t="s">
        <v>44</v>
      </c>
      <c r="J42" s="9">
        <v>15</v>
      </c>
      <c r="K42" s="9">
        <v>1</v>
      </c>
      <c r="L42" s="9" t="s">
        <v>245</v>
      </c>
      <c r="M42" s="9" t="s">
        <v>70</v>
      </c>
      <c r="N42" s="10" t="s">
        <v>65</v>
      </c>
      <c r="O42" s="9" t="s">
        <v>79</v>
      </c>
      <c r="P42" s="50" t="s">
        <v>280</v>
      </c>
      <c r="Q42" s="50" t="s">
        <v>280</v>
      </c>
      <c r="R42" s="50" t="s">
        <v>262</v>
      </c>
      <c r="S42" s="50" t="s">
        <v>262</v>
      </c>
      <c r="T42" s="45">
        <v>3.6</v>
      </c>
      <c r="U42" s="45">
        <v>593.29999999999995</v>
      </c>
      <c r="V42" s="45">
        <v>-8.6</v>
      </c>
      <c r="W42" s="45">
        <v>15.5</v>
      </c>
    </row>
    <row r="43" spans="1:23" s="16" customFormat="1" x14ac:dyDescent="0.2">
      <c r="A43" s="11" t="s">
        <v>40</v>
      </c>
      <c r="B43" s="17">
        <v>52.333703999999997</v>
      </c>
      <c r="C43" s="17">
        <v>14.269142</v>
      </c>
      <c r="D43" s="11">
        <v>44</v>
      </c>
      <c r="E43" s="12">
        <v>9.1999999999999993</v>
      </c>
      <c r="F43" s="42">
        <v>657.23876595496984</v>
      </c>
      <c r="G43" s="12">
        <v>-0.29819938540458601</v>
      </c>
      <c r="H43" s="12">
        <v>18.903976440429599</v>
      </c>
      <c r="I43" s="14" t="s">
        <v>43</v>
      </c>
      <c r="J43" s="14">
        <v>10</v>
      </c>
      <c r="K43" s="14">
        <v>0</v>
      </c>
      <c r="L43" s="14" t="s">
        <v>244</v>
      </c>
      <c r="M43" s="14" t="s">
        <v>70</v>
      </c>
      <c r="N43" s="15" t="s">
        <v>66</v>
      </c>
      <c r="O43" s="14" t="s">
        <v>79</v>
      </c>
      <c r="P43" s="51" t="s">
        <v>280</v>
      </c>
      <c r="Q43" s="51" t="s">
        <v>280</v>
      </c>
      <c r="R43" s="51" t="s">
        <v>262</v>
      </c>
      <c r="S43" s="51" t="s">
        <v>262</v>
      </c>
      <c r="T43" s="46">
        <v>1.5</v>
      </c>
      <c r="U43" s="46">
        <v>412.9</v>
      </c>
      <c r="V43" s="46">
        <v>-15.3</v>
      </c>
      <c r="W43" s="46">
        <v>17.3</v>
      </c>
    </row>
    <row r="44" spans="1:23" x14ac:dyDescent="0.2">
      <c r="A44" s="5" t="s">
        <v>41</v>
      </c>
      <c r="B44" s="20">
        <v>54.722113999999998</v>
      </c>
      <c r="C44" s="20">
        <v>25.532218</v>
      </c>
      <c r="D44" s="6">
        <v>143</v>
      </c>
      <c r="E44" s="7">
        <v>6.3</v>
      </c>
      <c r="F44" s="7">
        <v>650</v>
      </c>
      <c r="G44" s="7">
        <v>-2.76598620414733</v>
      </c>
      <c r="H44" s="7">
        <v>17.7875366210937</v>
      </c>
      <c r="I44" s="9" t="s">
        <v>43</v>
      </c>
      <c r="J44" s="9">
        <v>20</v>
      </c>
      <c r="K44" s="9">
        <v>0</v>
      </c>
      <c r="L44" s="9" t="s">
        <v>246</v>
      </c>
      <c r="M44" s="9" t="s">
        <v>70</v>
      </c>
      <c r="N44" s="10" t="s">
        <v>67</v>
      </c>
      <c r="O44" s="9" t="s">
        <v>79</v>
      </c>
      <c r="P44" s="50" t="s">
        <v>280</v>
      </c>
      <c r="Q44" s="50" t="s">
        <v>280</v>
      </c>
      <c r="R44" s="50" t="s">
        <v>262</v>
      </c>
      <c r="S44" s="50" t="s">
        <v>262</v>
      </c>
      <c r="T44" s="45">
        <v>-1.4</v>
      </c>
      <c r="U44" s="45">
        <v>1156.3</v>
      </c>
      <c r="V44" s="45">
        <v>-8.9</v>
      </c>
      <c r="W44" s="45">
        <v>7.4</v>
      </c>
    </row>
    <row r="45" spans="1:23" x14ac:dyDescent="0.2">
      <c r="J45" s="2"/>
      <c r="L45" s="2"/>
      <c r="M45" s="2"/>
    </row>
    <row r="46" spans="1:23" x14ac:dyDescent="0.2">
      <c r="J46" s="2"/>
      <c r="L46" s="2"/>
      <c r="M46" s="2"/>
    </row>
    <row r="47" spans="1:23" x14ac:dyDescent="0.2">
      <c r="L47" s="2"/>
      <c r="M47" s="2"/>
      <c r="N47" s="2"/>
    </row>
    <row r="48" spans="1:23" x14ac:dyDescent="0.2">
      <c r="L48" s="2"/>
      <c r="M48" s="2"/>
      <c r="N48" s="2"/>
    </row>
    <row r="49" spans="9:12" x14ac:dyDescent="0.2">
      <c r="I49" s="2"/>
      <c r="J49" s="2"/>
      <c r="L49" s="2"/>
    </row>
    <row r="50" spans="9:12" x14ac:dyDescent="0.2">
      <c r="I50" s="2"/>
      <c r="J50" s="2"/>
      <c r="L50" s="2"/>
    </row>
    <row r="51" spans="9:12" x14ac:dyDescent="0.2">
      <c r="I51" s="2"/>
      <c r="J51" s="2"/>
      <c r="L51" s="2"/>
    </row>
    <row r="52" spans="9:12" x14ac:dyDescent="0.2">
      <c r="I52" s="2"/>
      <c r="J52" s="2"/>
      <c r="L52" s="2"/>
    </row>
    <row r="53" spans="9:12" x14ac:dyDescent="0.2">
      <c r="I53" s="2"/>
      <c r="J53" s="2"/>
      <c r="L53" s="2"/>
    </row>
    <row r="54" spans="9:12" x14ac:dyDescent="0.2">
      <c r="I54" s="2"/>
      <c r="J54" s="2"/>
      <c r="L54" s="2"/>
    </row>
    <row r="55" spans="9:12" x14ac:dyDescent="0.2">
      <c r="I55" s="2"/>
      <c r="J55" s="2"/>
      <c r="L55" s="2"/>
    </row>
    <row r="56" spans="9:12" x14ac:dyDescent="0.2">
      <c r="I56" s="2"/>
      <c r="J56" s="2"/>
      <c r="L56" s="2"/>
    </row>
    <row r="57" spans="9:12" x14ac:dyDescent="0.2">
      <c r="I57" s="2"/>
      <c r="J57" s="2"/>
      <c r="L57" s="2"/>
    </row>
    <row r="58" spans="9:12" x14ac:dyDescent="0.2">
      <c r="I58" s="2"/>
      <c r="J58" s="2"/>
      <c r="L58" s="2"/>
    </row>
    <row r="59" spans="9:12" x14ac:dyDescent="0.2">
      <c r="I59" s="2"/>
      <c r="J59" s="2"/>
      <c r="L59" s="2"/>
    </row>
    <row r="60" spans="9:12" x14ac:dyDescent="0.2">
      <c r="I60" s="2"/>
      <c r="J60" s="2"/>
      <c r="L60" s="2"/>
    </row>
    <row r="61" spans="9:12" x14ac:dyDescent="0.2">
      <c r="I61" s="2"/>
      <c r="J61" s="2"/>
      <c r="L61" s="2"/>
    </row>
    <row r="62" spans="9:12" x14ac:dyDescent="0.2">
      <c r="I62" s="2"/>
      <c r="J62" s="2"/>
      <c r="L62" s="2"/>
    </row>
    <row r="63" spans="9:12" x14ac:dyDescent="0.2">
      <c r="I63" s="2"/>
      <c r="J63" s="2"/>
      <c r="L63" s="2"/>
    </row>
    <row r="64" spans="9:12" x14ac:dyDescent="0.2">
      <c r="I64" s="2"/>
      <c r="J64" s="2"/>
      <c r="L64" s="2"/>
    </row>
    <row r="65" spans="12:14" x14ac:dyDescent="0.2">
      <c r="L65" s="2"/>
      <c r="M65" s="2"/>
      <c r="N65" s="2"/>
    </row>
    <row r="66" spans="12:14" x14ac:dyDescent="0.2">
      <c r="L66" s="2"/>
      <c r="M66" s="2"/>
      <c r="N66" s="2"/>
    </row>
    <row r="67" spans="12:14" x14ac:dyDescent="0.2">
      <c r="L67" s="2"/>
      <c r="M67" s="2"/>
      <c r="N67" s="2"/>
    </row>
    <row r="68" spans="12:14" x14ac:dyDescent="0.2">
      <c r="L68" s="2"/>
      <c r="M68" s="2"/>
      <c r="N68" s="2"/>
    </row>
    <row r="69" spans="12:14" x14ac:dyDescent="0.2">
      <c r="L69" s="2"/>
      <c r="M69" s="2"/>
      <c r="N69" s="2"/>
    </row>
    <row r="70" spans="12:14" x14ac:dyDescent="0.2">
      <c r="L70" s="2"/>
      <c r="M70" s="2"/>
      <c r="N70" s="2"/>
    </row>
    <row r="71" spans="12:14" x14ac:dyDescent="0.2">
      <c r="L71" s="2"/>
      <c r="M71" s="2"/>
      <c r="N71" s="2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5F999-4653-7946-9BC4-8B91EC5E88BA}">
  <dimension ref="A1:GD395"/>
  <sheetViews>
    <sheetView zoomScaleNormal="50" workbookViewId="0">
      <pane xSplit="9620" ySplit="1720" topLeftCell="FD193"/>
      <selection sqref="A1:A1048576"/>
      <selection pane="topRight" activeCell="BN1" activeCellId="3" sqref="R1:R1048576 U1:U1048576 BP1:BP1048576 BN1:BN1048576"/>
      <selection pane="bottomLeft" activeCell="C379" sqref="C379"/>
      <selection pane="bottomRight" activeCell="FH18" sqref="FH18"/>
    </sheetView>
  </sheetViews>
  <sheetFormatPr baseColWidth="10" defaultRowHeight="16" x14ac:dyDescent="0.2"/>
  <cols>
    <col min="2" max="2" width="35.5" customWidth="1"/>
    <col min="5" max="5" width="19.1640625" style="19" customWidth="1"/>
    <col min="16" max="16" width="10.83203125" style="66"/>
    <col min="18" max="18" width="10.83203125" style="77"/>
    <col min="21" max="21" width="10.83203125" style="77"/>
    <col min="36" max="36" width="10.83203125" style="66"/>
    <col min="66" max="66" width="10.83203125" style="77"/>
    <col min="68" max="68" width="10.83203125" style="77"/>
    <col min="82" max="82" width="10.83203125" style="66"/>
    <col min="83" max="83" width="28.1640625" style="66" customWidth="1"/>
    <col min="84" max="84" width="31" customWidth="1"/>
    <col min="89" max="89" width="10.83203125" style="66"/>
    <col min="126" max="126" width="19.1640625" customWidth="1"/>
    <col min="127" max="127" width="19.6640625" customWidth="1"/>
    <col min="128" max="128" width="24.6640625" style="2" customWidth="1"/>
    <col min="145" max="145" width="36.1640625" style="38" customWidth="1"/>
    <col min="146" max="152" width="12.6640625" style="16" bestFit="1" customWidth="1"/>
    <col min="153" max="154" width="11.5" style="16" bestFit="1" customWidth="1"/>
    <col min="155" max="155" width="12.6640625" style="16" bestFit="1" customWidth="1"/>
    <col min="156" max="160" width="11.5" style="16" bestFit="1" customWidth="1"/>
    <col min="161" max="161" width="36.5" customWidth="1"/>
    <col min="162" max="162" width="35.6640625" customWidth="1"/>
    <col min="163" max="163" width="20.1640625" customWidth="1"/>
    <col min="164" max="164" width="26.1640625" customWidth="1"/>
    <col min="165" max="165" width="10.83203125" style="19"/>
    <col min="173" max="173" width="36.1640625" customWidth="1"/>
    <col min="180" max="180" width="36.5" customWidth="1"/>
    <col min="181" max="181" width="35.6640625" customWidth="1"/>
    <col min="182" max="184" width="22" customWidth="1"/>
    <col min="185" max="185" width="20.1640625" style="18" customWidth="1"/>
  </cols>
  <sheetData>
    <row r="1" spans="1:185" s="31" customFormat="1" x14ac:dyDescent="0.2">
      <c r="A1" s="31" t="s">
        <v>49</v>
      </c>
      <c r="B1" s="31" t="s">
        <v>1</v>
      </c>
      <c r="C1" s="31" t="s">
        <v>77</v>
      </c>
      <c r="D1" s="31" t="s">
        <v>68</v>
      </c>
      <c r="E1" s="33" t="s">
        <v>320</v>
      </c>
      <c r="F1" s="31" t="s">
        <v>81</v>
      </c>
      <c r="G1" s="31" t="s">
        <v>82</v>
      </c>
      <c r="H1" s="31" t="s">
        <v>83</v>
      </c>
      <c r="I1" s="31" t="s">
        <v>84</v>
      </c>
      <c r="J1" s="31" t="s">
        <v>85</v>
      </c>
      <c r="K1" s="31" t="s">
        <v>86</v>
      </c>
      <c r="L1" s="31" t="s">
        <v>87</v>
      </c>
      <c r="M1" s="31" t="s">
        <v>88</v>
      </c>
      <c r="N1" s="31" t="s">
        <v>89</v>
      </c>
      <c r="O1" s="31" t="s">
        <v>90</v>
      </c>
      <c r="P1" s="74" t="s">
        <v>91</v>
      </c>
      <c r="Q1" s="31" t="s">
        <v>92</v>
      </c>
      <c r="R1" s="76" t="s">
        <v>93</v>
      </c>
      <c r="S1" s="31" t="s">
        <v>94</v>
      </c>
      <c r="T1" s="31" t="s">
        <v>95</v>
      </c>
      <c r="U1" s="76" t="s">
        <v>96</v>
      </c>
      <c r="V1" s="31" t="s">
        <v>97</v>
      </c>
      <c r="W1" s="31" t="s">
        <v>98</v>
      </c>
      <c r="X1" s="31" t="s">
        <v>99</v>
      </c>
      <c r="Y1" s="31" t="s">
        <v>100</v>
      </c>
      <c r="Z1" s="31" t="s">
        <v>101</v>
      </c>
      <c r="AA1" s="31" t="s">
        <v>102</v>
      </c>
      <c r="AB1" s="31" t="s">
        <v>103</v>
      </c>
      <c r="AC1" s="31" t="s">
        <v>104</v>
      </c>
      <c r="AD1" s="31" t="s">
        <v>105</v>
      </c>
      <c r="AE1" s="31" t="s">
        <v>106</v>
      </c>
      <c r="AF1" s="31" t="s">
        <v>107</v>
      </c>
      <c r="AG1" s="31" t="s">
        <v>108</v>
      </c>
      <c r="AH1" s="31" t="s">
        <v>109</v>
      </c>
      <c r="AI1" s="31" t="s">
        <v>110</v>
      </c>
      <c r="AJ1" s="74" t="s">
        <v>111</v>
      </c>
      <c r="AK1" s="31" t="s">
        <v>112</v>
      </c>
      <c r="AL1" s="31" t="s">
        <v>113</v>
      </c>
      <c r="AM1" s="31" t="s">
        <v>114</v>
      </c>
      <c r="AN1" s="31" t="s">
        <v>115</v>
      </c>
      <c r="AO1" s="31" t="s">
        <v>116</v>
      </c>
      <c r="AP1" s="31" t="s">
        <v>117</v>
      </c>
      <c r="AQ1" s="31" t="s">
        <v>118</v>
      </c>
      <c r="AR1" s="31" t="s">
        <v>119</v>
      </c>
      <c r="AS1" s="31" t="s">
        <v>120</v>
      </c>
      <c r="AT1" s="31" t="s">
        <v>121</v>
      </c>
      <c r="AU1" s="31" t="s">
        <v>122</v>
      </c>
      <c r="AV1" s="31" t="s">
        <v>123</v>
      </c>
      <c r="AW1" s="31" t="s">
        <v>124</v>
      </c>
      <c r="AX1" s="31" t="s">
        <v>125</v>
      </c>
      <c r="AY1" s="31" t="s">
        <v>126</v>
      </c>
      <c r="AZ1" s="31" t="s">
        <v>127</v>
      </c>
      <c r="BA1" s="31" t="s">
        <v>128</v>
      </c>
      <c r="BB1" s="31" t="s">
        <v>129</v>
      </c>
      <c r="BC1" s="31" t="s">
        <v>130</v>
      </c>
      <c r="BD1" s="31" t="s">
        <v>131</v>
      </c>
      <c r="BE1" s="31" t="s">
        <v>132</v>
      </c>
      <c r="BF1" s="31" t="s">
        <v>133</v>
      </c>
      <c r="BG1" s="31" t="s">
        <v>134</v>
      </c>
      <c r="BH1" s="31" t="s">
        <v>135</v>
      </c>
      <c r="BI1" s="31" t="s">
        <v>136</v>
      </c>
      <c r="BJ1" s="31" t="s">
        <v>137</v>
      </c>
      <c r="BK1" s="31" t="s">
        <v>138</v>
      </c>
      <c r="BL1" s="31" t="s">
        <v>139</v>
      </c>
      <c r="BM1" s="31" t="s">
        <v>140</v>
      </c>
      <c r="BN1" s="76" t="s">
        <v>141</v>
      </c>
      <c r="BO1" s="31" t="s">
        <v>142</v>
      </c>
      <c r="BP1" s="76" t="s">
        <v>143</v>
      </c>
      <c r="BQ1" s="31" t="s">
        <v>144</v>
      </c>
      <c r="BR1" s="31" t="s">
        <v>145</v>
      </c>
      <c r="BS1" s="31" t="s">
        <v>146</v>
      </c>
      <c r="BT1" s="31" t="s">
        <v>147</v>
      </c>
      <c r="BU1" s="31" t="s">
        <v>148</v>
      </c>
      <c r="BV1" s="31" t="s">
        <v>149</v>
      </c>
      <c r="BW1" s="31" t="s">
        <v>150</v>
      </c>
      <c r="BX1" s="31" t="s">
        <v>151</v>
      </c>
      <c r="BY1" s="31" t="s">
        <v>152</v>
      </c>
      <c r="BZ1" s="31" t="s">
        <v>153</v>
      </c>
      <c r="CA1" s="31" t="s">
        <v>154</v>
      </c>
      <c r="CB1" s="31" t="s">
        <v>155</v>
      </c>
      <c r="CC1" s="31" t="s">
        <v>156</v>
      </c>
      <c r="CD1" s="74" t="s">
        <v>157</v>
      </c>
      <c r="CE1" s="74" t="s">
        <v>268</v>
      </c>
      <c r="CF1" s="31" t="s">
        <v>269</v>
      </c>
      <c r="CG1" s="31" t="s">
        <v>158</v>
      </c>
      <c r="CH1" s="31" t="s">
        <v>159</v>
      </c>
      <c r="CI1" s="31" t="s">
        <v>160</v>
      </c>
      <c r="CJ1" s="31" t="s">
        <v>161</v>
      </c>
      <c r="CK1" s="74" t="s">
        <v>162</v>
      </c>
      <c r="CL1" s="31" t="s">
        <v>163</v>
      </c>
      <c r="CM1" s="31" t="s">
        <v>164</v>
      </c>
      <c r="CN1" s="31" t="s">
        <v>165</v>
      </c>
      <c r="CO1" s="31" t="s">
        <v>166</v>
      </c>
      <c r="CP1" s="31" t="s">
        <v>167</v>
      </c>
      <c r="CQ1" s="31" t="s">
        <v>278</v>
      </c>
      <c r="CR1" s="31" t="s">
        <v>279</v>
      </c>
      <c r="CS1" s="31" t="s">
        <v>168</v>
      </c>
      <c r="CT1" s="31" t="s">
        <v>169</v>
      </c>
      <c r="CU1" s="31" t="s">
        <v>170</v>
      </c>
      <c r="CV1" s="31" t="s">
        <v>171</v>
      </c>
      <c r="CW1" s="31" t="s">
        <v>172</v>
      </c>
      <c r="CX1" s="31" t="s">
        <v>173</v>
      </c>
      <c r="CY1" s="31" t="s">
        <v>174</v>
      </c>
      <c r="CZ1" s="31" t="s">
        <v>175</v>
      </c>
      <c r="DA1" s="31" t="s">
        <v>176</v>
      </c>
      <c r="DB1" s="31" t="s">
        <v>177</v>
      </c>
      <c r="DC1" s="31" t="s">
        <v>178</v>
      </c>
      <c r="DD1" s="31" t="s">
        <v>179</v>
      </c>
      <c r="DE1" s="31" t="s">
        <v>180</v>
      </c>
      <c r="DF1" s="31" t="s">
        <v>181</v>
      </c>
      <c r="DG1" s="31" t="s">
        <v>182</v>
      </c>
      <c r="DH1" s="31" t="s">
        <v>183</v>
      </c>
      <c r="DI1" s="31" t="s">
        <v>184</v>
      </c>
      <c r="DJ1" s="31" t="s">
        <v>185</v>
      </c>
      <c r="DK1" s="31" t="s">
        <v>186</v>
      </c>
      <c r="DL1" s="31" t="s">
        <v>187</v>
      </c>
      <c r="DM1" s="31" t="s">
        <v>188</v>
      </c>
      <c r="DN1" s="31" t="s">
        <v>189</v>
      </c>
      <c r="DO1" s="31" t="s">
        <v>190</v>
      </c>
      <c r="DP1" s="31" t="s">
        <v>191</v>
      </c>
      <c r="DQ1" s="31" t="s">
        <v>192</v>
      </c>
      <c r="DR1" s="31" t="s">
        <v>193</v>
      </c>
      <c r="DS1" s="31" t="s">
        <v>194</v>
      </c>
      <c r="DT1" s="31" t="s">
        <v>195</v>
      </c>
      <c r="DV1" s="31" t="s">
        <v>309</v>
      </c>
      <c r="DW1" s="31" t="s">
        <v>300</v>
      </c>
      <c r="DX1" s="31" t="s">
        <v>272</v>
      </c>
      <c r="DY1" s="31" t="s">
        <v>289</v>
      </c>
      <c r="DZ1" s="31" t="s">
        <v>288</v>
      </c>
      <c r="EA1" s="31" t="s">
        <v>285</v>
      </c>
      <c r="EB1" s="31" t="s">
        <v>286</v>
      </c>
      <c r="EC1" s="31" t="s">
        <v>290</v>
      </c>
      <c r="ED1" s="31" t="s">
        <v>284</v>
      </c>
      <c r="EE1" s="31" t="s">
        <v>287</v>
      </c>
      <c r="EF1" s="31" t="s">
        <v>283</v>
      </c>
      <c r="EG1" s="31" t="s">
        <v>291</v>
      </c>
      <c r="EH1" s="31" t="s">
        <v>267</v>
      </c>
      <c r="EI1" s="31" t="s">
        <v>280</v>
      </c>
      <c r="EJ1" s="31" t="s">
        <v>282</v>
      </c>
      <c r="EK1" s="31" t="s">
        <v>281</v>
      </c>
      <c r="EL1" s="31" t="s">
        <v>292</v>
      </c>
      <c r="EM1" s="31" t="s">
        <v>293</v>
      </c>
      <c r="EN1" s="31" t="s">
        <v>294</v>
      </c>
      <c r="EO1" s="57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31" t="s">
        <v>298</v>
      </c>
      <c r="FF1" s="31" t="s">
        <v>299</v>
      </c>
      <c r="FG1" s="31" t="s">
        <v>271</v>
      </c>
      <c r="FH1" s="31" t="s">
        <v>270</v>
      </c>
      <c r="FI1" s="33" t="s">
        <v>80</v>
      </c>
      <c r="FJ1" s="31" t="s">
        <v>261</v>
      </c>
      <c r="FK1" s="31" t="s">
        <v>262</v>
      </c>
      <c r="FL1" s="31" t="s">
        <v>263</v>
      </c>
      <c r="FM1" s="31" t="s">
        <v>264</v>
      </c>
      <c r="FN1" s="31" t="s">
        <v>265</v>
      </c>
      <c r="FO1" s="31" t="s">
        <v>266</v>
      </c>
      <c r="FP1" s="34" t="s">
        <v>267</v>
      </c>
      <c r="FQ1" s="87" t="s">
        <v>275</v>
      </c>
      <c r="FR1" s="87"/>
      <c r="FS1" s="87"/>
      <c r="FT1" s="87"/>
      <c r="FU1" s="87"/>
      <c r="FV1" s="87"/>
      <c r="FW1" s="87"/>
      <c r="FX1" s="65" t="s">
        <v>273</v>
      </c>
      <c r="FY1" s="65" t="s">
        <v>274</v>
      </c>
      <c r="FZ1" s="4" t="s">
        <v>232</v>
      </c>
      <c r="GA1" s="4" t="s">
        <v>233</v>
      </c>
      <c r="GB1" s="4" t="s">
        <v>315</v>
      </c>
      <c r="GC1" s="61" t="s">
        <v>314</v>
      </c>
    </row>
    <row r="2" spans="1:185" x14ac:dyDescent="0.2">
      <c r="A2">
        <v>1</v>
      </c>
      <c r="B2" t="s">
        <v>2</v>
      </c>
      <c r="C2" t="s">
        <v>78</v>
      </c>
      <c r="D2" t="s">
        <v>69</v>
      </c>
      <c r="E2" s="19">
        <v>19130.71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66">
        <v>0.15</v>
      </c>
      <c r="Q2">
        <v>0</v>
      </c>
      <c r="R2" s="77">
        <v>0.01</v>
      </c>
      <c r="S2">
        <v>0.01</v>
      </c>
      <c r="T2">
        <v>0</v>
      </c>
      <c r="U2" s="77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0.02</v>
      </c>
      <c r="AI2">
        <v>0</v>
      </c>
      <c r="AJ2" s="66">
        <v>0.62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0.02</v>
      </c>
      <c r="AS2">
        <v>0</v>
      </c>
      <c r="AT2">
        <v>0</v>
      </c>
      <c r="AU2">
        <v>0</v>
      </c>
      <c r="AV2">
        <v>0.01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 s="77">
        <v>0</v>
      </c>
      <c r="BO2">
        <v>0</v>
      </c>
      <c r="BP2" s="77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 s="66">
        <v>0.04</v>
      </c>
      <c r="CE2" s="66">
        <v>0</v>
      </c>
      <c r="CF2">
        <v>0</v>
      </c>
      <c r="CG2">
        <v>0</v>
      </c>
      <c r="CH2">
        <v>0</v>
      </c>
      <c r="CI2">
        <v>0</v>
      </c>
      <c r="CJ2">
        <v>0</v>
      </c>
      <c r="CK2" s="66">
        <v>0.08</v>
      </c>
      <c r="CL2">
        <v>0</v>
      </c>
      <c r="CM2">
        <v>0</v>
      </c>
      <c r="CN2">
        <v>0.01</v>
      </c>
      <c r="CO2">
        <v>0</v>
      </c>
      <c r="CP2">
        <v>0</v>
      </c>
      <c r="CQ2">
        <v>0.01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f>COUNTIF(K2,"&gt;0")+COUNTIF(L2,"&gt;0")+COUNTIF(V2,"&gt;0")+COUNTIF(W2,"&gt;0")+COUNTIF(AW2,"&gt;0")+COUNTIF(BD2,"&gt;0")+COUNTIF(BE2,"&gt;0")+COUNTIF(CE2,"&gt;0")+COUNTIF(CF2,"&gt;0")+COUNTIF(DA2,"&gt;0")</f>
        <v>0</v>
      </c>
      <c r="DX2" s="2" t="s">
        <v>280</v>
      </c>
      <c r="DY2">
        <v>0</v>
      </c>
      <c r="DZ2">
        <v>1.5939987394483699</v>
      </c>
      <c r="EA2">
        <v>2.3011055206349198</v>
      </c>
      <c r="EB2">
        <v>1.5939987394483699</v>
      </c>
      <c r="EC2">
        <v>1.5939987394483699</v>
      </c>
      <c r="ED2">
        <v>1.5939987394483699</v>
      </c>
      <c r="EE2">
        <v>1.5939987394483699</v>
      </c>
      <c r="EF2">
        <v>1.5939987394483699</v>
      </c>
      <c r="EG2">
        <v>1.5939987394483699</v>
      </c>
      <c r="EH2">
        <v>2.7386127875258302</v>
      </c>
      <c r="EI2">
        <v>9.7030958644275103</v>
      </c>
      <c r="EJ2">
        <v>8.9959890832409606</v>
      </c>
      <c r="EK2">
        <v>8.5493003518656092</v>
      </c>
      <c r="EL2">
        <v>8.5493003518656092</v>
      </c>
      <c r="EM2">
        <v>0</v>
      </c>
      <c r="EN2">
        <v>0</v>
      </c>
      <c r="EO2" s="59" t="s">
        <v>289</v>
      </c>
      <c r="EP2" s="59" t="s">
        <v>288</v>
      </c>
      <c r="EQ2" s="59" t="s">
        <v>285</v>
      </c>
      <c r="ER2" s="59" t="s">
        <v>286</v>
      </c>
      <c r="ES2" s="59" t="s">
        <v>290</v>
      </c>
      <c r="ET2" s="59" t="s">
        <v>284</v>
      </c>
      <c r="EU2" s="59" t="s">
        <v>287</v>
      </c>
      <c r="EV2" s="59" t="s">
        <v>283</v>
      </c>
      <c r="EW2" s="59" t="s">
        <v>291</v>
      </c>
      <c r="EX2" s="59" t="s">
        <v>267</v>
      </c>
      <c r="EY2" s="59" t="s">
        <v>280</v>
      </c>
      <c r="EZ2" s="59" t="s">
        <v>282</v>
      </c>
      <c r="FA2" s="59" t="s">
        <v>281</v>
      </c>
      <c r="FB2" s="59" t="s">
        <v>292</v>
      </c>
      <c r="FC2" s="59" t="s">
        <v>293</v>
      </c>
      <c r="FD2" s="59" t="s">
        <v>294</v>
      </c>
      <c r="FG2" s="2" t="s">
        <v>265</v>
      </c>
      <c r="FH2">
        <v>5</v>
      </c>
      <c r="FI2" s="19">
        <v>19130.71</v>
      </c>
      <c r="FJ2" s="26">
        <v>10.3491796864229</v>
      </c>
      <c r="FK2" s="26">
        <v>10.3491796864229</v>
      </c>
      <c r="FL2" s="26">
        <v>9.6420729052363505</v>
      </c>
      <c r="FM2" s="26">
        <v>3.96335765891742</v>
      </c>
      <c r="FN2" s="26">
        <v>15.613437782528401</v>
      </c>
      <c r="FO2" s="26">
        <v>15.0957996923234</v>
      </c>
      <c r="FP2" s="26">
        <v>9.6420729052363505</v>
      </c>
      <c r="FQ2" s="34" t="s">
        <v>261</v>
      </c>
      <c r="FR2" s="32" t="s">
        <v>262</v>
      </c>
      <c r="FS2" s="32" t="s">
        <v>263</v>
      </c>
      <c r="FT2" s="32" t="s">
        <v>264</v>
      </c>
      <c r="FU2" s="32" t="s">
        <v>265</v>
      </c>
      <c r="FV2" s="32" t="s">
        <v>266</v>
      </c>
      <c r="FW2" s="32" t="s">
        <v>267</v>
      </c>
      <c r="FZ2" s="7">
        <v>15</v>
      </c>
      <c r="GA2" s="41">
        <v>690.59725940227395</v>
      </c>
      <c r="GB2" s="7">
        <v>6.8927386601765903</v>
      </c>
      <c r="GC2" s="7">
        <v>22.591426849365202</v>
      </c>
    </row>
    <row r="3" spans="1:185" x14ac:dyDescent="0.2">
      <c r="A3">
        <v>1</v>
      </c>
      <c r="B3" t="s">
        <v>2</v>
      </c>
      <c r="C3" t="s">
        <v>78</v>
      </c>
      <c r="D3" t="s">
        <v>69</v>
      </c>
      <c r="E3" s="19">
        <v>19488.240000000002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66">
        <v>0.02</v>
      </c>
      <c r="Q3">
        <v>0</v>
      </c>
      <c r="R3" s="77">
        <v>0</v>
      </c>
      <c r="S3">
        <v>0</v>
      </c>
      <c r="T3">
        <v>0</v>
      </c>
      <c r="U3" s="77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 s="66">
        <v>0.91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 s="77">
        <v>0</v>
      </c>
      <c r="BO3">
        <v>0</v>
      </c>
      <c r="BP3" s="77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 s="66">
        <v>0.03</v>
      </c>
      <c r="CE3" s="66">
        <v>0</v>
      </c>
      <c r="CF3">
        <v>0</v>
      </c>
      <c r="CG3">
        <v>0</v>
      </c>
      <c r="CH3">
        <v>0</v>
      </c>
      <c r="CI3">
        <v>0</v>
      </c>
      <c r="CJ3">
        <v>0</v>
      </c>
      <c r="CK3" s="66">
        <v>0.02</v>
      </c>
      <c r="CL3">
        <v>0</v>
      </c>
      <c r="CM3">
        <v>0</v>
      </c>
      <c r="CN3">
        <v>0</v>
      </c>
      <c r="CO3">
        <v>0</v>
      </c>
      <c r="CP3">
        <v>0</v>
      </c>
      <c r="CQ3">
        <v>0.01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f>COUNTIF(K3,"&gt;0")+COUNTIF(L3,"&gt;0")+COUNTIF(V3,"&gt;0")+COUNTIF(W3,"&gt;0")+COUNTIF(AW3,"&gt;0")+COUNTIF(BD3,"&gt;0")+COUNTIF(BE3,"&gt;0")+COUNTIF(CE3,"&gt;0")+COUNTIF(CF3,"&gt;0")+COUNTIF(DA3,"&gt;0")</f>
        <v>0</v>
      </c>
      <c r="DX3" s="2" t="s">
        <v>281</v>
      </c>
      <c r="DY3">
        <v>0</v>
      </c>
      <c r="DZ3">
        <v>1.3449313772650899</v>
      </c>
      <c r="EA3">
        <v>1.3449313772650899</v>
      </c>
      <c r="EB3">
        <v>1.3449313772650899</v>
      </c>
      <c r="EC3">
        <v>1.3449313772650899</v>
      </c>
      <c r="ED3">
        <v>1.3449313772650899</v>
      </c>
      <c r="EE3">
        <v>1.3449313772650899</v>
      </c>
      <c r="EF3">
        <v>1.3449313772650899</v>
      </c>
      <c r="EG3">
        <v>1.3449313772650899</v>
      </c>
      <c r="EH3">
        <v>1.2247448713915901</v>
      </c>
      <c r="EI3">
        <v>2.4494897427831801</v>
      </c>
      <c r="EJ3">
        <v>2.4494897427831801</v>
      </c>
      <c r="EK3">
        <v>9.5131487952202196</v>
      </c>
      <c r="EL3">
        <v>9.5131487952202196</v>
      </c>
      <c r="EM3">
        <v>0</v>
      </c>
      <c r="EN3">
        <v>0</v>
      </c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G3" s="2" t="s">
        <v>265</v>
      </c>
      <c r="FH3">
        <v>5</v>
      </c>
      <c r="FI3" s="19">
        <v>19488.240000000002</v>
      </c>
      <c r="FJ3" s="26">
        <v>4.7377353540539202</v>
      </c>
      <c r="FK3" s="26">
        <v>4.7377353540539202</v>
      </c>
      <c r="FL3" s="26">
        <v>4.0306285728673696</v>
      </c>
      <c r="FM3" s="26">
        <v>1.2247448713915901</v>
      </c>
      <c r="FN3" s="26">
        <v>11.9626385380034</v>
      </c>
      <c r="FO3" s="26">
        <v>11.9626385380034</v>
      </c>
      <c r="FP3" s="26">
        <v>4.0306285728673696</v>
      </c>
      <c r="FQ3" s="38"/>
      <c r="FR3" s="38"/>
      <c r="FS3" s="38"/>
      <c r="FT3" s="38"/>
      <c r="FU3" s="38"/>
      <c r="FV3" s="38"/>
      <c r="FW3" s="38"/>
      <c r="FZ3" s="7">
        <v>15</v>
      </c>
      <c r="GA3" s="41">
        <v>690.59725940227395</v>
      </c>
      <c r="GB3" s="7">
        <v>6.8927386601765903</v>
      </c>
      <c r="GC3" s="7">
        <v>22.591426849365202</v>
      </c>
    </row>
    <row r="4" spans="1:185" x14ac:dyDescent="0.2">
      <c r="A4">
        <v>1</v>
      </c>
      <c r="B4" t="s">
        <v>2</v>
      </c>
      <c r="C4" t="s">
        <v>78</v>
      </c>
      <c r="D4" t="s">
        <v>69</v>
      </c>
      <c r="E4" s="19">
        <v>19845.759999999998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0.01</v>
      </c>
      <c r="N4">
        <v>0</v>
      </c>
      <c r="O4">
        <v>0</v>
      </c>
      <c r="P4" s="66">
        <v>0.13</v>
      </c>
      <c r="Q4">
        <v>0</v>
      </c>
      <c r="R4" s="77">
        <v>0.02</v>
      </c>
      <c r="S4">
        <v>0.01</v>
      </c>
      <c r="T4">
        <v>0</v>
      </c>
      <c r="U4" s="77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0.01</v>
      </c>
      <c r="AI4">
        <v>0</v>
      </c>
      <c r="AJ4" s="66">
        <v>0.55000000000000004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0.02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 s="77">
        <v>0.01</v>
      </c>
      <c r="BO4">
        <v>0</v>
      </c>
      <c r="BP4" s="77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 s="66">
        <v>0.08</v>
      </c>
      <c r="CE4" s="66">
        <v>0</v>
      </c>
      <c r="CF4">
        <v>0</v>
      </c>
      <c r="CG4">
        <v>0</v>
      </c>
      <c r="CH4">
        <v>0</v>
      </c>
      <c r="CI4">
        <v>0</v>
      </c>
      <c r="CJ4">
        <v>0</v>
      </c>
      <c r="CK4" s="66">
        <v>0.11</v>
      </c>
      <c r="CL4">
        <v>0</v>
      </c>
      <c r="CM4">
        <v>0</v>
      </c>
      <c r="CN4">
        <v>0.01</v>
      </c>
      <c r="CO4">
        <v>0</v>
      </c>
      <c r="CP4">
        <v>0</v>
      </c>
      <c r="CQ4">
        <v>0.01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f t="shared" ref="DU4:DU65" si="0">COUNTIF(K4,"&gt;0")+COUNTIF(L4,"&gt;0")+COUNTIF(V4,"&gt;0")+COUNTIF(W4,"&gt;0")+COUNTIF(AW4,"&gt;0")+COUNTIF(BD4,"&gt;0")+COUNTIF(BE4,"&gt;0")+COUNTIF(CE4,"&gt;0")+COUNTIF(CF4,"&gt;0")+COUNTIF(DA4,"&gt;0")</f>
        <v>0</v>
      </c>
      <c r="DX4" s="2" t="s">
        <v>280</v>
      </c>
      <c r="DY4">
        <v>0</v>
      </c>
      <c r="DZ4">
        <v>2.38877135888097</v>
      </c>
      <c r="EA4">
        <v>3.8029849212540698</v>
      </c>
      <c r="EB4">
        <v>3.0958781400675202</v>
      </c>
      <c r="EC4">
        <v>3.0958781400675202</v>
      </c>
      <c r="ED4">
        <v>3.0958781400675202</v>
      </c>
      <c r="EE4">
        <v>3.0958781400675202</v>
      </c>
      <c r="EF4">
        <v>3.0958781400675202</v>
      </c>
      <c r="EG4">
        <v>3.0958781400675202</v>
      </c>
      <c r="EH4">
        <v>3.2403703492039302</v>
      </c>
      <c r="EI4">
        <v>10.121969470087899</v>
      </c>
      <c r="EJ4">
        <v>9.4148626889013496</v>
      </c>
      <c r="EK4">
        <v>7.3824115301167001</v>
      </c>
      <c r="EL4">
        <v>7.3824115301167001</v>
      </c>
      <c r="EM4">
        <v>0</v>
      </c>
      <c r="EN4">
        <v>0</v>
      </c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G4" s="2" t="s">
        <v>265</v>
      </c>
      <c r="FH4">
        <v>5</v>
      </c>
      <c r="FI4" s="19">
        <v>19845.759999999998</v>
      </c>
      <c r="FJ4" s="26">
        <v>12.1534754764272</v>
      </c>
      <c r="FK4" s="26">
        <v>12.1534754764272</v>
      </c>
      <c r="FL4" s="26">
        <v>11.446368695240601</v>
      </c>
      <c r="FM4" s="26">
        <v>4.4651152205955196</v>
      </c>
      <c r="FN4" s="26">
        <v>16.0901674378315</v>
      </c>
      <c r="FO4" s="26">
        <v>14.1583157852534</v>
      </c>
      <c r="FP4" s="26">
        <v>12.1534754764272</v>
      </c>
      <c r="FQ4" s="38"/>
      <c r="FR4" s="38"/>
      <c r="FS4" s="38"/>
      <c r="FT4" s="38"/>
      <c r="FU4" s="38"/>
      <c r="FV4" s="38"/>
      <c r="FW4" s="38"/>
      <c r="FZ4" s="7">
        <v>15</v>
      </c>
      <c r="GA4" s="41">
        <v>690.59725940227395</v>
      </c>
      <c r="GB4" s="7">
        <v>6.8927386601765903</v>
      </c>
      <c r="GC4" s="7">
        <v>22.591426849365202</v>
      </c>
    </row>
    <row r="5" spans="1:185" x14ac:dyDescent="0.2">
      <c r="A5">
        <v>1</v>
      </c>
      <c r="B5" t="s">
        <v>2</v>
      </c>
      <c r="C5" t="s">
        <v>78</v>
      </c>
      <c r="D5" t="s">
        <v>69</v>
      </c>
      <c r="E5" s="19">
        <v>20203.29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0.01</v>
      </c>
      <c r="N5">
        <v>0</v>
      </c>
      <c r="O5">
        <v>0</v>
      </c>
      <c r="P5" s="66">
        <v>0.25</v>
      </c>
      <c r="Q5">
        <v>0</v>
      </c>
      <c r="R5" s="77">
        <v>0.03</v>
      </c>
      <c r="S5">
        <v>0.01</v>
      </c>
      <c r="T5">
        <v>0</v>
      </c>
      <c r="U5" s="77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0.01</v>
      </c>
      <c r="AI5">
        <v>0</v>
      </c>
      <c r="AJ5" s="66">
        <v>0.37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 s="77">
        <v>0</v>
      </c>
      <c r="BO5">
        <v>0</v>
      </c>
      <c r="BP5" s="77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 s="66">
        <v>0.17</v>
      </c>
      <c r="CE5" s="66">
        <v>0</v>
      </c>
      <c r="CF5">
        <v>0</v>
      </c>
      <c r="CG5">
        <v>0</v>
      </c>
      <c r="CH5">
        <v>0</v>
      </c>
      <c r="CI5">
        <v>0</v>
      </c>
      <c r="CJ5">
        <v>0</v>
      </c>
      <c r="CK5" s="66">
        <v>0.08</v>
      </c>
      <c r="CL5">
        <v>0</v>
      </c>
      <c r="CM5">
        <v>0</v>
      </c>
      <c r="CN5">
        <v>0.01</v>
      </c>
      <c r="CO5">
        <v>0</v>
      </c>
      <c r="CP5">
        <v>0</v>
      </c>
      <c r="CQ5">
        <v>0.02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f t="shared" si="0"/>
        <v>0</v>
      </c>
      <c r="DX5" s="2" t="s">
        <v>280</v>
      </c>
      <c r="DY5">
        <v>0</v>
      </c>
      <c r="DZ5">
        <v>3.6610189186397899</v>
      </c>
      <c r="EA5">
        <v>4.36812569982634</v>
      </c>
      <c r="EB5">
        <v>3.6610189186397899</v>
      </c>
      <c r="EC5">
        <v>3.6610189186397899</v>
      </c>
      <c r="ED5">
        <v>3.6610189186397899</v>
      </c>
      <c r="EE5">
        <v>3.6610189186397899</v>
      </c>
      <c r="EF5">
        <v>3.6610189186397899</v>
      </c>
      <c r="EG5">
        <v>3.6610189186397899</v>
      </c>
      <c r="EH5">
        <v>2.7386127875258302</v>
      </c>
      <c r="EI5">
        <v>9.8096805993913101</v>
      </c>
      <c r="EJ5">
        <v>9.1025738182047604</v>
      </c>
      <c r="EK5">
        <v>6.0415229867972897</v>
      </c>
      <c r="EL5">
        <v>6.0415229867972897</v>
      </c>
      <c r="EM5">
        <v>0</v>
      </c>
      <c r="EN5">
        <v>0</v>
      </c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G5" s="2" t="s">
        <v>265</v>
      </c>
      <c r="FH5">
        <v>5</v>
      </c>
      <c r="FI5" s="19">
        <v>20203.29</v>
      </c>
      <c r="FJ5" s="26">
        <v>12.975124329541201</v>
      </c>
      <c r="FK5" s="26">
        <v>12.975124329541201</v>
      </c>
      <c r="FL5" s="26">
        <v>11.750379458149601</v>
      </c>
      <c r="FM5" s="26">
        <v>2.7386127875258302</v>
      </c>
      <c r="FN5" s="26">
        <v>14.4369900238155</v>
      </c>
      <c r="FO5" s="26">
        <v>13.729883242629001</v>
      </c>
      <c r="FP5" s="26">
        <v>12.4574862393362</v>
      </c>
      <c r="FQ5" s="38"/>
      <c r="FR5" s="38"/>
      <c r="FS5" s="38"/>
      <c r="FT5" s="38"/>
      <c r="FU5" s="38"/>
      <c r="FV5" s="38"/>
      <c r="FW5" s="38"/>
      <c r="FZ5" s="7">
        <v>15</v>
      </c>
      <c r="GA5" s="41">
        <v>690.59725940227395</v>
      </c>
      <c r="GB5" s="7">
        <v>6.8927386601765903</v>
      </c>
      <c r="GC5" s="7">
        <v>22.591426849365202</v>
      </c>
    </row>
    <row r="6" spans="1:185" x14ac:dyDescent="0.2">
      <c r="A6">
        <v>1</v>
      </c>
      <c r="B6" t="s">
        <v>2</v>
      </c>
      <c r="C6" t="s">
        <v>78</v>
      </c>
      <c r="D6" t="s">
        <v>69</v>
      </c>
      <c r="E6" s="19">
        <v>20560.810000000001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0.02</v>
      </c>
      <c r="N6">
        <v>0</v>
      </c>
      <c r="O6">
        <v>0</v>
      </c>
      <c r="P6" s="66">
        <v>0.28999999999999998</v>
      </c>
      <c r="Q6">
        <v>0</v>
      </c>
      <c r="R6" s="77">
        <v>0.04</v>
      </c>
      <c r="S6">
        <v>0.02</v>
      </c>
      <c r="T6">
        <v>0</v>
      </c>
      <c r="U6" s="77">
        <v>0.01</v>
      </c>
      <c r="V6">
        <v>0</v>
      </c>
      <c r="W6">
        <v>0</v>
      </c>
      <c r="X6">
        <v>0</v>
      </c>
      <c r="Y6">
        <v>0.01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0.02</v>
      </c>
      <c r="AI6">
        <v>0</v>
      </c>
      <c r="AJ6" s="66">
        <v>0.27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0.03</v>
      </c>
      <c r="AS6">
        <v>0</v>
      </c>
      <c r="AT6">
        <v>0</v>
      </c>
      <c r="AU6">
        <v>0</v>
      </c>
      <c r="AV6">
        <v>0.01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 s="77">
        <v>0.01</v>
      </c>
      <c r="BO6">
        <v>0</v>
      </c>
      <c r="BP6" s="77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 s="66">
        <v>0.09</v>
      </c>
      <c r="CE6" s="66">
        <v>0</v>
      </c>
      <c r="CF6">
        <v>0</v>
      </c>
      <c r="CG6">
        <v>0</v>
      </c>
      <c r="CH6">
        <v>0</v>
      </c>
      <c r="CI6">
        <v>0</v>
      </c>
      <c r="CJ6">
        <v>0</v>
      </c>
      <c r="CK6" s="66">
        <v>0.12</v>
      </c>
      <c r="CL6">
        <v>0</v>
      </c>
      <c r="CM6">
        <v>0</v>
      </c>
      <c r="CN6">
        <v>0.01</v>
      </c>
      <c r="CO6">
        <v>0</v>
      </c>
      <c r="CP6">
        <v>0</v>
      </c>
      <c r="CQ6">
        <v>0.01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0.01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f t="shared" si="0"/>
        <v>0</v>
      </c>
      <c r="DX6" s="2" t="s">
        <v>280</v>
      </c>
      <c r="DY6">
        <v>0.54119610014619701</v>
      </c>
      <c r="DZ6">
        <v>3.0972315452451999</v>
      </c>
      <c r="EA6">
        <v>4.5114451076182904</v>
      </c>
      <c r="EB6">
        <v>3.8043383264317501</v>
      </c>
      <c r="EC6">
        <v>3.8043383264317501</v>
      </c>
      <c r="ED6">
        <v>3.8043383264317501</v>
      </c>
      <c r="EE6">
        <v>3.8043383264317501</v>
      </c>
      <c r="EF6">
        <v>3.2631422262855501</v>
      </c>
      <c r="EG6">
        <v>3.2631422262855501</v>
      </c>
      <c r="EH6">
        <v>3.9323610917088301</v>
      </c>
      <c r="EI6">
        <v>14.715742352964901</v>
      </c>
      <c r="EJ6">
        <v>14.174546252818701</v>
      </c>
      <c r="EK6">
        <v>6.3961179518262501</v>
      </c>
      <c r="EL6">
        <v>6.5620286328665998</v>
      </c>
      <c r="EM6">
        <v>0</v>
      </c>
      <c r="EN6">
        <v>0</v>
      </c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G6" s="2" t="s">
        <v>265</v>
      </c>
      <c r="FH6">
        <v>5</v>
      </c>
      <c r="FI6" s="19">
        <v>20560.810000000001</v>
      </c>
      <c r="FJ6" s="26">
        <v>15.347639238644801</v>
      </c>
      <c r="FK6" s="26">
        <v>16.054746019831299</v>
      </c>
      <c r="FL6" s="26">
        <v>15.347639238644801</v>
      </c>
      <c r="FM6" s="26">
        <v>4.9723038216468201</v>
      </c>
      <c r="FN6" s="26">
        <v>18.0976164519207</v>
      </c>
      <c r="FO6" s="26">
        <v>14.584625969258299</v>
      </c>
      <c r="FP6" s="26">
        <v>16.572384110036399</v>
      </c>
      <c r="FQ6" s="38"/>
      <c r="FR6" s="38"/>
      <c r="FS6" s="38"/>
      <c r="FT6" s="38"/>
      <c r="FU6" s="38"/>
      <c r="FV6" s="38"/>
      <c r="FW6" s="38"/>
      <c r="FZ6" s="7">
        <v>15</v>
      </c>
      <c r="GA6" s="41">
        <v>690.59725940227395</v>
      </c>
      <c r="GB6" s="7">
        <v>6.8927386601765903</v>
      </c>
      <c r="GC6" s="7">
        <v>22.591426849365202</v>
      </c>
    </row>
    <row r="7" spans="1:185" x14ac:dyDescent="0.2">
      <c r="A7">
        <v>1</v>
      </c>
      <c r="B7" t="s">
        <v>2</v>
      </c>
      <c r="C7" t="s">
        <v>78</v>
      </c>
      <c r="D7" t="s">
        <v>69</v>
      </c>
      <c r="E7" s="19">
        <v>20153</v>
      </c>
      <c r="F7">
        <v>0.01</v>
      </c>
      <c r="G7">
        <v>0</v>
      </c>
      <c r="H7">
        <v>0</v>
      </c>
      <c r="I7">
        <v>0</v>
      </c>
      <c r="J7">
        <v>0.01</v>
      </c>
      <c r="K7">
        <v>0</v>
      </c>
      <c r="L7">
        <v>0</v>
      </c>
      <c r="M7">
        <v>0.02</v>
      </c>
      <c r="N7">
        <v>0</v>
      </c>
      <c r="O7">
        <v>0</v>
      </c>
      <c r="P7" s="66">
        <v>0.25</v>
      </c>
      <c r="Q7">
        <v>0</v>
      </c>
      <c r="R7" s="77">
        <v>0.04</v>
      </c>
      <c r="S7">
        <v>0.01</v>
      </c>
      <c r="T7">
        <v>0</v>
      </c>
      <c r="U7" s="77">
        <v>0.01</v>
      </c>
      <c r="V7">
        <v>0</v>
      </c>
      <c r="W7">
        <v>0</v>
      </c>
      <c r="X7">
        <v>0</v>
      </c>
      <c r="Y7">
        <v>0.01</v>
      </c>
      <c r="Z7">
        <v>0</v>
      </c>
      <c r="AA7">
        <v>0</v>
      </c>
      <c r="AB7">
        <v>0</v>
      </c>
      <c r="AC7">
        <v>0</v>
      </c>
      <c r="AD7">
        <v>0</v>
      </c>
      <c r="AE7">
        <v>0.01</v>
      </c>
      <c r="AF7">
        <v>0</v>
      </c>
      <c r="AG7">
        <v>0</v>
      </c>
      <c r="AH7">
        <v>0.03</v>
      </c>
      <c r="AI7">
        <v>0</v>
      </c>
      <c r="AJ7" s="66">
        <v>0.26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0.03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 s="77">
        <v>0.01</v>
      </c>
      <c r="BO7">
        <v>0</v>
      </c>
      <c r="BP7" s="7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 s="66">
        <v>0.15</v>
      </c>
      <c r="CE7" s="66">
        <v>0</v>
      </c>
      <c r="CF7">
        <v>0</v>
      </c>
      <c r="CG7">
        <v>0</v>
      </c>
      <c r="CH7">
        <v>0</v>
      </c>
      <c r="CI7">
        <v>0</v>
      </c>
      <c r="CJ7">
        <v>0</v>
      </c>
      <c r="CK7" s="66">
        <v>0.11</v>
      </c>
      <c r="CL7">
        <v>0</v>
      </c>
      <c r="CM7">
        <v>0</v>
      </c>
      <c r="CN7">
        <v>0.01</v>
      </c>
      <c r="CO7">
        <v>0</v>
      </c>
      <c r="CP7">
        <v>0</v>
      </c>
      <c r="CQ7">
        <v>0.03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f t="shared" si="0"/>
        <v>0</v>
      </c>
      <c r="DX7" s="2" t="s">
        <v>280</v>
      </c>
      <c r="DY7">
        <v>1.21854674778286</v>
      </c>
      <c r="DZ7">
        <v>5.3395279233447601</v>
      </c>
      <c r="EA7">
        <v>5.3692840568946396</v>
      </c>
      <c r="EB7">
        <v>6.0466347045313098</v>
      </c>
      <c r="EC7">
        <v>6.0466347045313098</v>
      </c>
      <c r="ED7">
        <v>6.0466347045313098</v>
      </c>
      <c r="EE7">
        <v>6.0466347045313098</v>
      </c>
      <c r="EF7">
        <v>4.7983318231985601</v>
      </c>
      <c r="EG7">
        <v>4.1209811755618997</v>
      </c>
      <c r="EH7">
        <v>4.4589170969867897</v>
      </c>
      <c r="EI7">
        <v>14.532550011589001</v>
      </c>
      <c r="EJ7">
        <v>13.9913539114428</v>
      </c>
      <c r="EK7">
        <v>5.5909485693272396</v>
      </c>
      <c r="EL7">
        <v>5.7568592503675902</v>
      </c>
      <c r="EM7">
        <v>0</v>
      </c>
      <c r="EN7">
        <v>0</v>
      </c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G7" s="2" t="s">
        <v>267</v>
      </c>
      <c r="FH7">
        <v>7</v>
      </c>
      <c r="FI7" s="19">
        <v>20153</v>
      </c>
      <c r="FJ7" s="26">
        <v>16.574495592983201</v>
      </c>
      <c r="FK7" s="26">
        <v>17.781602374169701</v>
      </c>
      <c r="FL7" s="26">
        <v>16.200463544085601</v>
      </c>
      <c r="FM7" s="26">
        <v>4.8215091792881202</v>
      </c>
      <c r="FN7" s="26">
        <v>17.459967550539702</v>
      </c>
      <c r="FO7" s="26">
        <v>13.239870286690801</v>
      </c>
      <c r="FP7" s="26">
        <v>18.839421977850201</v>
      </c>
      <c r="FQ7" s="38"/>
      <c r="FR7" s="38"/>
      <c r="FS7" s="38"/>
      <c r="FT7" s="38"/>
      <c r="FU7" s="38"/>
      <c r="FV7" s="38"/>
      <c r="FW7" s="38"/>
      <c r="FZ7" s="7">
        <v>15</v>
      </c>
      <c r="GA7" s="41">
        <v>690.59725940227395</v>
      </c>
      <c r="GB7" s="7">
        <v>6.8927386601765903</v>
      </c>
      <c r="GC7" s="7">
        <v>22.591426849365202</v>
      </c>
    </row>
    <row r="8" spans="1:185" x14ac:dyDescent="0.2">
      <c r="A8">
        <v>1</v>
      </c>
      <c r="B8" t="s">
        <v>2</v>
      </c>
      <c r="C8" t="s">
        <v>78</v>
      </c>
      <c r="D8" t="s">
        <v>69</v>
      </c>
      <c r="E8" s="19">
        <v>20024</v>
      </c>
      <c r="F8">
        <v>0.01</v>
      </c>
      <c r="G8">
        <v>0</v>
      </c>
      <c r="H8">
        <v>0</v>
      </c>
      <c r="I8">
        <v>0</v>
      </c>
      <c r="J8">
        <v>0.01</v>
      </c>
      <c r="K8">
        <v>0</v>
      </c>
      <c r="L8">
        <v>0</v>
      </c>
      <c r="M8">
        <v>0.02</v>
      </c>
      <c r="N8">
        <v>0</v>
      </c>
      <c r="O8">
        <v>0</v>
      </c>
      <c r="P8" s="66">
        <v>0.25</v>
      </c>
      <c r="Q8">
        <v>0</v>
      </c>
      <c r="R8" s="77">
        <v>0.04</v>
      </c>
      <c r="S8">
        <v>0.01</v>
      </c>
      <c r="T8">
        <v>0</v>
      </c>
      <c r="U8" s="77">
        <v>0.01</v>
      </c>
      <c r="V8">
        <v>0</v>
      </c>
      <c r="W8">
        <v>0</v>
      </c>
      <c r="X8">
        <v>0</v>
      </c>
      <c r="Y8">
        <v>0.01</v>
      </c>
      <c r="Z8">
        <v>0</v>
      </c>
      <c r="AA8">
        <v>0</v>
      </c>
      <c r="AB8">
        <v>0</v>
      </c>
      <c r="AC8">
        <v>0</v>
      </c>
      <c r="AD8">
        <v>0</v>
      </c>
      <c r="AE8">
        <v>0.01</v>
      </c>
      <c r="AF8">
        <v>0</v>
      </c>
      <c r="AG8">
        <v>0</v>
      </c>
      <c r="AH8">
        <v>0.03</v>
      </c>
      <c r="AI8">
        <v>0</v>
      </c>
      <c r="AJ8" s="66">
        <v>0.26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0.03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 s="77">
        <v>0.01</v>
      </c>
      <c r="BO8">
        <v>0</v>
      </c>
      <c r="BP8" s="77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 s="66">
        <v>0.15</v>
      </c>
      <c r="CE8" s="66">
        <v>0</v>
      </c>
      <c r="CF8">
        <v>0</v>
      </c>
      <c r="CG8">
        <v>0</v>
      </c>
      <c r="CH8">
        <v>0</v>
      </c>
      <c r="CI8">
        <v>0</v>
      </c>
      <c r="CJ8">
        <v>0</v>
      </c>
      <c r="CK8" s="66">
        <v>0.11</v>
      </c>
      <c r="CL8">
        <v>0</v>
      </c>
      <c r="CM8">
        <v>0</v>
      </c>
      <c r="CN8">
        <v>0.01</v>
      </c>
      <c r="CO8">
        <v>0</v>
      </c>
      <c r="CP8">
        <v>0</v>
      </c>
      <c r="CQ8">
        <v>0.03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f t="shared" si="0"/>
        <v>0</v>
      </c>
      <c r="DX8" s="2" t="s">
        <v>280</v>
      </c>
      <c r="DY8">
        <v>1.21854674778286</v>
      </c>
      <c r="DZ8">
        <v>5.3395279233447601</v>
      </c>
      <c r="EA8">
        <v>5.3692840568946396</v>
      </c>
      <c r="EB8">
        <v>6.0466347045313098</v>
      </c>
      <c r="EC8">
        <v>6.0466347045313098</v>
      </c>
      <c r="ED8">
        <v>6.0466347045313098</v>
      </c>
      <c r="EE8">
        <v>6.0466347045313098</v>
      </c>
      <c r="EF8">
        <v>4.7983318231985601</v>
      </c>
      <c r="EG8">
        <v>4.1209811755618997</v>
      </c>
      <c r="EH8">
        <v>4.4589170969867897</v>
      </c>
      <c r="EI8">
        <v>14.532550011589001</v>
      </c>
      <c r="EJ8">
        <v>13.9913539114428</v>
      </c>
      <c r="EK8">
        <v>5.5909485693272396</v>
      </c>
      <c r="EL8">
        <v>5.7568592503675902</v>
      </c>
      <c r="EM8">
        <v>0</v>
      </c>
      <c r="EN8">
        <v>0</v>
      </c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G8" s="2" t="s">
        <v>267</v>
      </c>
      <c r="FH8">
        <v>7</v>
      </c>
      <c r="FI8" s="19">
        <v>20024</v>
      </c>
      <c r="FJ8" s="26">
        <v>16.574495592983201</v>
      </c>
      <c r="FK8" s="26">
        <v>17.781602374169701</v>
      </c>
      <c r="FL8" s="26">
        <v>16.200463544085601</v>
      </c>
      <c r="FM8" s="26">
        <v>4.8215091792881202</v>
      </c>
      <c r="FN8" s="26">
        <v>17.459967550539702</v>
      </c>
      <c r="FO8" s="26">
        <v>13.239870286690801</v>
      </c>
      <c r="FP8" s="26">
        <v>18.839421977850201</v>
      </c>
      <c r="FQ8" s="38"/>
      <c r="FR8" s="38"/>
      <c r="FS8" s="38"/>
      <c r="FT8" s="38"/>
      <c r="FU8" s="38"/>
      <c r="FV8" s="38"/>
      <c r="FW8" s="38"/>
      <c r="FZ8" s="7">
        <v>15</v>
      </c>
      <c r="GA8" s="41">
        <v>690.59725940227395</v>
      </c>
      <c r="GB8" s="7">
        <v>6.8927386601765903</v>
      </c>
      <c r="GC8" s="7">
        <v>22.591426849365202</v>
      </c>
    </row>
    <row r="9" spans="1:185" x14ac:dyDescent="0.2">
      <c r="A9">
        <v>1</v>
      </c>
      <c r="B9" t="s">
        <v>2</v>
      </c>
      <c r="C9" t="s">
        <v>78</v>
      </c>
      <c r="D9" t="s">
        <v>69</v>
      </c>
      <c r="E9" s="19">
        <v>21275.86</v>
      </c>
      <c r="F9">
        <v>0.01</v>
      </c>
      <c r="G9">
        <v>0</v>
      </c>
      <c r="H9">
        <v>0</v>
      </c>
      <c r="I9">
        <v>0</v>
      </c>
      <c r="J9">
        <v>0.01</v>
      </c>
      <c r="K9">
        <v>0</v>
      </c>
      <c r="L9">
        <v>0</v>
      </c>
      <c r="M9">
        <v>0.02</v>
      </c>
      <c r="N9">
        <v>0</v>
      </c>
      <c r="O9">
        <v>0</v>
      </c>
      <c r="P9" s="66">
        <v>0.25</v>
      </c>
      <c r="Q9">
        <v>0</v>
      </c>
      <c r="R9" s="77">
        <v>0.04</v>
      </c>
      <c r="S9">
        <v>0.01</v>
      </c>
      <c r="T9">
        <v>0</v>
      </c>
      <c r="U9" s="77">
        <v>0.01</v>
      </c>
      <c r="V9">
        <v>0</v>
      </c>
      <c r="W9">
        <v>0</v>
      </c>
      <c r="X9">
        <v>0</v>
      </c>
      <c r="Y9">
        <v>0.01</v>
      </c>
      <c r="Z9">
        <v>0</v>
      </c>
      <c r="AA9">
        <v>0</v>
      </c>
      <c r="AB9">
        <v>0</v>
      </c>
      <c r="AC9">
        <v>0</v>
      </c>
      <c r="AD9">
        <v>0</v>
      </c>
      <c r="AE9">
        <v>0.01</v>
      </c>
      <c r="AF9">
        <v>0</v>
      </c>
      <c r="AG9">
        <v>0</v>
      </c>
      <c r="AH9">
        <v>0.03</v>
      </c>
      <c r="AI9">
        <v>0</v>
      </c>
      <c r="AJ9" s="66">
        <v>0.26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0.03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 s="77">
        <v>0.01</v>
      </c>
      <c r="BO9">
        <v>0</v>
      </c>
      <c r="BP9" s="77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 s="66">
        <v>0.15</v>
      </c>
      <c r="CE9" s="66">
        <v>0</v>
      </c>
      <c r="CF9">
        <v>0</v>
      </c>
      <c r="CG9">
        <v>0</v>
      </c>
      <c r="CH9">
        <v>0</v>
      </c>
      <c r="CI9">
        <v>0</v>
      </c>
      <c r="CJ9">
        <v>0</v>
      </c>
      <c r="CK9" s="66">
        <v>0.11</v>
      </c>
      <c r="CL9">
        <v>0</v>
      </c>
      <c r="CM9">
        <v>0</v>
      </c>
      <c r="CN9">
        <v>0.01</v>
      </c>
      <c r="CO9">
        <v>0</v>
      </c>
      <c r="CP9">
        <v>0</v>
      </c>
      <c r="CQ9">
        <v>0.03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f t="shared" si="0"/>
        <v>0</v>
      </c>
      <c r="DX9" s="2" t="s">
        <v>280</v>
      </c>
      <c r="DY9">
        <v>1.21854674778286</v>
      </c>
      <c r="DZ9">
        <v>5.3395279233447601</v>
      </c>
      <c r="EA9">
        <v>5.3692840568946396</v>
      </c>
      <c r="EB9">
        <v>6.0466347045313098</v>
      </c>
      <c r="EC9">
        <v>6.0466347045313098</v>
      </c>
      <c r="ED9">
        <v>6.0466347045313098</v>
      </c>
      <c r="EE9">
        <v>6.0466347045313098</v>
      </c>
      <c r="EF9">
        <v>4.7983318231985601</v>
      </c>
      <c r="EG9">
        <v>4.1209811755618997</v>
      </c>
      <c r="EH9">
        <v>4.4589170969867897</v>
      </c>
      <c r="EI9">
        <v>14.532550011589001</v>
      </c>
      <c r="EJ9">
        <v>13.9913539114428</v>
      </c>
      <c r="EK9">
        <v>5.5909485693272396</v>
      </c>
      <c r="EL9">
        <v>5.7568592503675902</v>
      </c>
      <c r="EM9">
        <v>0</v>
      </c>
      <c r="EN9">
        <v>0</v>
      </c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G9" s="2" t="s">
        <v>267</v>
      </c>
      <c r="FH9">
        <v>7</v>
      </c>
      <c r="FI9" s="19">
        <v>21275.86</v>
      </c>
      <c r="FJ9" s="26">
        <v>16.574495592983201</v>
      </c>
      <c r="FK9" s="26">
        <v>17.781602374169701</v>
      </c>
      <c r="FL9" s="26">
        <v>16.200463544085601</v>
      </c>
      <c r="FM9" s="26">
        <v>4.8215091792881202</v>
      </c>
      <c r="FN9" s="26">
        <v>17.459967550539702</v>
      </c>
      <c r="FO9" s="26">
        <v>13.239870286690801</v>
      </c>
      <c r="FP9" s="26">
        <v>18.839421977850201</v>
      </c>
      <c r="FQ9" s="38"/>
      <c r="FR9" s="38"/>
      <c r="FS9" s="38"/>
      <c r="FT9" s="38"/>
      <c r="FU9" s="38"/>
      <c r="FV9" s="38"/>
      <c r="FW9" s="38"/>
      <c r="FZ9" s="7">
        <v>15</v>
      </c>
      <c r="GA9" s="41">
        <v>690.59725940227395</v>
      </c>
      <c r="GB9" s="7">
        <v>6.8927386601765903</v>
      </c>
      <c r="GC9" s="7">
        <v>22.591426849365202</v>
      </c>
    </row>
    <row r="10" spans="1:185" ht="17" customHeight="1" x14ac:dyDescent="0.2">
      <c r="A10">
        <v>1</v>
      </c>
      <c r="B10" t="s">
        <v>2</v>
      </c>
      <c r="C10" t="s">
        <v>78</v>
      </c>
      <c r="D10" t="s">
        <v>69</v>
      </c>
      <c r="E10" s="19">
        <v>21295</v>
      </c>
      <c r="F10">
        <v>0.01</v>
      </c>
      <c r="G10">
        <v>0</v>
      </c>
      <c r="H10">
        <v>0</v>
      </c>
      <c r="I10">
        <v>0</v>
      </c>
      <c r="J10">
        <v>0.01</v>
      </c>
      <c r="K10">
        <v>0</v>
      </c>
      <c r="L10">
        <v>0</v>
      </c>
      <c r="M10">
        <v>0.01</v>
      </c>
      <c r="N10">
        <v>0</v>
      </c>
      <c r="O10">
        <v>0</v>
      </c>
      <c r="P10" s="66">
        <v>0.23</v>
      </c>
      <c r="Q10">
        <v>0</v>
      </c>
      <c r="R10" s="77">
        <v>0.03</v>
      </c>
      <c r="S10">
        <v>0.01</v>
      </c>
      <c r="T10">
        <v>0</v>
      </c>
      <c r="U10" s="77">
        <v>0.03</v>
      </c>
      <c r="V10">
        <v>0</v>
      </c>
      <c r="W10">
        <v>0</v>
      </c>
      <c r="X10">
        <v>0</v>
      </c>
      <c r="Y10">
        <v>0.02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0.01</v>
      </c>
      <c r="AI10">
        <v>0</v>
      </c>
      <c r="AJ10" s="66">
        <v>0.15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0.06</v>
      </c>
      <c r="AS10">
        <v>0</v>
      </c>
      <c r="AT10">
        <v>0</v>
      </c>
      <c r="AU10">
        <v>0</v>
      </c>
      <c r="AV10">
        <v>0.01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 s="77">
        <v>0</v>
      </c>
      <c r="BO10">
        <v>0</v>
      </c>
      <c r="BP10" s="77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 s="66">
        <v>0.1</v>
      </c>
      <c r="CE10" s="66">
        <v>0</v>
      </c>
      <c r="CF10">
        <v>0</v>
      </c>
      <c r="CG10">
        <v>0</v>
      </c>
      <c r="CH10">
        <v>0.02</v>
      </c>
      <c r="CI10">
        <v>0</v>
      </c>
      <c r="CJ10">
        <v>0</v>
      </c>
      <c r="CK10" s="66">
        <v>0.23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0.02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0.01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0.01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f t="shared" si="0"/>
        <v>0</v>
      </c>
      <c r="DX10" s="2" t="s">
        <v>282</v>
      </c>
      <c r="DY10">
        <v>1.86851023808448</v>
      </c>
      <c r="DZ10">
        <v>5.2903601441169696</v>
      </c>
      <c r="EA10">
        <v>3.90590271529376</v>
      </c>
      <c r="EB10">
        <v>5.2903601441169696</v>
      </c>
      <c r="EC10">
        <v>5.2903601441169696</v>
      </c>
      <c r="ED10">
        <v>5.2903601441169696</v>
      </c>
      <c r="EE10">
        <v>5.2903601441169696</v>
      </c>
      <c r="EF10">
        <v>3.3920937724826001</v>
      </c>
      <c r="EG10">
        <v>2.7147431248459402</v>
      </c>
      <c r="EH10">
        <v>6.6119267283370498</v>
      </c>
      <c r="EI10">
        <v>17.076372447002498</v>
      </c>
      <c r="EJ10">
        <v>17.109957727946298</v>
      </c>
      <c r="EK10">
        <v>5.7061529245663198</v>
      </c>
      <c r="EL10">
        <v>5.7397382055100898</v>
      </c>
      <c r="EM10">
        <v>0</v>
      </c>
      <c r="EN10">
        <v>0</v>
      </c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G10" s="2" t="s">
        <v>267</v>
      </c>
      <c r="FH10">
        <v>5</v>
      </c>
      <c r="FI10" s="19">
        <v>21295</v>
      </c>
      <c r="FJ10" s="26">
        <v>17.553206295666001</v>
      </c>
      <c r="FK10" s="26">
        <v>19.634345125750201</v>
      </c>
      <c r="FL10" s="26">
        <v>18.409600254358601</v>
      </c>
      <c r="FM10" s="26">
        <v>7.0886243701642799</v>
      </c>
      <c r="FN10" s="26">
        <v>18.9859926283</v>
      </c>
      <c r="FO10" s="26">
        <v>14.0018263146236</v>
      </c>
      <c r="FP10" s="26">
        <v>20.3414519069368</v>
      </c>
      <c r="FQ10" s="38"/>
      <c r="FR10" s="38"/>
      <c r="FS10" s="38"/>
      <c r="FT10" s="38"/>
      <c r="FU10" s="38"/>
      <c r="FV10" s="38"/>
      <c r="FW10" s="38"/>
      <c r="FZ10" s="7">
        <v>15</v>
      </c>
      <c r="GA10" s="41">
        <v>690.59725940227395</v>
      </c>
      <c r="GB10" s="7">
        <v>6.8927386601765903</v>
      </c>
      <c r="GC10" s="7">
        <v>22.591426849365202</v>
      </c>
    </row>
    <row r="11" spans="1:185" x14ac:dyDescent="0.2">
      <c r="A11">
        <v>1</v>
      </c>
      <c r="B11" t="s">
        <v>2</v>
      </c>
      <c r="C11" t="s">
        <v>78</v>
      </c>
      <c r="D11" t="s">
        <v>69</v>
      </c>
      <c r="E11" s="19">
        <v>20369</v>
      </c>
      <c r="F11">
        <v>0.01</v>
      </c>
      <c r="G11">
        <v>0</v>
      </c>
      <c r="H11">
        <v>0</v>
      </c>
      <c r="I11">
        <v>0</v>
      </c>
      <c r="J11">
        <v>0.01</v>
      </c>
      <c r="K11">
        <v>0</v>
      </c>
      <c r="L11">
        <v>0</v>
      </c>
      <c r="M11">
        <v>0.01</v>
      </c>
      <c r="N11">
        <v>0</v>
      </c>
      <c r="O11">
        <v>0</v>
      </c>
      <c r="P11" s="66">
        <v>0.23</v>
      </c>
      <c r="Q11">
        <v>0</v>
      </c>
      <c r="R11" s="77">
        <v>0.03</v>
      </c>
      <c r="S11">
        <v>0.01</v>
      </c>
      <c r="T11">
        <v>0</v>
      </c>
      <c r="U11" s="77">
        <v>0.03</v>
      </c>
      <c r="V11">
        <v>0</v>
      </c>
      <c r="W11">
        <v>0</v>
      </c>
      <c r="X11">
        <v>0</v>
      </c>
      <c r="Y11">
        <v>0.02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0.01</v>
      </c>
      <c r="AI11">
        <v>0</v>
      </c>
      <c r="AJ11" s="66">
        <v>0.15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0.06</v>
      </c>
      <c r="AS11">
        <v>0</v>
      </c>
      <c r="AT11">
        <v>0</v>
      </c>
      <c r="AU11">
        <v>0</v>
      </c>
      <c r="AV11">
        <v>0.01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 s="77">
        <v>0</v>
      </c>
      <c r="BO11">
        <v>0</v>
      </c>
      <c r="BP11" s="77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 s="66">
        <v>0.1</v>
      </c>
      <c r="CE11" s="66">
        <v>0</v>
      </c>
      <c r="CF11">
        <v>0</v>
      </c>
      <c r="CG11">
        <v>0</v>
      </c>
      <c r="CH11">
        <v>0.02</v>
      </c>
      <c r="CI11">
        <v>0</v>
      </c>
      <c r="CJ11">
        <v>0</v>
      </c>
      <c r="CK11" s="66">
        <v>0.23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0.02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0.01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0.01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f t="shared" si="0"/>
        <v>0</v>
      </c>
      <c r="DX11" s="2" t="s">
        <v>282</v>
      </c>
      <c r="DY11">
        <v>1.86851023808448</v>
      </c>
      <c r="DZ11">
        <v>5.2903601441169696</v>
      </c>
      <c r="EA11">
        <v>3.90590271529376</v>
      </c>
      <c r="EB11">
        <v>5.2903601441169696</v>
      </c>
      <c r="EC11">
        <v>5.2903601441169696</v>
      </c>
      <c r="ED11">
        <v>5.2903601441169696</v>
      </c>
      <c r="EE11">
        <v>5.2903601441169696</v>
      </c>
      <c r="EF11">
        <v>3.3920937724826001</v>
      </c>
      <c r="EG11">
        <v>2.7147431248459402</v>
      </c>
      <c r="EH11">
        <v>6.6119267283370498</v>
      </c>
      <c r="EI11">
        <v>17.076372447002498</v>
      </c>
      <c r="EJ11">
        <v>17.109957727946298</v>
      </c>
      <c r="EK11">
        <v>5.7061529245663198</v>
      </c>
      <c r="EL11">
        <v>5.7397382055100898</v>
      </c>
      <c r="EM11">
        <v>0</v>
      </c>
      <c r="EN11">
        <v>0</v>
      </c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G11" s="2" t="s">
        <v>267</v>
      </c>
      <c r="FH11">
        <v>5</v>
      </c>
      <c r="FI11" s="19">
        <v>20369</v>
      </c>
      <c r="FJ11" s="26">
        <v>17.553206295666001</v>
      </c>
      <c r="FK11" s="26">
        <v>19.634345125750201</v>
      </c>
      <c r="FL11" s="26">
        <v>18.409600254358601</v>
      </c>
      <c r="FM11" s="26">
        <v>7.0886243701642799</v>
      </c>
      <c r="FN11" s="26">
        <v>18.9859926283</v>
      </c>
      <c r="FO11" s="26">
        <v>14.0018263146236</v>
      </c>
      <c r="FP11" s="26">
        <v>20.3414519069368</v>
      </c>
      <c r="FQ11" s="38"/>
      <c r="FR11" s="38"/>
      <c r="FS11" s="38"/>
      <c r="FT11" s="38"/>
      <c r="FU11" s="38"/>
      <c r="FV11" s="38"/>
      <c r="FW11" s="38"/>
      <c r="FZ11" s="7">
        <v>15</v>
      </c>
      <c r="GA11" s="41">
        <v>690.59725940227395</v>
      </c>
      <c r="GB11" s="7">
        <v>6.8927386601765903</v>
      </c>
      <c r="GC11" s="7">
        <v>22.591426849365202</v>
      </c>
    </row>
    <row r="12" spans="1:185" x14ac:dyDescent="0.2">
      <c r="A12">
        <v>1</v>
      </c>
      <c r="B12" t="s">
        <v>2</v>
      </c>
      <c r="C12" t="s">
        <v>78</v>
      </c>
      <c r="D12" t="s">
        <v>69</v>
      </c>
      <c r="E12" s="19">
        <v>21990.91</v>
      </c>
      <c r="F12">
        <v>0.01</v>
      </c>
      <c r="G12">
        <v>0</v>
      </c>
      <c r="H12">
        <v>0</v>
      </c>
      <c r="I12">
        <v>0</v>
      </c>
      <c r="J12">
        <v>0.01</v>
      </c>
      <c r="K12">
        <v>0</v>
      </c>
      <c r="L12">
        <v>0</v>
      </c>
      <c r="M12">
        <v>0.01</v>
      </c>
      <c r="N12">
        <v>0</v>
      </c>
      <c r="O12">
        <v>0</v>
      </c>
      <c r="P12" s="66">
        <v>0.23</v>
      </c>
      <c r="Q12">
        <v>0</v>
      </c>
      <c r="R12" s="77">
        <v>0.03</v>
      </c>
      <c r="S12">
        <v>0.01</v>
      </c>
      <c r="T12">
        <v>0</v>
      </c>
      <c r="U12" s="77">
        <v>0.03</v>
      </c>
      <c r="V12">
        <v>0</v>
      </c>
      <c r="W12">
        <v>0</v>
      </c>
      <c r="X12">
        <v>0</v>
      </c>
      <c r="Y12">
        <v>0.02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0.01</v>
      </c>
      <c r="AI12">
        <v>0</v>
      </c>
      <c r="AJ12" s="66">
        <v>0.15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0.06</v>
      </c>
      <c r="AS12">
        <v>0</v>
      </c>
      <c r="AT12">
        <v>0</v>
      </c>
      <c r="AU12">
        <v>0</v>
      </c>
      <c r="AV12">
        <v>0.01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 s="77">
        <v>0</v>
      </c>
      <c r="BO12">
        <v>0</v>
      </c>
      <c r="BP12" s="77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 s="66">
        <v>0.1</v>
      </c>
      <c r="CE12" s="66">
        <v>0</v>
      </c>
      <c r="CF12">
        <v>0</v>
      </c>
      <c r="CG12">
        <v>0</v>
      </c>
      <c r="CH12">
        <v>0.02</v>
      </c>
      <c r="CI12">
        <v>0</v>
      </c>
      <c r="CJ12">
        <v>0</v>
      </c>
      <c r="CK12" s="66">
        <v>0.23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0.02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0.01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0.01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f t="shared" si="0"/>
        <v>0</v>
      </c>
      <c r="DX12" s="2" t="s">
        <v>282</v>
      </c>
      <c r="DY12">
        <v>1.86851023808448</v>
      </c>
      <c r="DZ12">
        <v>5.2903601441169696</v>
      </c>
      <c r="EA12">
        <v>3.90590271529376</v>
      </c>
      <c r="EB12">
        <v>5.2903601441169696</v>
      </c>
      <c r="EC12">
        <v>5.2903601441169696</v>
      </c>
      <c r="ED12">
        <v>5.2903601441169696</v>
      </c>
      <c r="EE12">
        <v>5.2903601441169696</v>
      </c>
      <c r="EF12">
        <v>3.3920937724826001</v>
      </c>
      <c r="EG12">
        <v>2.7147431248459402</v>
      </c>
      <c r="EH12">
        <v>6.6119267283370498</v>
      </c>
      <c r="EI12">
        <v>17.076372447002498</v>
      </c>
      <c r="EJ12">
        <v>17.109957727946298</v>
      </c>
      <c r="EK12">
        <v>5.7061529245663198</v>
      </c>
      <c r="EL12">
        <v>5.7397382055100898</v>
      </c>
      <c r="EM12">
        <v>0</v>
      </c>
      <c r="EN12">
        <v>0</v>
      </c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G12" s="2" t="s">
        <v>267</v>
      </c>
      <c r="FH12">
        <v>5</v>
      </c>
      <c r="FI12" s="19">
        <v>21990.91</v>
      </c>
      <c r="FJ12" s="26">
        <v>17.553206295666001</v>
      </c>
      <c r="FK12" s="26">
        <v>19.634345125750201</v>
      </c>
      <c r="FL12" s="26">
        <v>18.409600254358601</v>
      </c>
      <c r="FM12" s="26">
        <v>7.0886243701642799</v>
      </c>
      <c r="FN12" s="26">
        <v>18.9859926283</v>
      </c>
      <c r="FO12" s="26">
        <v>14.0018263146236</v>
      </c>
      <c r="FP12" s="26">
        <v>20.3414519069368</v>
      </c>
      <c r="FQ12" s="38"/>
      <c r="FR12" s="38"/>
      <c r="FS12" s="38"/>
      <c r="FT12" s="38"/>
      <c r="FU12" s="38"/>
      <c r="FV12" s="38"/>
      <c r="FW12" s="38"/>
      <c r="FZ12" s="7">
        <v>15</v>
      </c>
      <c r="GA12" s="41">
        <v>690.59725940227395</v>
      </c>
      <c r="GB12" s="7">
        <v>6.8927386601765903</v>
      </c>
      <c r="GC12" s="7">
        <v>22.591426849365202</v>
      </c>
    </row>
    <row r="13" spans="1:185" x14ac:dyDescent="0.2">
      <c r="A13">
        <v>1</v>
      </c>
      <c r="B13" t="s">
        <v>2</v>
      </c>
      <c r="C13" t="s">
        <v>78</v>
      </c>
      <c r="D13" t="s">
        <v>69</v>
      </c>
      <c r="E13" s="19">
        <v>22279</v>
      </c>
      <c r="F13">
        <v>0.01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0.01</v>
      </c>
      <c r="N13">
        <v>0</v>
      </c>
      <c r="O13">
        <v>0</v>
      </c>
      <c r="P13" s="66">
        <v>0.2</v>
      </c>
      <c r="Q13">
        <v>0</v>
      </c>
      <c r="R13" s="77">
        <v>0.03</v>
      </c>
      <c r="S13">
        <v>0</v>
      </c>
      <c r="T13">
        <v>0</v>
      </c>
      <c r="U13" s="77">
        <v>0.02</v>
      </c>
      <c r="V13">
        <v>0</v>
      </c>
      <c r="W13">
        <v>0</v>
      </c>
      <c r="X13">
        <v>0</v>
      </c>
      <c r="Y13">
        <v>0.04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0.02</v>
      </c>
      <c r="AI13">
        <v>0</v>
      </c>
      <c r="AJ13" s="66">
        <v>0.16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0.06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 s="77">
        <v>0</v>
      </c>
      <c r="BO13">
        <v>0</v>
      </c>
      <c r="BP13" s="77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 s="66">
        <v>0.23</v>
      </c>
      <c r="CE13" s="66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 s="66">
        <v>0.13</v>
      </c>
      <c r="CL13">
        <v>0</v>
      </c>
      <c r="CM13">
        <v>0</v>
      </c>
      <c r="CN13">
        <v>0.01</v>
      </c>
      <c r="CO13">
        <v>0</v>
      </c>
      <c r="CP13">
        <v>0</v>
      </c>
      <c r="CQ13">
        <v>0.03</v>
      </c>
      <c r="CR13">
        <v>0</v>
      </c>
      <c r="CS13">
        <v>0</v>
      </c>
      <c r="CT13">
        <v>0.01</v>
      </c>
      <c r="CU13">
        <v>0</v>
      </c>
      <c r="CV13">
        <v>0</v>
      </c>
      <c r="CW13">
        <v>0</v>
      </c>
      <c r="CX13">
        <v>0</v>
      </c>
      <c r="CY13">
        <v>0.01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f t="shared" si="0"/>
        <v>0</v>
      </c>
      <c r="DX13" s="2" t="s">
        <v>282</v>
      </c>
      <c r="DY13">
        <v>0.88048573447183698</v>
      </c>
      <c r="DZ13">
        <v>5.9150892118196499</v>
      </c>
      <c r="EA13">
        <v>5.9150892118196401</v>
      </c>
      <c r="EB13">
        <v>5.9150892118196499</v>
      </c>
      <c r="EC13">
        <v>5.9150892118196499</v>
      </c>
      <c r="ED13">
        <v>5.9150892118196499</v>
      </c>
      <c r="EE13">
        <v>5.9150892118196499</v>
      </c>
      <c r="EF13">
        <v>4.3274966961612602</v>
      </c>
      <c r="EG13">
        <v>4.3274966961612602</v>
      </c>
      <c r="EH13">
        <v>4.4160196404045804</v>
      </c>
      <c r="EI13">
        <v>14.5231731684314</v>
      </c>
      <c r="EJ13">
        <v>14.806409346160001</v>
      </c>
      <c r="EK13">
        <v>4.81748967147775</v>
      </c>
      <c r="EL13">
        <v>5.8078326303928796</v>
      </c>
      <c r="EM13">
        <v>0</v>
      </c>
      <c r="EN13">
        <v>0</v>
      </c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G13" s="2" t="s">
        <v>267</v>
      </c>
      <c r="FH13">
        <v>7</v>
      </c>
      <c r="FI13" s="19">
        <v>22279</v>
      </c>
      <c r="FJ13" s="26">
        <v>17.328284320531701</v>
      </c>
      <c r="FK13" s="26">
        <v>19.053029191923301</v>
      </c>
      <c r="FL13" s="26">
        <v>17.471890361839101</v>
      </c>
      <c r="FM13" s="26">
        <v>5.8807417858444504</v>
      </c>
      <c r="FN13" s="26">
        <v>17.5186684117743</v>
      </c>
      <c r="FO13" s="26">
        <v>11.8884182761026</v>
      </c>
      <c r="FP13" s="26">
        <v>19.342719055226102</v>
      </c>
      <c r="FQ13" s="38"/>
      <c r="FR13" s="38"/>
      <c r="FS13" s="38"/>
      <c r="FT13" s="38"/>
      <c r="FU13" s="38"/>
      <c r="FV13" s="38"/>
      <c r="FW13" s="38"/>
      <c r="FZ13" s="7">
        <v>15</v>
      </c>
      <c r="GA13" s="41">
        <v>690.59725940227395</v>
      </c>
      <c r="GB13" s="7">
        <v>6.8927386601765903</v>
      </c>
      <c r="GC13" s="7">
        <v>22.591426849365202</v>
      </c>
    </row>
    <row r="14" spans="1:185" x14ac:dyDescent="0.2">
      <c r="A14">
        <v>1</v>
      </c>
      <c r="B14" t="s">
        <v>2</v>
      </c>
      <c r="C14" t="s">
        <v>78</v>
      </c>
      <c r="D14" t="s">
        <v>69</v>
      </c>
      <c r="E14" s="19">
        <v>21062</v>
      </c>
      <c r="F14">
        <v>0.01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0.01</v>
      </c>
      <c r="N14">
        <v>0</v>
      </c>
      <c r="O14">
        <v>0</v>
      </c>
      <c r="P14" s="66">
        <v>0.2</v>
      </c>
      <c r="Q14">
        <v>0</v>
      </c>
      <c r="R14" s="77">
        <v>0.03</v>
      </c>
      <c r="S14">
        <v>0</v>
      </c>
      <c r="T14">
        <v>0</v>
      </c>
      <c r="U14" s="77">
        <v>0.02</v>
      </c>
      <c r="V14">
        <v>0</v>
      </c>
      <c r="W14">
        <v>0</v>
      </c>
      <c r="X14">
        <v>0</v>
      </c>
      <c r="Y14">
        <v>0.04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0.02</v>
      </c>
      <c r="AI14">
        <v>0</v>
      </c>
      <c r="AJ14" s="66">
        <v>0.16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0.06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 s="77">
        <v>0</v>
      </c>
      <c r="BO14">
        <v>0</v>
      </c>
      <c r="BP14" s="77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 s="66">
        <v>0.23</v>
      </c>
      <c r="CE14" s="66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 s="66">
        <v>0.13</v>
      </c>
      <c r="CL14">
        <v>0</v>
      </c>
      <c r="CM14">
        <v>0</v>
      </c>
      <c r="CN14">
        <v>0.01</v>
      </c>
      <c r="CO14">
        <v>0</v>
      </c>
      <c r="CP14">
        <v>0</v>
      </c>
      <c r="CQ14">
        <v>0.03</v>
      </c>
      <c r="CR14">
        <v>0</v>
      </c>
      <c r="CS14">
        <v>0</v>
      </c>
      <c r="CT14">
        <v>0.01</v>
      </c>
      <c r="CU14">
        <v>0</v>
      </c>
      <c r="CV14">
        <v>0</v>
      </c>
      <c r="CW14">
        <v>0</v>
      </c>
      <c r="CX14">
        <v>0</v>
      </c>
      <c r="CY14">
        <v>0.01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f t="shared" si="0"/>
        <v>0</v>
      </c>
      <c r="DX14" s="2" t="s">
        <v>282</v>
      </c>
      <c r="DY14">
        <v>0.88048573447183698</v>
      </c>
      <c r="DZ14">
        <v>5.9150892118196499</v>
      </c>
      <c r="EA14">
        <v>5.9150892118196401</v>
      </c>
      <c r="EB14">
        <v>5.9150892118196499</v>
      </c>
      <c r="EC14">
        <v>5.9150892118196499</v>
      </c>
      <c r="ED14">
        <v>5.9150892118196499</v>
      </c>
      <c r="EE14">
        <v>5.9150892118196499</v>
      </c>
      <c r="EF14">
        <v>4.3274966961612602</v>
      </c>
      <c r="EG14">
        <v>4.3274966961612602</v>
      </c>
      <c r="EH14">
        <v>4.4160196404045804</v>
      </c>
      <c r="EI14">
        <v>14.5231731684314</v>
      </c>
      <c r="EJ14">
        <v>14.806409346160001</v>
      </c>
      <c r="EK14">
        <v>4.81748967147775</v>
      </c>
      <c r="EL14">
        <v>5.8078326303928796</v>
      </c>
      <c r="EM14">
        <v>0</v>
      </c>
      <c r="EN14">
        <v>0</v>
      </c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G14" s="2" t="s">
        <v>267</v>
      </c>
      <c r="FH14">
        <v>7</v>
      </c>
      <c r="FI14" s="19">
        <v>21062</v>
      </c>
      <c r="FJ14" s="26">
        <v>17.328284320531701</v>
      </c>
      <c r="FK14" s="26">
        <v>19.053029191923301</v>
      </c>
      <c r="FL14" s="26">
        <v>17.471890361839101</v>
      </c>
      <c r="FM14" s="26">
        <v>5.8807417858444504</v>
      </c>
      <c r="FN14" s="26">
        <v>17.5186684117743</v>
      </c>
      <c r="FO14" s="26">
        <v>11.8884182761026</v>
      </c>
      <c r="FP14" s="26">
        <v>19.342719055226102</v>
      </c>
      <c r="FQ14" s="25"/>
      <c r="FR14" s="25"/>
      <c r="FS14" s="25"/>
      <c r="FT14" s="25"/>
      <c r="FU14" s="25"/>
      <c r="FV14" s="25"/>
      <c r="FW14" s="25"/>
      <c r="FZ14" s="7">
        <v>15</v>
      </c>
      <c r="GA14" s="41">
        <v>690.59725940227395</v>
      </c>
      <c r="GB14" s="7">
        <v>6.8927386601765903</v>
      </c>
      <c r="GC14" s="7">
        <v>22.591426849365202</v>
      </c>
    </row>
    <row r="15" spans="1:185" x14ac:dyDescent="0.2">
      <c r="A15">
        <v>1</v>
      </c>
      <c r="B15" t="s">
        <v>2</v>
      </c>
      <c r="C15" t="s">
        <v>78</v>
      </c>
      <c r="D15" t="s">
        <v>69</v>
      </c>
      <c r="E15" s="19">
        <v>22705.96</v>
      </c>
      <c r="F15">
        <v>0.01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0.01</v>
      </c>
      <c r="N15">
        <v>0</v>
      </c>
      <c r="O15">
        <v>0</v>
      </c>
      <c r="P15" s="66">
        <v>0.2</v>
      </c>
      <c r="Q15">
        <v>0</v>
      </c>
      <c r="R15" s="77">
        <v>0.03</v>
      </c>
      <c r="S15">
        <v>0</v>
      </c>
      <c r="T15">
        <v>0</v>
      </c>
      <c r="U15" s="77">
        <v>0.02</v>
      </c>
      <c r="V15">
        <v>0</v>
      </c>
      <c r="W15">
        <v>0</v>
      </c>
      <c r="X15">
        <v>0</v>
      </c>
      <c r="Y15">
        <v>0.04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0.02</v>
      </c>
      <c r="AI15">
        <v>0</v>
      </c>
      <c r="AJ15" s="66">
        <v>0.16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0.06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 s="77">
        <v>0</v>
      </c>
      <c r="BO15">
        <v>0</v>
      </c>
      <c r="BP15" s="77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 s="66">
        <v>0.23</v>
      </c>
      <c r="CE15" s="66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 s="66">
        <v>0.13</v>
      </c>
      <c r="CL15">
        <v>0</v>
      </c>
      <c r="CM15">
        <v>0</v>
      </c>
      <c r="CN15">
        <v>0.01</v>
      </c>
      <c r="CO15">
        <v>0</v>
      </c>
      <c r="CP15">
        <v>0</v>
      </c>
      <c r="CQ15">
        <v>0.03</v>
      </c>
      <c r="CR15">
        <v>0</v>
      </c>
      <c r="CS15">
        <v>0</v>
      </c>
      <c r="CT15">
        <v>0.01</v>
      </c>
      <c r="CU15">
        <v>0</v>
      </c>
      <c r="CV15">
        <v>0</v>
      </c>
      <c r="CW15">
        <v>0</v>
      </c>
      <c r="CX15">
        <v>0</v>
      </c>
      <c r="CY15">
        <v>0.01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f t="shared" si="0"/>
        <v>0</v>
      </c>
      <c r="DX15" s="2" t="s">
        <v>282</v>
      </c>
      <c r="DY15">
        <v>0.88048573447183698</v>
      </c>
      <c r="DZ15">
        <v>5.9150892118196499</v>
      </c>
      <c r="EA15">
        <v>5.9150892118196401</v>
      </c>
      <c r="EB15">
        <v>5.9150892118196499</v>
      </c>
      <c r="EC15">
        <v>5.9150892118196499</v>
      </c>
      <c r="ED15">
        <v>5.9150892118196499</v>
      </c>
      <c r="EE15">
        <v>5.9150892118196499</v>
      </c>
      <c r="EF15">
        <v>4.3274966961612602</v>
      </c>
      <c r="EG15">
        <v>4.3274966961612602</v>
      </c>
      <c r="EH15">
        <v>4.4160196404045804</v>
      </c>
      <c r="EI15">
        <v>14.5231731684314</v>
      </c>
      <c r="EJ15">
        <v>14.806409346160001</v>
      </c>
      <c r="EK15">
        <v>4.81748967147775</v>
      </c>
      <c r="EL15">
        <v>5.8078326303928796</v>
      </c>
      <c r="EM15">
        <v>0</v>
      </c>
      <c r="EN15">
        <v>0</v>
      </c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G15" s="2" t="s">
        <v>267</v>
      </c>
      <c r="FH15">
        <v>7</v>
      </c>
      <c r="FI15" s="19">
        <v>22705.96</v>
      </c>
      <c r="FJ15" s="26">
        <v>17.328284320531701</v>
      </c>
      <c r="FK15" s="26">
        <v>19.053029191923301</v>
      </c>
      <c r="FL15" s="26">
        <v>17.471890361839101</v>
      </c>
      <c r="FM15" s="26">
        <v>5.8807417858444504</v>
      </c>
      <c r="FN15" s="26">
        <v>17.5186684117743</v>
      </c>
      <c r="FO15" s="26">
        <v>11.8884182761026</v>
      </c>
      <c r="FP15" s="26">
        <v>19.342719055226102</v>
      </c>
      <c r="FQ15" s="25"/>
      <c r="FR15" s="25"/>
      <c r="FS15" s="25"/>
      <c r="FT15" s="25"/>
      <c r="FU15" s="25"/>
      <c r="FV15" s="25"/>
      <c r="FW15" s="25"/>
      <c r="FZ15" s="7">
        <v>15</v>
      </c>
      <c r="GA15" s="41">
        <v>690.59725940227395</v>
      </c>
      <c r="GB15" s="7">
        <v>6.8927386601765903</v>
      </c>
      <c r="GC15" s="7">
        <v>22.591426849365202</v>
      </c>
    </row>
    <row r="16" spans="1:185" x14ac:dyDescent="0.2">
      <c r="A16">
        <v>1</v>
      </c>
      <c r="B16" t="s">
        <v>2</v>
      </c>
      <c r="C16" t="s">
        <v>78</v>
      </c>
      <c r="D16" t="s">
        <v>69</v>
      </c>
      <c r="E16" s="19">
        <v>23263</v>
      </c>
      <c r="F16">
        <v>0.01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0.03</v>
      </c>
      <c r="N16">
        <v>0</v>
      </c>
      <c r="O16">
        <v>0</v>
      </c>
      <c r="P16" s="66">
        <v>0.16</v>
      </c>
      <c r="Q16">
        <v>0</v>
      </c>
      <c r="R16" s="77">
        <v>0.02</v>
      </c>
      <c r="S16">
        <v>0</v>
      </c>
      <c r="T16">
        <v>0</v>
      </c>
      <c r="U16" s="77">
        <v>0.01</v>
      </c>
      <c r="V16">
        <v>0</v>
      </c>
      <c r="W16">
        <v>0</v>
      </c>
      <c r="X16">
        <v>0</v>
      </c>
      <c r="Y16">
        <v>0.04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0.01</v>
      </c>
      <c r="AI16">
        <v>0</v>
      </c>
      <c r="AJ16" s="66">
        <v>0.08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0.17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 s="77">
        <v>0.01</v>
      </c>
      <c r="BO16">
        <v>0</v>
      </c>
      <c r="BP16" s="77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 s="66">
        <v>7.0000000000000007E-2</v>
      </c>
      <c r="CE16" s="66">
        <v>0</v>
      </c>
      <c r="CF16">
        <v>0</v>
      </c>
      <c r="CG16">
        <v>0</v>
      </c>
      <c r="CH16">
        <v>0.01</v>
      </c>
      <c r="CI16">
        <v>0</v>
      </c>
      <c r="CJ16">
        <v>0</v>
      </c>
      <c r="CK16" s="66">
        <v>0.3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0.02</v>
      </c>
      <c r="CR16">
        <v>0</v>
      </c>
      <c r="CS16">
        <v>0</v>
      </c>
      <c r="CT16">
        <v>0.01</v>
      </c>
      <c r="CU16">
        <v>0</v>
      </c>
      <c r="CV16">
        <v>0</v>
      </c>
      <c r="CW16">
        <v>0</v>
      </c>
      <c r="CX16">
        <v>0.01</v>
      </c>
      <c r="CY16">
        <v>0.01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0.01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f t="shared" si="0"/>
        <v>0</v>
      </c>
      <c r="DX16" s="2" t="s">
        <v>282</v>
      </c>
      <c r="DY16">
        <v>0.54119610014619701</v>
      </c>
      <c r="DZ16">
        <v>3.4597235770494099</v>
      </c>
      <c r="EA16">
        <v>3.4597235770494099</v>
      </c>
      <c r="EB16">
        <v>4.1668303582359698</v>
      </c>
      <c r="EC16">
        <v>4.1668303582359698</v>
      </c>
      <c r="ED16">
        <v>4.1668303582359698</v>
      </c>
      <c r="EE16">
        <v>4.1668303582359698</v>
      </c>
      <c r="EF16">
        <v>2.9185274769032201</v>
      </c>
      <c r="EG16">
        <v>2.9185274769032201</v>
      </c>
      <c r="EH16">
        <v>5.9725863457462998</v>
      </c>
      <c r="EI16">
        <v>18.381175439900598</v>
      </c>
      <c r="EJ16">
        <v>19.710808033141301</v>
      </c>
      <c r="EK16">
        <v>3.2798088876720302</v>
      </c>
      <c r="EL16">
        <v>4.6094414809127997</v>
      </c>
      <c r="EM16">
        <v>0</v>
      </c>
      <c r="EN16">
        <v>0</v>
      </c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G16" s="2" t="s">
        <v>265</v>
      </c>
      <c r="FH16">
        <v>5</v>
      </c>
      <c r="FI16" s="19">
        <v>23263</v>
      </c>
      <c r="FJ16" s="26">
        <v>18.618881575485101</v>
      </c>
      <c r="FK16" s="26">
        <v>19.825988356671601</v>
      </c>
      <c r="FL16" s="26">
        <v>18.601243485280001</v>
      </c>
      <c r="FM16" s="26">
        <v>9.4934094479180899</v>
      </c>
      <c r="FN16" s="26">
        <v>21.035207258294101</v>
      </c>
      <c r="FO16" s="26">
        <v>12.107006970131801</v>
      </c>
      <c r="FP16" s="26">
        <v>22.053211008751202</v>
      </c>
      <c r="FQ16" s="25"/>
      <c r="FR16" s="25"/>
      <c r="FS16" s="25"/>
      <c r="FT16" s="25"/>
      <c r="FU16" s="25"/>
      <c r="FV16" s="25"/>
      <c r="FW16" s="25"/>
      <c r="FZ16" s="7">
        <v>15</v>
      </c>
      <c r="GA16" s="41">
        <v>690.59725940227395</v>
      </c>
      <c r="GB16" s="7">
        <v>6.8927386601765903</v>
      </c>
      <c r="GC16" s="7">
        <v>22.591426849365202</v>
      </c>
    </row>
    <row r="17" spans="1:185" x14ac:dyDescent="0.2">
      <c r="A17">
        <v>1</v>
      </c>
      <c r="B17" t="s">
        <v>2</v>
      </c>
      <c r="C17" t="s">
        <v>78</v>
      </c>
      <c r="D17" t="s">
        <v>69</v>
      </c>
      <c r="E17" s="19">
        <v>21424</v>
      </c>
      <c r="F17">
        <v>0.01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0.03</v>
      </c>
      <c r="N17">
        <v>0</v>
      </c>
      <c r="O17">
        <v>0</v>
      </c>
      <c r="P17" s="66">
        <v>0.16</v>
      </c>
      <c r="Q17">
        <v>0</v>
      </c>
      <c r="R17" s="77">
        <v>0.02</v>
      </c>
      <c r="S17">
        <v>0</v>
      </c>
      <c r="T17">
        <v>0</v>
      </c>
      <c r="U17" s="77">
        <v>0.01</v>
      </c>
      <c r="V17">
        <v>0</v>
      </c>
      <c r="W17">
        <v>0</v>
      </c>
      <c r="X17">
        <v>0</v>
      </c>
      <c r="Y17">
        <v>0.04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0.01</v>
      </c>
      <c r="AI17">
        <v>0</v>
      </c>
      <c r="AJ17" s="66">
        <v>0.08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0.17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 s="77">
        <v>0.01</v>
      </c>
      <c r="BO17">
        <v>0</v>
      </c>
      <c r="BP17" s="7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 s="66">
        <v>7.0000000000000007E-2</v>
      </c>
      <c r="CE17" s="66">
        <v>0</v>
      </c>
      <c r="CF17">
        <v>0</v>
      </c>
      <c r="CG17">
        <v>0</v>
      </c>
      <c r="CH17">
        <v>0.01</v>
      </c>
      <c r="CI17">
        <v>0</v>
      </c>
      <c r="CJ17">
        <v>0</v>
      </c>
      <c r="CK17" s="66">
        <v>0.3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0.02</v>
      </c>
      <c r="CR17">
        <v>0</v>
      </c>
      <c r="CS17">
        <v>0</v>
      </c>
      <c r="CT17">
        <v>0.01</v>
      </c>
      <c r="CU17">
        <v>0</v>
      </c>
      <c r="CV17">
        <v>0</v>
      </c>
      <c r="CW17">
        <v>0</v>
      </c>
      <c r="CX17">
        <v>0.01</v>
      </c>
      <c r="CY17">
        <v>0.01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0.01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f t="shared" si="0"/>
        <v>0</v>
      </c>
      <c r="DX17" s="2" t="s">
        <v>282</v>
      </c>
      <c r="DY17">
        <v>0.54119610014619701</v>
      </c>
      <c r="DZ17">
        <v>3.4597235770494099</v>
      </c>
      <c r="EA17">
        <v>3.4597235770494099</v>
      </c>
      <c r="EB17">
        <v>4.1668303582359698</v>
      </c>
      <c r="EC17">
        <v>4.1668303582359698</v>
      </c>
      <c r="ED17">
        <v>4.1668303582359698</v>
      </c>
      <c r="EE17">
        <v>4.1668303582359698</v>
      </c>
      <c r="EF17">
        <v>2.9185274769032201</v>
      </c>
      <c r="EG17">
        <v>2.9185274769032201</v>
      </c>
      <c r="EH17">
        <v>5.9725863457462998</v>
      </c>
      <c r="EI17">
        <v>18.381175439900598</v>
      </c>
      <c r="EJ17">
        <v>19.710808033141301</v>
      </c>
      <c r="EK17">
        <v>3.2798088876720302</v>
      </c>
      <c r="EL17">
        <v>4.6094414809127997</v>
      </c>
      <c r="EM17">
        <v>0</v>
      </c>
      <c r="EN17">
        <v>0</v>
      </c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G17" s="2" t="s">
        <v>265</v>
      </c>
      <c r="FH17">
        <v>5</v>
      </c>
      <c r="FI17" s="19">
        <v>21424</v>
      </c>
      <c r="FJ17" s="26">
        <v>18.618881575485101</v>
      </c>
      <c r="FK17" s="26">
        <v>19.825988356671601</v>
      </c>
      <c r="FL17" s="26">
        <v>18.601243485280001</v>
      </c>
      <c r="FM17" s="26">
        <v>9.4934094479180899</v>
      </c>
      <c r="FN17" s="26">
        <v>21.035207258294101</v>
      </c>
      <c r="FO17" s="26">
        <v>12.107006970131801</v>
      </c>
      <c r="FP17" s="26">
        <v>22.053211008751202</v>
      </c>
      <c r="FQ17" s="25"/>
      <c r="FR17" s="25"/>
      <c r="FS17" s="25"/>
      <c r="FT17" s="25"/>
      <c r="FU17" s="25"/>
      <c r="FV17" s="25"/>
      <c r="FW17" s="25"/>
      <c r="FZ17" s="7">
        <v>15</v>
      </c>
      <c r="GA17" s="41">
        <v>690.59725940227395</v>
      </c>
      <c r="GB17" s="7">
        <v>6.8927386601765903</v>
      </c>
      <c r="GC17" s="7">
        <v>22.591426849365202</v>
      </c>
    </row>
    <row r="18" spans="1:185" x14ac:dyDescent="0.2">
      <c r="A18">
        <v>1</v>
      </c>
      <c r="B18" t="s">
        <v>2</v>
      </c>
      <c r="C18" t="s">
        <v>78</v>
      </c>
      <c r="D18" t="s">
        <v>69</v>
      </c>
      <c r="E18" s="19">
        <v>24294</v>
      </c>
      <c r="F18">
        <v>0</v>
      </c>
      <c r="G18">
        <v>0</v>
      </c>
      <c r="H18">
        <v>0</v>
      </c>
      <c r="I18">
        <v>0</v>
      </c>
      <c r="J18">
        <v>0.01</v>
      </c>
      <c r="K18">
        <v>0</v>
      </c>
      <c r="L18">
        <v>0</v>
      </c>
      <c r="M18">
        <v>0.02</v>
      </c>
      <c r="N18">
        <v>0</v>
      </c>
      <c r="O18">
        <v>0</v>
      </c>
      <c r="P18" s="66">
        <v>0.22</v>
      </c>
      <c r="Q18">
        <v>0</v>
      </c>
      <c r="R18" s="77">
        <v>0.02</v>
      </c>
      <c r="S18">
        <v>0</v>
      </c>
      <c r="T18">
        <v>0</v>
      </c>
      <c r="U18" s="77">
        <v>0.03</v>
      </c>
      <c r="V18">
        <v>0</v>
      </c>
      <c r="W18">
        <v>0</v>
      </c>
      <c r="X18">
        <v>0</v>
      </c>
      <c r="Y18">
        <v>0.01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0.01</v>
      </c>
      <c r="AI18">
        <v>0</v>
      </c>
      <c r="AJ18" s="66">
        <v>7.0000000000000007E-2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0.15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 s="77">
        <v>0.01</v>
      </c>
      <c r="BO18">
        <v>0</v>
      </c>
      <c r="BP18" s="77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0.01</v>
      </c>
      <c r="BZ18">
        <v>0</v>
      </c>
      <c r="CA18">
        <v>0</v>
      </c>
      <c r="CB18">
        <v>0</v>
      </c>
      <c r="CC18">
        <v>0</v>
      </c>
      <c r="CD18" s="66">
        <v>0.06</v>
      </c>
      <c r="CE18" s="66">
        <v>0</v>
      </c>
      <c r="CF18">
        <v>0</v>
      </c>
      <c r="CG18">
        <v>0</v>
      </c>
      <c r="CH18">
        <v>0.02</v>
      </c>
      <c r="CI18">
        <v>0</v>
      </c>
      <c r="CJ18">
        <v>0</v>
      </c>
      <c r="CK18" s="66">
        <v>0.26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0.03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0.02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0.01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f t="shared" si="0"/>
        <v>0</v>
      </c>
      <c r="DX18" s="2" t="s">
        <v>280</v>
      </c>
      <c r="DY18">
        <v>1.86851023808448</v>
      </c>
      <c r="DZ18">
        <v>3.8904521113283002</v>
      </c>
      <c r="EA18">
        <v>3.9202082448781899</v>
      </c>
      <c r="EB18">
        <v>4.5975588925148498</v>
      </c>
      <c r="EC18">
        <v>4.5975588925148498</v>
      </c>
      <c r="ED18">
        <v>5.3046656737014004</v>
      </c>
      <c r="EE18">
        <v>5.3046656737014004</v>
      </c>
      <c r="EF18">
        <v>4.1135060832535801</v>
      </c>
      <c r="EG18">
        <v>2.72904865443037</v>
      </c>
      <c r="EH18">
        <v>6.9182627072655203</v>
      </c>
      <c r="EI18">
        <v>20.481162818043099</v>
      </c>
      <c r="EJ18">
        <v>19.2900032275952</v>
      </c>
      <c r="EK18">
        <v>3.7406693472442099</v>
      </c>
      <c r="EL18">
        <v>3.2566165379829402</v>
      </c>
      <c r="EM18">
        <v>0</v>
      </c>
      <c r="EN18">
        <v>0</v>
      </c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G18" s="2" t="s">
        <v>262</v>
      </c>
      <c r="FH18">
        <v>2</v>
      </c>
      <c r="FI18" s="19">
        <v>24294</v>
      </c>
      <c r="FJ18" s="26">
        <v>20.059753413621401</v>
      </c>
      <c r="FK18" s="26">
        <v>21.640892243705601</v>
      </c>
      <c r="FL18" s="26">
        <v>20.059753413621401</v>
      </c>
      <c r="FM18" s="26">
        <v>8.8576390221129895</v>
      </c>
      <c r="FN18" s="26">
        <v>19.9076613318135</v>
      </c>
      <c r="FO18" s="26">
        <v>12.2360714737253</v>
      </c>
      <c r="FP18" s="26">
        <v>21.4739669759945</v>
      </c>
      <c r="FQ18" s="25"/>
      <c r="FR18" s="25"/>
      <c r="FS18" s="25"/>
      <c r="FT18" s="25"/>
      <c r="FU18" s="25"/>
      <c r="FV18" s="25"/>
      <c r="FW18" s="25"/>
      <c r="FZ18" s="7">
        <v>15</v>
      </c>
      <c r="GA18" s="41">
        <v>690.59725940227395</v>
      </c>
      <c r="GB18" s="7">
        <v>6.8927386601765903</v>
      </c>
      <c r="GC18" s="7">
        <v>22.591426849365202</v>
      </c>
    </row>
    <row r="19" spans="1:185" x14ac:dyDescent="0.2">
      <c r="A19">
        <v>1</v>
      </c>
      <c r="B19" t="s">
        <v>2</v>
      </c>
      <c r="C19" t="s">
        <v>78</v>
      </c>
      <c r="D19" t="s">
        <v>69</v>
      </c>
      <c r="E19" s="19">
        <v>22347</v>
      </c>
      <c r="F19">
        <v>0</v>
      </c>
      <c r="G19">
        <v>0</v>
      </c>
      <c r="H19">
        <v>0</v>
      </c>
      <c r="I19">
        <v>0</v>
      </c>
      <c r="J19">
        <v>0.01</v>
      </c>
      <c r="K19">
        <v>0</v>
      </c>
      <c r="L19">
        <v>0</v>
      </c>
      <c r="M19">
        <v>0.02</v>
      </c>
      <c r="N19">
        <v>0</v>
      </c>
      <c r="O19">
        <v>0</v>
      </c>
      <c r="P19" s="66">
        <v>0.22</v>
      </c>
      <c r="Q19">
        <v>0</v>
      </c>
      <c r="R19" s="77">
        <v>0.02</v>
      </c>
      <c r="S19">
        <v>0</v>
      </c>
      <c r="T19">
        <v>0</v>
      </c>
      <c r="U19" s="77">
        <v>0.03</v>
      </c>
      <c r="V19">
        <v>0</v>
      </c>
      <c r="W19">
        <v>0</v>
      </c>
      <c r="X19">
        <v>0</v>
      </c>
      <c r="Y19">
        <v>0.01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0.01</v>
      </c>
      <c r="AI19">
        <v>0</v>
      </c>
      <c r="AJ19" s="66">
        <v>7.0000000000000007E-2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0.15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 s="77">
        <v>0.01</v>
      </c>
      <c r="BO19">
        <v>0</v>
      </c>
      <c r="BP19" s="77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0.01</v>
      </c>
      <c r="BZ19">
        <v>0</v>
      </c>
      <c r="CA19">
        <v>0</v>
      </c>
      <c r="CB19">
        <v>0</v>
      </c>
      <c r="CC19">
        <v>0</v>
      </c>
      <c r="CD19" s="66">
        <v>0.06</v>
      </c>
      <c r="CE19" s="66">
        <v>0</v>
      </c>
      <c r="CF19">
        <v>0</v>
      </c>
      <c r="CG19">
        <v>0</v>
      </c>
      <c r="CH19">
        <v>0.02</v>
      </c>
      <c r="CI19">
        <v>0</v>
      </c>
      <c r="CJ19">
        <v>0</v>
      </c>
      <c r="CK19" s="66">
        <v>0.26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0.03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0.02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0.01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f t="shared" si="0"/>
        <v>0</v>
      </c>
      <c r="DX19" s="2" t="s">
        <v>280</v>
      </c>
      <c r="DY19">
        <v>1.86851023808448</v>
      </c>
      <c r="DZ19">
        <v>3.8904521113283002</v>
      </c>
      <c r="EA19">
        <v>3.9202082448781899</v>
      </c>
      <c r="EB19">
        <v>4.5975588925148498</v>
      </c>
      <c r="EC19">
        <v>4.5975588925148498</v>
      </c>
      <c r="ED19">
        <v>5.3046656737014004</v>
      </c>
      <c r="EE19">
        <v>5.3046656737014004</v>
      </c>
      <c r="EF19">
        <v>4.1135060832535801</v>
      </c>
      <c r="EG19">
        <v>2.72904865443037</v>
      </c>
      <c r="EH19">
        <v>6.9182627072655203</v>
      </c>
      <c r="EI19">
        <v>20.481162818043099</v>
      </c>
      <c r="EJ19">
        <v>19.2900032275952</v>
      </c>
      <c r="EK19">
        <v>3.7406693472442099</v>
      </c>
      <c r="EL19">
        <v>3.2566165379829402</v>
      </c>
      <c r="EM19">
        <v>0</v>
      </c>
      <c r="EN19">
        <v>0</v>
      </c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G19" s="2" t="s">
        <v>262</v>
      </c>
      <c r="FH19">
        <v>2</v>
      </c>
      <c r="FI19" s="19">
        <v>22347</v>
      </c>
      <c r="FJ19" s="26">
        <v>20.059753413621401</v>
      </c>
      <c r="FK19" s="26">
        <v>21.640892243705601</v>
      </c>
      <c r="FL19" s="26">
        <v>20.059753413621401</v>
      </c>
      <c r="FM19" s="26">
        <v>8.8576390221129895</v>
      </c>
      <c r="FN19" s="26">
        <v>19.9076613318135</v>
      </c>
      <c r="FO19" s="26">
        <v>12.2360714737253</v>
      </c>
      <c r="FP19" s="26">
        <v>21.4739669759945</v>
      </c>
      <c r="FQ19" s="25"/>
      <c r="FR19" s="25"/>
      <c r="FS19" s="25"/>
      <c r="FT19" s="25"/>
      <c r="FU19" s="25"/>
      <c r="FV19" s="25"/>
      <c r="FW19" s="25"/>
      <c r="FZ19" s="7">
        <v>15</v>
      </c>
      <c r="GA19" s="41">
        <v>690.59725940227395</v>
      </c>
      <c r="GB19" s="7">
        <v>6.8927386601765903</v>
      </c>
      <c r="GC19" s="7">
        <v>22.591426849365202</v>
      </c>
    </row>
    <row r="20" spans="1:185" x14ac:dyDescent="0.2">
      <c r="A20">
        <v>1</v>
      </c>
      <c r="B20" t="s">
        <v>2</v>
      </c>
      <c r="C20" t="s">
        <v>78</v>
      </c>
      <c r="D20" t="s">
        <v>69</v>
      </c>
      <c r="E20" s="19">
        <v>23304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0.02</v>
      </c>
      <c r="N20">
        <v>0</v>
      </c>
      <c r="O20">
        <v>0</v>
      </c>
      <c r="P20" s="66">
        <v>0.14000000000000001</v>
      </c>
      <c r="Q20">
        <v>0</v>
      </c>
      <c r="R20" s="77">
        <v>0.02</v>
      </c>
      <c r="S20">
        <v>0</v>
      </c>
      <c r="T20">
        <v>0</v>
      </c>
      <c r="U20" s="77">
        <v>0.02</v>
      </c>
      <c r="V20">
        <v>0</v>
      </c>
      <c r="W20">
        <v>0</v>
      </c>
      <c r="X20">
        <v>0</v>
      </c>
      <c r="Y20">
        <v>0.02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0.01</v>
      </c>
      <c r="AI20">
        <v>0</v>
      </c>
      <c r="AJ20" s="66">
        <v>7.0000000000000007E-2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0.3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0.01</v>
      </c>
      <c r="BK20">
        <v>0</v>
      </c>
      <c r="BL20">
        <v>0</v>
      </c>
      <c r="BM20">
        <v>0</v>
      </c>
      <c r="BN20" s="77">
        <v>0</v>
      </c>
      <c r="BO20">
        <v>0</v>
      </c>
      <c r="BP20" s="77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 s="66">
        <v>0.06</v>
      </c>
      <c r="CE20" s="66">
        <v>0</v>
      </c>
      <c r="CF20">
        <v>0</v>
      </c>
      <c r="CG20">
        <v>0</v>
      </c>
      <c r="CH20">
        <v>0.01</v>
      </c>
      <c r="CI20">
        <v>0</v>
      </c>
      <c r="CJ20">
        <v>0</v>
      </c>
      <c r="CK20" s="66">
        <v>0.23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0.02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0.02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0.01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f t="shared" si="0"/>
        <v>0</v>
      </c>
      <c r="DX20" s="2" t="s">
        <v>282</v>
      </c>
      <c r="DY20">
        <v>0.88048573447183698</v>
      </c>
      <c r="DZ20">
        <v>2.9024276077156599</v>
      </c>
      <c r="EA20">
        <v>2.9024276077156599</v>
      </c>
      <c r="EB20">
        <v>2.9024276077156599</v>
      </c>
      <c r="EC20">
        <v>2.9024276077156599</v>
      </c>
      <c r="ED20">
        <v>2.9024276077156599</v>
      </c>
      <c r="EE20">
        <v>2.9024276077156599</v>
      </c>
      <c r="EF20">
        <v>2.0219418732438199</v>
      </c>
      <c r="EG20">
        <v>2.0219418732438199</v>
      </c>
      <c r="EH20">
        <v>5.6239022247244099</v>
      </c>
      <c r="EI20">
        <v>19.300337170842099</v>
      </c>
      <c r="EJ20">
        <v>19.644596307761901</v>
      </c>
      <c r="EK20">
        <v>3.42999549126823</v>
      </c>
      <c r="EL20">
        <v>3.7742546281879799</v>
      </c>
      <c r="EM20">
        <v>0</v>
      </c>
      <c r="EN20">
        <v>0</v>
      </c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G20" s="2" t="s">
        <v>265</v>
      </c>
      <c r="FH20">
        <v>5</v>
      </c>
      <c r="FI20" s="19">
        <v>23304</v>
      </c>
      <c r="FJ20" s="26">
        <v>19.350845753908899</v>
      </c>
      <c r="FK20" s="26">
        <v>20.575590625300499</v>
      </c>
      <c r="FL20" s="26">
        <v>18.6437389727223</v>
      </c>
      <c r="FM20" s="26">
        <v>10.1748067358527</v>
      </c>
      <c r="FN20" s="26">
        <v>21.486999283371699</v>
      </c>
      <c r="FO20" s="26">
        <v>11.6742676424103</v>
      </c>
      <c r="FP20" s="26">
        <v>20.575590625300499</v>
      </c>
      <c r="FQ20" s="25"/>
      <c r="FR20" s="25"/>
      <c r="FS20" s="25"/>
      <c r="FT20" s="25"/>
      <c r="FU20" s="25"/>
      <c r="FV20" s="25"/>
      <c r="FW20" s="25"/>
      <c r="FZ20" s="7">
        <v>15</v>
      </c>
      <c r="GA20" s="41">
        <v>690.59725940227395</v>
      </c>
      <c r="GB20" s="7">
        <v>6.8927386601765903</v>
      </c>
      <c r="GC20" s="7">
        <v>22.591426849365202</v>
      </c>
    </row>
    <row r="21" spans="1:185" x14ac:dyDescent="0.2">
      <c r="A21">
        <v>1</v>
      </c>
      <c r="B21" t="s">
        <v>2</v>
      </c>
      <c r="C21" t="s">
        <v>78</v>
      </c>
      <c r="D21" t="s">
        <v>69</v>
      </c>
      <c r="E21" s="19">
        <v>24071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0.02</v>
      </c>
      <c r="N21">
        <v>0</v>
      </c>
      <c r="O21">
        <v>0</v>
      </c>
      <c r="P21" s="66">
        <v>0.13</v>
      </c>
      <c r="Q21">
        <v>0</v>
      </c>
      <c r="R21" s="77">
        <v>0.01</v>
      </c>
      <c r="S21">
        <v>0</v>
      </c>
      <c r="T21">
        <v>0</v>
      </c>
      <c r="U21" s="77">
        <v>0.01</v>
      </c>
      <c r="V21">
        <v>0</v>
      </c>
      <c r="W21">
        <v>0</v>
      </c>
      <c r="X21">
        <v>0</v>
      </c>
      <c r="Y21">
        <v>0.02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 s="66">
        <v>0.08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0.32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 s="77">
        <v>0.01</v>
      </c>
      <c r="BO21">
        <v>0</v>
      </c>
      <c r="BP21" s="77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 s="66">
        <v>0.04</v>
      </c>
      <c r="CE21" s="66">
        <v>0</v>
      </c>
      <c r="CF21">
        <v>0</v>
      </c>
      <c r="CG21">
        <v>0</v>
      </c>
      <c r="CH21">
        <v>0.01</v>
      </c>
      <c r="CI21">
        <v>0</v>
      </c>
      <c r="CJ21">
        <v>0</v>
      </c>
      <c r="CK21" s="66">
        <v>0.24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0.02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0.02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0.01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f t="shared" si="0"/>
        <v>0</v>
      </c>
      <c r="DX21" s="2" t="s">
        <v>282</v>
      </c>
      <c r="DY21">
        <v>0.54119610014619701</v>
      </c>
      <c r="DZ21">
        <v>2.1351948395945701</v>
      </c>
      <c r="EA21">
        <v>2.84230162078111</v>
      </c>
      <c r="EB21">
        <v>2.8423016207811198</v>
      </c>
      <c r="EC21">
        <v>2.8423016207811198</v>
      </c>
      <c r="ED21">
        <v>2.8423016207811198</v>
      </c>
      <c r="EE21">
        <v>2.8423016207811198</v>
      </c>
      <c r="EF21">
        <v>2.3011055206349198</v>
      </c>
      <c r="EG21">
        <v>2.3011055206349198</v>
      </c>
      <c r="EH21">
        <v>5.3888759575625302</v>
      </c>
      <c r="EI21">
        <v>18.400599248812401</v>
      </c>
      <c r="EJ21">
        <v>19.0841480200578</v>
      </c>
      <c r="EK21">
        <v>3.2798088876720302</v>
      </c>
      <c r="EL21">
        <v>3.96335765891742</v>
      </c>
      <c r="EM21">
        <v>0</v>
      </c>
      <c r="EN21">
        <v>0</v>
      </c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G21" s="2" t="s">
        <v>265</v>
      </c>
      <c r="FH21">
        <v>5</v>
      </c>
      <c r="FI21" s="19">
        <v>24071</v>
      </c>
      <c r="FJ21" s="26">
        <v>19.0231250608667</v>
      </c>
      <c r="FK21" s="26">
        <v>19.7302318420532</v>
      </c>
      <c r="FL21" s="26">
        <v>18.5054869706616</v>
      </c>
      <c r="FM21" s="26">
        <v>10.4601659375772</v>
      </c>
      <c r="FN21" s="26">
        <v>21.115654026397099</v>
      </c>
      <c r="FO21" s="26">
        <v>11.1218265508749</v>
      </c>
      <c r="FP21" s="26">
        <v>20.4373386232398</v>
      </c>
      <c r="FQ21" s="25"/>
      <c r="FR21" s="25"/>
      <c r="FS21" s="25"/>
      <c r="FT21" s="25"/>
      <c r="FU21" s="25"/>
      <c r="FV21" s="25"/>
      <c r="FW21" s="25"/>
      <c r="FZ21" s="7">
        <v>15</v>
      </c>
      <c r="GA21" s="41">
        <v>690.59725940227395</v>
      </c>
      <c r="GB21" s="7">
        <v>6.8927386601765903</v>
      </c>
      <c r="GC21" s="7">
        <v>22.591426849365202</v>
      </c>
    </row>
    <row r="22" spans="1:185" x14ac:dyDescent="0.2">
      <c r="A22">
        <v>1</v>
      </c>
      <c r="B22" t="s">
        <v>2</v>
      </c>
      <c r="C22" t="s">
        <v>78</v>
      </c>
      <c r="D22" t="s">
        <v>69</v>
      </c>
      <c r="E22" s="19">
        <v>19846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0.03</v>
      </c>
      <c r="N22">
        <v>0</v>
      </c>
      <c r="O22">
        <v>0</v>
      </c>
      <c r="P22" s="66">
        <v>0.22</v>
      </c>
      <c r="Q22">
        <v>0</v>
      </c>
      <c r="R22" s="77">
        <v>0.02</v>
      </c>
      <c r="S22">
        <v>0.01</v>
      </c>
      <c r="T22">
        <v>0</v>
      </c>
      <c r="U22" s="77">
        <v>0.01</v>
      </c>
      <c r="V22">
        <v>0</v>
      </c>
      <c r="W22">
        <v>0</v>
      </c>
      <c r="X22">
        <v>0</v>
      </c>
      <c r="Y22">
        <v>0.01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0.01</v>
      </c>
      <c r="AI22">
        <v>0</v>
      </c>
      <c r="AJ22" s="66">
        <v>7.0000000000000007E-2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0.06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0.01</v>
      </c>
      <c r="BK22">
        <v>0</v>
      </c>
      <c r="BL22">
        <v>0</v>
      </c>
      <c r="BM22">
        <v>0</v>
      </c>
      <c r="BN22" s="77">
        <v>0.01</v>
      </c>
      <c r="BO22">
        <v>0</v>
      </c>
      <c r="BP22" s="77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 s="66">
        <v>0.02</v>
      </c>
      <c r="CE22" s="66">
        <v>0</v>
      </c>
      <c r="CF22">
        <v>0</v>
      </c>
      <c r="CG22">
        <v>0</v>
      </c>
      <c r="CH22">
        <v>0.02</v>
      </c>
      <c r="CI22">
        <v>0</v>
      </c>
      <c r="CJ22">
        <v>0</v>
      </c>
      <c r="CK22" s="66">
        <v>0.41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0.01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0.02</v>
      </c>
      <c r="CZ22">
        <v>0</v>
      </c>
      <c r="DA22">
        <v>0</v>
      </c>
      <c r="DB22">
        <v>0.01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0.01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f t="shared" si="0"/>
        <v>0</v>
      </c>
      <c r="DX22" s="2" t="s">
        <v>282</v>
      </c>
      <c r="DY22">
        <v>0.54119610014619701</v>
      </c>
      <c r="DZ22">
        <v>1.5992671117178101</v>
      </c>
      <c r="EA22">
        <v>2.3063738929043498</v>
      </c>
      <c r="EB22">
        <v>2.30637389290436</v>
      </c>
      <c r="EC22">
        <v>2.30637389290436</v>
      </c>
      <c r="ED22">
        <v>2.30637389290436</v>
      </c>
      <c r="EE22">
        <v>2.30637389290436</v>
      </c>
      <c r="EF22">
        <v>1.76517779275816</v>
      </c>
      <c r="EG22">
        <v>1.76517779275816</v>
      </c>
      <c r="EH22">
        <v>6.9051571308251196</v>
      </c>
      <c r="EI22">
        <v>20.039123174911701</v>
      </c>
      <c r="EJ22">
        <v>20.205033855951999</v>
      </c>
      <c r="EK22">
        <v>3.09070585694259</v>
      </c>
      <c r="EL22">
        <v>3.2566165379829402</v>
      </c>
      <c r="EM22">
        <v>0</v>
      </c>
      <c r="EN22">
        <v>0</v>
      </c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G22" s="2" t="s">
        <v>265</v>
      </c>
      <c r="FH22">
        <v>5</v>
      </c>
      <c r="FI22" s="19">
        <v>19846</v>
      </c>
      <c r="FJ22" s="26">
        <v>17.9167882446813</v>
      </c>
      <c r="FK22" s="26">
        <v>18.623895025867899</v>
      </c>
      <c r="FL22" s="26">
        <v>17.2096814634948</v>
      </c>
      <c r="FM22" s="26">
        <v>8.7091689105906394</v>
      </c>
      <c r="FN22" s="26">
        <v>21.529798741356899</v>
      </c>
      <c r="FO22" s="26">
        <v>14.257386816409699</v>
      </c>
      <c r="FP22" s="26">
        <v>19.687395765746999</v>
      </c>
      <c r="FQ22" s="25"/>
      <c r="FR22" s="25"/>
      <c r="FS22" s="25"/>
      <c r="FT22" s="25"/>
      <c r="FU22" s="25"/>
      <c r="FV22" s="25"/>
      <c r="FW22" s="25"/>
      <c r="FZ22" s="7">
        <v>15</v>
      </c>
      <c r="GA22" s="41">
        <v>690.59725940227395</v>
      </c>
      <c r="GB22" s="7">
        <v>6.8927386601765903</v>
      </c>
      <c r="GC22" s="7">
        <v>22.591426849365202</v>
      </c>
    </row>
    <row r="23" spans="1:185" x14ac:dyDescent="0.2">
      <c r="A23">
        <v>1</v>
      </c>
      <c r="B23" t="s">
        <v>2</v>
      </c>
      <c r="C23" t="s">
        <v>78</v>
      </c>
      <c r="D23" t="s">
        <v>69</v>
      </c>
      <c r="E23" s="19">
        <v>20609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0.02</v>
      </c>
      <c r="N23">
        <v>0</v>
      </c>
      <c r="O23">
        <v>0</v>
      </c>
      <c r="P23" s="66">
        <v>0.22</v>
      </c>
      <c r="Q23">
        <v>0</v>
      </c>
      <c r="R23" s="77">
        <v>0.02</v>
      </c>
      <c r="S23">
        <v>0.01</v>
      </c>
      <c r="T23">
        <v>0</v>
      </c>
      <c r="U23" s="77">
        <v>0.01</v>
      </c>
      <c r="V23">
        <v>0</v>
      </c>
      <c r="W23">
        <v>0</v>
      </c>
      <c r="X23">
        <v>0</v>
      </c>
      <c r="Y23">
        <v>0.02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0.01</v>
      </c>
      <c r="AF23">
        <v>0</v>
      </c>
      <c r="AG23">
        <v>0</v>
      </c>
      <c r="AH23">
        <v>0.01</v>
      </c>
      <c r="AI23">
        <v>0</v>
      </c>
      <c r="AJ23" s="66">
        <v>0.09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0.15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0.01</v>
      </c>
      <c r="BK23">
        <v>0</v>
      </c>
      <c r="BL23">
        <v>0</v>
      </c>
      <c r="BM23">
        <v>0</v>
      </c>
      <c r="BN23" s="77">
        <v>0.01</v>
      </c>
      <c r="BO23">
        <v>0</v>
      </c>
      <c r="BP23" s="77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 s="66">
        <v>0.01</v>
      </c>
      <c r="CE23" s="66">
        <v>0</v>
      </c>
      <c r="CF23">
        <v>0</v>
      </c>
      <c r="CG23">
        <v>0</v>
      </c>
      <c r="CH23">
        <v>0.01</v>
      </c>
      <c r="CI23">
        <v>0</v>
      </c>
      <c r="CJ23">
        <v>0</v>
      </c>
      <c r="CK23" s="66">
        <v>0.33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0.01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0.03</v>
      </c>
      <c r="CZ23">
        <v>0</v>
      </c>
      <c r="DA23">
        <v>0</v>
      </c>
      <c r="DB23">
        <v>0.01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f t="shared" si="0"/>
        <v>0</v>
      </c>
      <c r="DX23" s="2" t="s">
        <v>282</v>
      </c>
      <c r="DY23">
        <v>0.54119610014619701</v>
      </c>
      <c r="DZ23">
        <v>1.21854674778286</v>
      </c>
      <c r="EA23">
        <v>1.9256535289693999</v>
      </c>
      <c r="EB23">
        <v>1.9256535289694101</v>
      </c>
      <c r="EC23">
        <v>1.9256535289694101</v>
      </c>
      <c r="ED23">
        <v>1.9256535289694101</v>
      </c>
      <c r="EE23">
        <v>1.9256535289694101</v>
      </c>
      <c r="EF23">
        <v>1.3844574288232101</v>
      </c>
      <c r="EG23">
        <v>1.3844574288232101</v>
      </c>
      <c r="EH23">
        <v>6.2420732256418896</v>
      </c>
      <c r="EI23">
        <v>20.321079852543701</v>
      </c>
      <c r="EJ23">
        <v>21.004628623789099</v>
      </c>
      <c r="EK23">
        <v>3.4566720475688499</v>
      </c>
      <c r="EL23">
        <v>4.1402208188142398</v>
      </c>
      <c r="EM23">
        <v>0</v>
      </c>
      <c r="EN23">
        <v>0</v>
      </c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G23" s="2" t="s">
        <v>265</v>
      </c>
      <c r="FH23">
        <v>5</v>
      </c>
      <c r="FI23" s="19">
        <v>20609</v>
      </c>
      <c r="FJ23" s="26">
        <v>18.555138881005899</v>
      </c>
      <c r="FK23" s="26">
        <v>19.262245662192399</v>
      </c>
      <c r="FL23" s="26">
        <v>17.848032099819299</v>
      </c>
      <c r="FM23" s="26">
        <v>9.5087636784276395</v>
      </c>
      <c r="FN23" s="26">
        <v>23.212997790025199</v>
      </c>
      <c r="FO23" s="26">
        <v>13.960269101852701</v>
      </c>
      <c r="FP23" s="26">
        <v>20.130596574891399</v>
      </c>
      <c r="FQ23" s="25"/>
      <c r="FR23" s="25"/>
      <c r="FS23" s="25"/>
      <c r="FT23" s="25"/>
      <c r="FU23" s="25"/>
      <c r="FV23" s="25"/>
      <c r="FW23" s="25"/>
      <c r="FZ23" s="7">
        <v>15</v>
      </c>
      <c r="GA23" s="41">
        <v>690.59725940227395</v>
      </c>
      <c r="GB23" s="7">
        <v>6.8927386601765903</v>
      </c>
      <c r="GC23" s="7">
        <v>22.591426849365202</v>
      </c>
    </row>
    <row r="24" spans="1:185" x14ac:dyDescent="0.2">
      <c r="A24">
        <v>1</v>
      </c>
      <c r="B24" t="s">
        <v>2</v>
      </c>
      <c r="C24" t="s">
        <v>78</v>
      </c>
      <c r="D24" t="s">
        <v>69</v>
      </c>
      <c r="E24" s="19">
        <v>21488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0.03</v>
      </c>
      <c r="N24">
        <v>0</v>
      </c>
      <c r="O24">
        <v>0</v>
      </c>
      <c r="P24" s="66">
        <v>0.22</v>
      </c>
      <c r="Q24">
        <v>0</v>
      </c>
      <c r="R24" s="77">
        <v>0.03</v>
      </c>
      <c r="S24">
        <v>0.01</v>
      </c>
      <c r="T24">
        <v>0</v>
      </c>
      <c r="U24" s="77">
        <v>0.01</v>
      </c>
      <c r="V24">
        <v>0</v>
      </c>
      <c r="W24">
        <v>0</v>
      </c>
      <c r="X24">
        <v>0</v>
      </c>
      <c r="Y24">
        <v>0.01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0.01</v>
      </c>
      <c r="AI24">
        <v>0</v>
      </c>
      <c r="AJ24" s="66">
        <v>0.1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0.13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 s="77">
        <v>0.01</v>
      </c>
      <c r="BO24">
        <v>0</v>
      </c>
      <c r="BP24" s="77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 s="66">
        <v>0.02</v>
      </c>
      <c r="CE24" s="66">
        <v>0</v>
      </c>
      <c r="CF24">
        <v>0</v>
      </c>
      <c r="CG24">
        <v>0</v>
      </c>
      <c r="CH24">
        <v>0.01</v>
      </c>
      <c r="CI24">
        <v>0</v>
      </c>
      <c r="CJ24">
        <v>0</v>
      </c>
      <c r="CK24" s="66">
        <v>0.31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0.01</v>
      </c>
      <c r="CR24">
        <v>0</v>
      </c>
      <c r="CS24">
        <v>0.01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0.04</v>
      </c>
      <c r="CZ24">
        <v>0</v>
      </c>
      <c r="DA24">
        <v>0</v>
      </c>
      <c r="DB24">
        <v>0.01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0.01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f t="shared" si="0"/>
        <v>0</v>
      </c>
      <c r="DX24" s="2" t="s">
        <v>282</v>
      </c>
      <c r="DY24">
        <v>0.54119610014619701</v>
      </c>
      <c r="DZ24">
        <v>1.5992671117178101</v>
      </c>
      <c r="EA24">
        <v>2.3063738929043498</v>
      </c>
      <c r="EB24">
        <v>2.30637389290436</v>
      </c>
      <c r="EC24">
        <v>2.30637389290436</v>
      </c>
      <c r="ED24">
        <v>2.30637389290436</v>
      </c>
      <c r="EE24">
        <v>2.30637389290436</v>
      </c>
      <c r="EF24">
        <v>1.76517779275816</v>
      </c>
      <c r="EG24">
        <v>1.76517779275816</v>
      </c>
      <c r="EH24">
        <v>6.0638766087398297</v>
      </c>
      <c r="EI24">
        <v>21.057810510783899</v>
      </c>
      <c r="EJ24">
        <v>21.2237211918243</v>
      </c>
      <c r="EK24">
        <v>3.6234031016306898</v>
      </c>
      <c r="EL24">
        <v>3.7893137826710399</v>
      </c>
      <c r="EM24">
        <v>0</v>
      </c>
      <c r="EN24">
        <v>0</v>
      </c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G24" s="2" t="s">
        <v>265</v>
      </c>
      <c r="FH24">
        <v>5</v>
      </c>
      <c r="FI24" s="19">
        <v>21488</v>
      </c>
      <c r="FJ24" s="26">
        <v>18.204810789425899</v>
      </c>
      <c r="FK24" s="26">
        <v>18.911917570612399</v>
      </c>
      <c r="FL24" s="26">
        <v>18.204810789425899</v>
      </c>
      <c r="FM24" s="26">
        <v>9.0582144145263701</v>
      </c>
      <c r="FN24" s="26">
        <v>23.0576253119761</v>
      </c>
      <c r="FO24" s="26">
        <v>13.241696757826</v>
      </c>
      <c r="FP24" s="26">
        <v>20.7435480508693</v>
      </c>
      <c r="FQ24" s="25"/>
      <c r="FR24" s="25"/>
      <c r="FS24" s="25"/>
      <c r="FT24" s="25"/>
      <c r="FU24" s="25"/>
      <c r="FV24" s="25"/>
      <c r="FW24" s="25"/>
      <c r="FZ24" s="7">
        <v>15</v>
      </c>
      <c r="GA24" s="41">
        <v>690.59725940227395</v>
      </c>
      <c r="GB24" s="7">
        <v>6.8927386601765903</v>
      </c>
      <c r="GC24" s="7">
        <v>22.591426849365202</v>
      </c>
    </row>
    <row r="25" spans="1:185" x14ac:dyDescent="0.2">
      <c r="A25">
        <v>1</v>
      </c>
      <c r="B25" t="s">
        <v>2</v>
      </c>
      <c r="C25" t="s">
        <v>78</v>
      </c>
      <c r="D25" t="s">
        <v>69</v>
      </c>
      <c r="E25" s="19">
        <v>22356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0.02</v>
      </c>
      <c r="N25">
        <v>0</v>
      </c>
      <c r="O25">
        <v>0</v>
      </c>
      <c r="P25" s="66">
        <v>0.17</v>
      </c>
      <c r="Q25">
        <v>0</v>
      </c>
      <c r="R25" s="77">
        <v>0.02</v>
      </c>
      <c r="S25">
        <v>0.01</v>
      </c>
      <c r="T25">
        <v>0</v>
      </c>
      <c r="U25" s="77">
        <v>0.01</v>
      </c>
      <c r="V25">
        <v>0</v>
      </c>
      <c r="W25">
        <v>0</v>
      </c>
      <c r="X25">
        <v>0</v>
      </c>
      <c r="Y25">
        <v>0.02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0.01</v>
      </c>
      <c r="AI25">
        <v>0</v>
      </c>
      <c r="AJ25" s="66">
        <v>0.09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0.19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 s="77">
        <v>0</v>
      </c>
      <c r="BO25">
        <v>0</v>
      </c>
      <c r="BP25" s="77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 s="66">
        <v>0.03</v>
      </c>
      <c r="CE25" s="66">
        <v>0</v>
      </c>
      <c r="CF25">
        <v>0</v>
      </c>
      <c r="CG25">
        <v>0</v>
      </c>
      <c r="CH25">
        <v>0.02</v>
      </c>
      <c r="CI25">
        <v>0</v>
      </c>
      <c r="CJ25">
        <v>0</v>
      </c>
      <c r="CK25" s="66">
        <v>0.33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0.01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0.02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0.01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f t="shared" si="0"/>
        <v>0</v>
      </c>
      <c r="DX25" s="2" t="s">
        <v>282</v>
      </c>
      <c r="DY25">
        <v>0.54119610014619701</v>
      </c>
      <c r="DZ25">
        <v>1.8861274774112899</v>
      </c>
      <c r="EA25">
        <v>1.8861274774112899</v>
      </c>
      <c r="EB25">
        <v>1.8861274774112899</v>
      </c>
      <c r="EC25">
        <v>1.8861274774112899</v>
      </c>
      <c r="ED25">
        <v>1.8861274774112899</v>
      </c>
      <c r="EE25">
        <v>1.8861274774112899</v>
      </c>
      <c r="EF25">
        <v>1.3449313772650899</v>
      </c>
      <c r="EG25">
        <v>1.3449313772650899</v>
      </c>
      <c r="EH25">
        <v>6.2420732256418896</v>
      </c>
      <c r="EI25">
        <v>19.693703238029101</v>
      </c>
      <c r="EJ25">
        <v>20.3772520092744</v>
      </c>
      <c r="EK25">
        <v>3.4566720475688499</v>
      </c>
      <c r="EL25">
        <v>4.1402208188142398</v>
      </c>
      <c r="EM25">
        <v>0</v>
      </c>
      <c r="EN25">
        <v>0</v>
      </c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G25" s="2" t="s">
        <v>265</v>
      </c>
      <c r="FH25">
        <v>5</v>
      </c>
      <c r="FI25" s="19">
        <v>22356</v>
      </c>
      <c r="FJ25" s="26">
        <v>17.5770494439973</v>
      </c>
      <c r="FK25" s="26">
        <v>18.284156225183899</v>
      </c>
      <c r="FL25" s="26">
        <v>17.5770494439973</v>
      </c>
      <c r="FM25" s="26">
        <v>10.002039759017</v>
      </c>
      <c r="FN25" s="26">
        <v>21.3608763041189</v>
      </c>
      <c r="FO25" s="26">
        <v>12.678372275236301</v>
      </c>
      <c r="FP25" s="26">
        <v>19.5089010965754</v>
      </c>
      <c r="FQ25" s="25"/>
      <c r="FR25" s="25"/>
      <c r="FS25" s="25"/>
      <c r="FT25" s="25"/>
      <c r="FU25" s="25"/>
      <c r="FV25" s="25"/>
      <c r="FW25" s="25"/>
      <c r="FZ25" s="7">
        <v>15</v>
      </c>
      <c r="GA25" s="41">
        <v>690.59725940227395</v>
      </c>
      <c r="GB25" s="7">
        <v>6.8927386601765903</v>
      </c>
      <c r="GC25" s="7">
        <v>22.591426849365202</v>
      </c>
    </row>
    <row r="26" spans="1:185" x14ac:dyDescent="0.2">
      <c r="A26">
        <v>1</v>
      </c>
      <c r="B26" t="s">
        <v>2</v>
      </c>
      <c r="C26" t="s">
        <v>78</v>
      </c>
      <c r="D26" t="s">
        <v>69</v>
      </c>
      <c r="E26" s="19">
        <v>23281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0.01</v>
      </c>
      <c r="N26">
        <v>0</v>
      </c>
      <c r="O26">
        <v>0</v>
      </c>
      <c r="P26" s="66">
        <v>0.11</v>
      </c>
      <c r="Q26">
        <v>0</v>
      </c>
      <c r="R26" s="77">
        <v>0.02</v>
      </c>
      <c r="S26">
        <v>0.01</v>
      </c>
      <c r="T26">
        <v>0</v>
      </c>
      <c r="U26" s="77">
        <v>0.01</v>
      </c>
      <c r="V26">
        <v>0</v>
      </c>
      <c r="W26">
        <v>0</v>
      </c>
      <c r="X26">
        <v>0</v>
      </c>
      <c r="Y26">
        <v>0.01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0.01</v>
      </c>
      <c r="AF26">
        <v>0</v>
      </c>
      <c r="AG26">
        <v>0</v>
      </c>
      <c r="AH26">
        <v>0.01</v>
      </c>
      <c r="AI26">
        <v>0</v>
      </c>
      <c r="AJ26" s="66">
        <v>7.0000000000000007E-2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0.16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0.01</v>
      </c>
      <c r="BK26">
        <v>0</v>
      </c>
      <c r="BL26">
        <v>0</v>
      </c>
      <c r="BM26">
        <v>0</v>
      </c>
      <c r="BN26" s="77">
        <v>0.01</v>
      </c>
      <c r="BO26">
        <v>0</v>
      </c>
      <c r="BP26" s="77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 s="66">
        <v>0.04</v>
      </c>
      <c r="CE26" s="66">
        <v>0</v>
      </c>
      <c r="CF26">
        <v>0</v>
      </c>
      <c r="CG26">
        <v>0</v>
      </c>
      <c r="CH26">
        <v>0.02</v>
      </c>
      <c r="CI26">
        <v>0</v>
      </c>
      <c r="CJ26">
        <v>0</v>
      </c>
      <c r="CK26" s="66">
        <v>0.43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0.03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0.01</v>
      </c>
      <c r="CZ26">
        <v>0</v>
      </c>
      <c r="DA26">
        <v>0</v>
      </c>
      <c r="DB26">
        <v>0.01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0.01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f t="shared" si="0"/>
        <v>0</v>
      </c>
      <c r="DX26" s="2" t="s">
        <v>282</v>
      </c>
      <c r="DY26">
        <v>0.54119610014619701</v>
      </c>
      <c r="DZ26">
        <v>2.1351948395945701</v>
      </c>
      <c r="EA26">
        <v>2.84230162078111</v>
      </c>
      <c r="EB26">
        <v>2.8423016207811198</v>
      </c>
      <c r="EC26">
        <v>2.8423016207811198</v>
      </c>
      <c r="ED26">
        <v>2.8423016207811198</v>
      </c>
      <c r="EE26">
        <v>2.8423016207811198</v>
      </c>
      <c r="EF26">
        <v>2.3011055206349198</v>
      </c>
      <c r="EG26">
        <v>2.3011055206349198</v>
      </c>
      <c r="EH26">
        <v>7.0603985053488501</v>
      </c>
      <c r="EI26">
        <v>19.7051583500695</v>
      </c>
      <c r="EJ26">
        <v>19.87106903111</v>
      </c>
      <c r="EK26">
        <v>3.09070585694259</v>
      </c>
      <c r="EL26">
        <v>3.2566165379829402</v>
      </c>
      <c r="EM26">
        <v>0</v>
      </c>
      <c r="EN26">
        <v>0</v>
      </c>
      <c r="EO26" s="24">
        <f>AVERAGE(DY2:DY17,DY19,DY22,DY24,DY25)</f>
        <v>0.85091574999895969</v>
      </c>
      <c r="EP26" s="24">
        <f t="shared" ref="EP26:FD26" si="1">AVERAGE(DZ2:DZ17,DZ19,DZ22,DZ24,DZ25)</f>
        <v>3.8807722371798796</v>
      </c>
      <c r="EQ26" s="24">
        <f t="shared" si="1"/>
        <v>3.9618975620409929</v>
      </c>
      <c r="ER26" s="24">
        <f t="shared" si="1"/>
        <v>4.2343256277731554</v>
      </c>
      <c r="ES26" s="24">
        <f t="shared" si="1"/>
        <v>4.2343256277731554</v>
      </c>
      <c r="ET26" s="24">
        <f t="shared" si="1"/>
        <v>4.2696809668324835</v>
      </c>
      <c r="EU26" s="24">
        <f t="shared" si="1"/>
        <v>4.2696809668324835</v>
      </c>
      <c r="EV26" s="24">
        <f t="shared" si="1"/>
        <v>3.2669292138537513</v>
      </c>
      <c r="EW26" s="24">
        <f t="shared" si="1"/>
        <v>2.9945011481215924</v>
      </c>
      <c r="EX26" s="24">
        <f t="shared" si="1"/>
        <v>4.9204917324253108</v>
      </c>
      <c r="EY26" s="24">
        <f t="shared" si="1"/>
        <v>15.161520776614626</v>
      </c>
      <c r="EZ26" s="24">
        <f t="shared" si="1"/>
        <v>15.118912544676238</v>
      </c>
      <c r="FA26" s="24">
        <f t="shared" si="1"/>
        <v>5.3348671620335191</v>
      </c>
      <c r="FB26" s="24">
        <f t="shared" si="1"/>
        <v>5.6811676597477438</v>
      </c>
      <c r="FC26" s="24">
        <f t="shared" si="1"/>
        <v>0</v>
      </c>
      <c r="FD26" s="24">
        <f t="shared" si="1"/>
        <v>0</v>
      </c>
      <c r="FG26" s="2" t="s">
        <v>265</v>
      </c>
      <c r="FH26">
        <v>5</v>
      </c>
      <c r="FI26" s="19">
        <v>23281</v>
      </c>
      <c r="FJ26" s="26">
        <v>19.269864558443299</v>
      </c>
      <c r="FK26" s="26">
        <v>19.976971339629799</v>
      </c>
      <c r="FL26" s="26">
        <v>17.688725728359099</v>
      </c>
      <c r="FM26" s="26">
        <v>10.456206342208599</v>
      </c>
      <c r="FN26" s="26">
        <v>21.195833916514701</v>
      </c>
      <c r="FO26" s="26">
        <v>13.0161892923895</v>
      </c>
      <c r="FP26" s="26">
        <v>20.517152853105301</v>
      </c>
      <c r="FQ26" s="24">
        <f>AVERAGE(FJ2:FJ17,FJ19,FJ22,FJ24,FJ25)</f>
        <v>16.046363887766439</v>
      </c>
      <c r="FR26" s="24">
        <f t="shared" ref="FR26:FW26" si="2">AVERAGE(FK2:FK17,FK19,FK22,FK24,FK25)</f>
        <v>17.139501436025956</v>
      </c>
      <c r="FS26" s="24">
        <f t="shared" si="2"/>
        <v>15.935836671604401</v>
      </c>
      <c r="FT26" s="24">
        <f t="shared" si="2"/>
        <v>6.3175320684025449</v>
      </c>
      <c r="FU26" s="24">
        <f t="shared" si="2"/>
        <v>18.30105561058976</v>
      </c>
      <c r="FV26" s="24">
        <f t="shared" si="2"/>
        <v>13.177457456158972</v>
      </c>
      <c r="FW26" s="24">
        <f t="shared" si="2"/>
        <v>17.797353001531572</v>
      </c>
      <c r="FZ26" s="7">
        <v>15</v>
      </c>
      <c r="GA26" s="41">
        <v>690.59725940227395</v>
      </c>
      <c r="GB26" s="7">
        <v>6.8927386601765903</v>
      </c>
      <c r="GC26" s="7">
        <v>22.591426849365202</v>
      </c>
    </row>
    <row r="27" spans="1:185" x14ac:dyDescent="0.2">
      <c r="A27">
        <v>1</v>
      </c>
      <c r="B27" t="s">
        <v>2</v>
      </c>
      <c r="C27" t="s">
        <v>78</v>
      </c>
      <c r="D27" t="s">
        <v>69</v>
      </c>
      <c r="E27" s="19">
        <v>23993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0.03</v>
      </c>
      <c r="N27">
        <v>0</v>
      </c>
      <c r="O27">
        <v>0</v>
      </c>
      <c r="P27" s="66">
        <v>0.14000000000000001</v>
      </c>
      <c r="Q27">
        <v>0</v>
      </c>
      <c r="R27" s="77">
        <v>0.03</v>
      </c>
      <c r="S27">
        <v>0.01</v>
      </c>
      <c r="T27">
        <v>0</v>
      </c>
      <c r="U27" s="77">
        <v>0.01</v>
      </c>
      <c r="V27">
        <v>0</v>
      </c>
      <c r="W27">
        <v>0</v>
      </c>
      <c r="X27">
        <v>0</v>
      </c>
      <c r="Y27">
        <v>0.01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0.01</v>
      </c>
      <c r="AI27">
        <v>0</v>
      </c>
      <c r="AJ27" s="66">
        <v>7.0000000000000007E-2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0.11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 s="77">
        <v>0.02</v>
      </c>
      <c r="BO27">
        <v>0</v>
      </c>
      <c r="BP27" s="7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 s="66">
        <v>0.04</v>
      </c>
      <c r="CE27" s="66">
        <v>0</v>
      </c>
      <c r="CF27">
        <v>0</v>
      </c>
      <c r="CG27">
        <v>0</v>
      </c>
      <c r="CH27">
        <v>0.01</v>
      </c>
      <c r="CI27">
        <v>0</v>
      </c>
      <c r="CJ27">
        <v>0</v>
      </c>
      <c r="CK27" s="66">
        <v>0.41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0.02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0.01</v>
      </c>
      <c r="CY27">
        <v>0.03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0.01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f t="shared" si="0"/>
        <v>0</v>
      </c>
      <c r="DV27">
        <v>46</v>
      </c>
      <c r="DW27">
        <f>MAX(DU2:DU27)</f>
        <v>0</v>
      </c>
      <c r="DX27" s="2" t="s">
        <v>282</v>
      </c>
      <c r="DY27">
        <v>0.54119610014619701</v>
      </c>
      <c r="DZ27">
        <v>2.1351948395945701</v>
      </c>
      <c r="EA27">
        <v>3.35993971098616</v>
      </c>
      <c r="EB27">
        <v>3.35993971098616</v>
      </c>
      <c r="EC27">
        <v>3.35993971098616</v>
      </c>
      <c r="ED27">
        <v>3.35993971098616</v>
      </c>
      <c r="EE27">
        <v>3.35993971098616</v>
      </c>
      <c r="EF27">
        <v>2.8187436108399599</v>
      </c>
      <c r="EG27">
        <v>2.8187436108399599</v>
      </c>
      <c r="EH27">
        <v>6.9051571308251196</v>
      </c>
      <c r="EI27">
        <v>19.103360097931802</v>
      </c>
      <c r="EJ27">
        <v>19.269270778972199</v>
      </c>
      <c r="EK27">
        <v>3.09070585694259</v>
      </c>
      <c r="EL27">
        <v>3.2566165379829402</v>
      </c>
      <c r="EM27">
        <v>0</v>
      </c>
      <c r="EN27">
        <v>0</v>
      </c>
      <c r="EO27" s="24">
        <f>AVERAGE(DY2:DY27)</f>
        <v>0.84354212973539633</v>
      </c>
      <c r="EP27" s="24">
        <f t="shared" ref="EP27:FD27" si="3">AVERAGE(DZ2:DZ27)</f>
        <v>3.5397098357387753</v>
      </c>
      <c r="EQ27" s="24">
        <f t="shared" si="3"/>
        <v>3.7319532144204426</v>
      </c>
      <c r="ER27" s="24">
        <f t="shared" si="3"/>
        <v>3.9675652129696699</v>
      </c>
      <c r="ES27" s="24">
        <f t="shared" si="3"/>
        <v>3.9675652129696699</v>
      </c>
      <c r="ET27" s="24">
        <f t="shared" si="3"/>
        <v>4.0219580422917129</v>
      </c>
      <c r="EU27" s="24">
        <f t="shared" si="3"/>
        <v>4.0219580422917129</v>
      </c>
      <c r="EV27" s="24">
        <f t="shared" si="3"/>
        <v>3.0876709351732861</v>
      </c>
      <c r="EW27" s="24">
        <f t="shared" si="3"/>
        <v>2.8248625219630403</v>
      </c>
      <c r="EX27" s="24">
        <f t="shared" si="3"/>
        <v>5.2518655538413288</v>
      </c>
      <c r="EY27" s="24">
        <f t="shared" si="3"/>
        <v>16.174696656559043</v>
      </c>
      <c r="EZ27" s="24">
        <f t="shared" si="3"/>
        <v>16.174691033954268</v>
      </c>
      <c r="FA27" s="24">
        <f t="shared" si="3"/>
        <v>4.8763807972426489</v>
      </c>
      <c r="FB27" s="24">
        <f t="shared" si="3"/>
        <v>5.2027321505701281</v>
      </c>
      <c r="FC27" s="24">
        <f t="shared" si="3"/>
        <v>0</v>
      </c>
      <c r="FD27" s="24">
        <f t="shared" si="3"/>
        <v>0</v>
      </c>
      <c r="FE27" s="56" t="s">
        <v>280</v>
      </c>
      <c r="FF27" s="56" t="s">
        <v>280</v>
      </c>
      <c r="FG27" s="2" t="s">
        <v>265</v>
      </c>
      <c r="FH27">
        <v>5</v>
      </c>
      <c r="FI27" s="19">
        <v>23993</v>
      </c>
      <c r="FJ27" s="26">
        <v>19.180023260312002</v>
      </c>
      <c r="FK27" s="26">
        <v>19.887130041498501</v>
      </c>
      <c r="FL27" s="26">
        <v>18.662385170106901</v>
      </c>
      <c r="FM27" s="26">
        <v>9.6043313798828596</v>
      </c>
      <c r="FN27" s="26">
        <v>20.4045669733955</v>
      </c>
      <c r="FO27" s="26">
        <v>12.5877054016501</v>
      </c>
      <c r="FP27" s="26">
        <v>20.076598732480001</v>
      </c>
      <c r="FQ27" s="24">
        <f>AVERAGE(FJ2:FJ27)</f>
        <v>16.783308795518732</v>
      </c>
      <c r="FR27" s="24">
        <f t="shared" ref="FR27:FW27" si="4">AVERAGE(FK2:FK27)</f>
        <v>17.840888095188429</v>
      </c>
      <c r="FS27" s="24">
        <f t="shared" si="4"/>
        <v>16.543263684129947</v>
      </c>
      <c r="FT27" s="24">
        <f t="shared" si="4"/>
        <v>7.1312520947735729</v>
      </c>
      <c r="FU27" s="24">
        <f t="shared" si="4"/>
        <v>18.974800982050496</v>
      </c>
      <c r="FV27" s="24">
        <f t="shared" si="4"/>
        <v>13.005595330233934</v>
      </c>
      <c r="FW27" s="24">
        <f t="shared" si="4"/>
        <v>18.429165554447806</v>
      </c>
      <c r="FX27" s="56" t="s">
        <v>265</v>
      </c>
      <c r="FY27" s="56" t="s">
        <v>265</v>
      </c>
      <c r="FZ27" s="7">
        <v>15</v>
      </c>
      <c r="GA27" s="41">
        <v>690.59725940227395</v>
      </c>
      <c r="GB27" s="7">
        <v>6.8927386601765903</v>
      </c>
      <c r="GC27" s="7">
        <v>22.591426849365202</v>
      </c>
    </row>
    <row r="28" spans="1:185" x14ac:dyDescent="0.2">
      <c r="A28">
        <v>2</v>
      </c>
      <c r="B28" t="s">
        <v>3</v>
      </c>
      <c r="C28" t="s">
        <v>79</v>
      </c>
      <c r="D28" t="s">
        <v>70</v>
      </c>
      <c r="E28" s="19">
        <v>19686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66">
        <v>0</v>
      </c>
      <c r="Q28">
        <v>0</v>
      </c>
      <c r="R28" s="77">
        <v>0.03</v>
      </c>
      <c r="S28">
        <v>0.04</v>
      </c>
      <c r="T28">
        <v>0</v>
      </c>
      <c r="U28" s="77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 s="66">
        <v>0.08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 s="77">
        <v>0</v>
      </c>
      <c r="BO28">
        <v>0</v>
      </c>
      <c r="BP28" s="77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 s="66">
        <v>0</v>
      </c>
      <c r="CE28" s="66">
        <v>0.22</v>
      </c>
      <c r="CF28">
        <v>0</v>
      </c>
      <c r="CG28">
        <v>0</v>
      </c>
      <c r="CH28">
        <v>0</v>
      </c>
      <c r="CI28">
        <v>0</v>
      </c>
      <c r="CJ28">
        <v>0</v>
      </c>
      <c r="CK28" s="66">
        <v>0.59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0.04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f t="shared" si="0"/>
        <v>1</v>
      </c>
      <c r="DV28">
        <v>11</v>
      </c>
      <c r="DW28">
        <f>DU28</f>
        <v>1</v>
      </c>
      <c r="DX28" s="2" t="s">
        <v>267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7.6485292703891803</v>
      </c>
      <c r="EI28">
        <v>7.6485292703891803</v>
      </c>
      <c r="EJ28">
        <v>7.6485292703891803</v>
      </c>
      <c r="EK28">
        <v>2.7386127875258302</v>
      </c>
      <c r="EL28">
        <v>2.7386127875258302</v>
      </c>
      <c r="EM28">
        <v>0</v>
      </c>
      <c r="EN28">
        <v>0</v>
      </c>
      <c r="EO28" s="24">
        <f>DY28</f>
        <v>0</v>
      </c>
      <c r="EP28" s="24">
        <f t="shared" ref="EP28:FD28" si="5">DZ28</f>
        <v>0</v>
      </c>
      <c r="EQ28" s="24">
        <f t="shared" si="5"/>
        <v>0</v>
      </c>
      <c r="ER28" s="24">
        <f t="shared" si="5"/>
        <v>0</v>
      </c>
      <c r="ES28" s="24">
        <f t="shared" si="5"/>
        <v>0</v>
      </c>
      <c r="ET28" s="24">
        <f t="shared" si="5"/>
        <v>0</v>
      </c>
      <c r="EU28" s="24">
        <f t="shared" si="5"/>
        <v>0</v>
      </c>
      <c r="EV28" s="24">
        <f t="shared" si="5"/>
        <v>0</v>
      </c>
      <c r="EW28" s="24">
        <f t="shared" si="5"/>
        <v>0</v>
      </c>
      <c r="EX28" s="24">
        <f t="shared" si="5"/>
        <v>7.6485292703891803</v>
      </c>
      <c r="EY28" s="24">
        <f t="shared" si="5"/>
        <v>7.6485292703891803</v>
      </c>
      <c r="EZ28" s="24">
        <f t="shared" si="5"/>
        <v>7.6485292703891803</v>
      </c>
      <c r="FA28" s="24">
        <f t="shared" si="5"/>
        <v>2.7386127875258302</v>
      </c>
      <c r="FB28" s="24">
        <f t="shared" si="5"/>
        <v>2.7386127875258302</v>
      </c>
      <c r="FC28" s="24">
        <f t="shared" si="5"/>
        <v>0</v>
      </c>
      <c r="FD28" s="24">
        <f t="shared" si="5"/>
        <v>0</v>
      </c>
      <c r="FE28" s="56" t="s">
        <v>267</v>
      </c>
      <c r="FF28" s="56" t="s">
        <v>267</v>
      </c>
      <c r="FG28" s="2" t="s">
        <v>265</v>
      </c>
      <c r="FH28">
        <v>5</v>
      </c>
      <c r="FI28" s="19">
        <v>19686</v>
      </c>
      <c r="FJ28" s="26">
        <v>7.6485292703891803</v>
      </c>
      <c r="FK28" s="26">
        <v>7.6485292703891803</v>
      </c>
      <c r="FL28" s="26">
        <v>7.6485292703891803</v>
      </c>
      <c r="FM28" s="26">
        <v>7.6485292703891803</v>
      </c>
      <c r="FN28" s="26">
        <v>10.387142057915</v>
      </c>
      <c r="FO28" s="26">
        <v>10.387142057915</v>
      </c>
      <c r="FP28" s="26">
        <v>7.6485292703891803</v>
      </c>
      <c r="FQ28" s="24">
        <f>FJ28</f>
        <v>7.6485292703891803</v>
      </c>
      <c r="FR28" s="24">
        <f t="shared" ref="FR28:FW28" si="6">FK28</f>
        <v>7.6485292703891803</v>
      </c>
      <c r="FS28" s="24">
        <f t="shared" si="6"/>
        <v>7.6485292703891803</v>
      </c>
      <c r="FT28" s="24">
        <f t="shared" si="6"/>
        <v>7.6485292703891803</v>
      </c>
      <c r="FU28" s="24">
        <f t="shared" si="6"/>
        <v>10.387142057915</v>
      </c>
      <c r="FV28" s="24">
        <f t="shared" si="6"/>
        <v>10.387142057915</v>
      </c>
      <c r="FW28" s="24">
        <f t="shared" si="6"/>
        <v>7.6485292703891803</v>
      </c>
      <c r="FX28" s="56" t="s">
        <v>265</v>
      </c>
      <c r="FY28" s="56" t="s">
        <v>265</v>
      </c>
      <c r="FZ28" s="7">
        <v>17.399999999999999</v>
      </c>
      <c r="GA28" s="7">
        <v>542.21233069896584</v>
      </c>
      <c r="GB28" s="7">
        <v>10.7709445953368</v>
      </c>
      <c r="GC28" s="62">
        <v>24.08127784729</v>
      </c>
    </row>
    <row r="29" spans="1:185" s="16" customFormat="1" x14ac:dyDescent="0.2">
      <c r="A29">
        <v>3</v>
      </c>
      <c r="B29" t="s">
        <v>203</v>
      </c>
      <c r="C29" t="s">
        <v>78</v>
      </c>
      <c r="D29" t="s">
        <v>71</v>
      </c>
      <c r="E29" s="19">
        <v>19104.03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0.05</v>
      </c>
      <c r="N29">
        <v>0</v>
      </c>
      <c r="O29">
        <v>0</v>
      </c>
      <c r="P29" s="66">
        <v>0.13</v>
      </c>
      <c r="Q29">
        <v>0</v>
      </c>
      <c r="R29" s="77">
        <v>0</v>
      </c>
      <c r="S29">
        <v>0</v>
      </c>
      <c r="T29">
        <v>0</v>
      </c>
      <c r="U29" s="77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 s="66">
        <v>0.02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0.04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 s="77">
        <v>0.01</v>
      </c>
      <c r="BO29">
        <v>0</v>
      </c>
      <c r="BP29" s="77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 s="66">
        <v>0.65</v>
      </c>
      <c r="CE29" s="66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 s="66">
        <v>0.08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0.01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f t="shared" si="0"/>
        <v>0</v>
      </c>
      <c r="DV29"/>
      <c r="DW29"/>
      <c r="DX29" s="2" t="s">
        <v>280</v>
      </c>
      <c r="DY29">
        <v>0</v>
      </c>
      <c r="DZ29">
        <v>7.5797250215777998</v>
      </c>
      <c r="EA29">
        <v>8.2868318027643504</v>
      </c>
      <c r="EB29">
        <v>8.2868318027643504</v>
      </c>
      <c r="EC29">
        <v>8.2868318027643504</v>
      </c>
      <c r="ED29">
        <v>8.2868318027643504</v>
      </c>
      <c r="EE29">
        <v>8.2868318027643504</v>
      </c>
      <c r="EF29">
        <v>8.2868318027643504</v>
      </c>
      <c r="EG29">
        <v>8.2868318027643504</v>
      </c>
      <c r="EH29">
        <v>2.7386127875258302</v>
      </c>
      <c r="EI29">
        <v>10.266295730405201</v>
      </c>
      <c r="EJ29">
        <v>10.266295730405201</v>
      </c>
      <c r="EK29">
        <v>1.2247448713915901</v>
      </c>
      <c r="EL29">
        <v>1.2247448713915901</v>
      </c>
      <c r="EM29">
        <v>0</v>
      </c>
      <c r="EN29">
        <v>0</v>
      </c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56"/>
      <c r="FF29" s="56"/>
      <c r="FG29" s="2" t="s">
        <v>267</v>
      </c>
      <c r="FH29">
        <v>7</v>
      </c>
      <c r="FI29" s="19">
        <v>19104.03</v>
      </c>
      <c r="FJ29" s="26">
        <v>16.883271370136601</v>
      </c>
      <c r="FK29" s="26">
        <v>16.883271370136601</v>
      </c>
      <c r="FL29" s="26">
        <v>16.883271370136601</v>
      </c>
      <c r="FM29" s="26">
        <v>4.6094414809127997</v>
      </c>
      <c r="FN29" s="26">
        <v>11.491040601796801</v>
      </c>
      <c r="FO29" s="26">
        <v>7.49889156485016</v>
      </c>
      <c r="FP29" s="26">
        <v>19.0045917136962</v>
      </c>
      <c r="FQ29" s="24"/>
      <c r="FR29" s="24"/>
      <c r="FS29" s="24"/>
      <c r="FT29" s="24"/>
      <c r="FU29" s="24"/>
      <c r="FV29" s="24"/>
      <c r="FW29" s="24"/>
      <c r="FX29" s="56"/>
      <c r="FY29" s="56"/>
      <c r="FZ29" s="7">
        <v>16.7</v>
      </c>
      <c r="GA29" s="7">
        <v>546.8834021687494</v>
      </c>
      <c r="GB29" s="7">
        <v>7.9669529596964468</v>
      </c>
      <c r="GC29" s="7">
        <v>23.576943715413364</v>
      </c>
    </row>
    <row r="30" spans="1:185" s="16" customFormat="1" x14ac:dyDescent="0.2">
      <c r="A30">
        <v>3</v>
      </c>
      <c r="B30" t="s">
        <v>203</v>
      </c>
      <c r="C30" t="s">
        <v>78</v>
      </c>
      <c r="D30" t="s">
        <v>71</v>
      </c>
      <c r="E30" s="19">
        <v>20339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0.03</v>
      </c>
      <c r="N30">
        <v>0</v>
      </c>
      <c r="O30">
        <v>0</v>
      </c>
      <c r="P30" s="66">
        <v>0.12</v>
      </c>
      <c r="Q30">
        <v>0</v>
      </c>
      <c r="R30" s="77">
        <v>0.01</v>
      </c>
      <c r="S30">
        <v>0</v>
      </c>
      <c r="T30">
        <v>0</v>
      </c>
      <c r="U30" s="77">
        <v>0.01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 s="66">
        <v>0.02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0.04</v>
      </c>
      <c r="AS30">
        <v>0</v>
      </c>
      <c r="AT30">
        <v>0</v>
      </c>
      <c r="AU30">
        <v>0</v>
      </c>
      <c r="AV30">
        <v>0.01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0.01</v>
      </c>
      <c r="BJ30">
        <v>0</v>
      </c>
      <c r="BK30">
        <v>0</v>
      </c>
      <c r="BL30">
        <v>0</v>
      </c>
      <c r="BM30">
        <v>0</v>
      </c>
      <c r="BN30" s="77">
        <v>0.02</v>
      </c>
      <c r="BO30">
        <v>0</v>
      </c>
      <c r="BP30" s="77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 s="66">
        <v>0.56999999999999995</v>
      </c>
      <c r="CE30" s="66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 s="66">
        <v>0.13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0.01</v>
      </c>
      <c r="CR30">
        <v>0.01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0.01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f t="shared" si="0"/>
        <v>0</v>
      </c>
      <c r="DV30"/>
      <c r="DW30"/>
      <c r="DX30" s="2" t="s">
        <v>280</v>
      </c>
      <c r="DY30">
        <v>0.54119610014619701</v>
      </c>
      <c r="DZ30">
        <v>7.6098281881140402</v>
      </c>
      <c r="EA30">
        <v>8.8345730595056295</v>
      </c>
      <c r="EB30">
        <v>8.8345730595056295</v>
      </c>
      <c r="EC30">
        <v>8.8345730595056295</v>
      </c>
      <c r="ED30">
        <v>8.8345730595056295</v>
      </c>
      <c r="EE30">
        <v>8.8345730595056295</v>
      </c>
      <c r="EF30">
        <v>8.2933769593594295</v>
      </c>
      <c r="EG30">
        <v>8.2933769593594295</v>
      </c>
      <c r="EH30">
        <v>4.0767300060789404</v>
      </c>
      <c r="EI30">
        <v>12.334076083485799</v>
      </c>
      <c r="EJ30">
        <v>11.792879983339599</v>
      </c>
      <c r="EK30">
        <v>2.47304775272434</v>
      </c>
      <c r="EL30">
        <v>1.93185165257814</v>
      </c>
      <c r="EM30">
        <v>0</v>
      </c>
      <c r="EN30">
        <v>0</v>
      </c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56"/>
      <c r="FF30" s="56"/>
      <c r="FG30" s="2" t="s">
        <v>267</v>
      </c>
      <c r="FH30">
        <v>7</v>
      </c>
      <c r="FI30" s="19">
        <v>20339</v>
      </c>
      <c r="FJ30" s="26">
        <v>18.953134213833501</v>
      </c>
      <c r="FK30" s="26">
        <v>19.660240995020001</v>
      </c>
      <c r="FL30" s="26">
        <v>18.953134213833501</v>
      </c>
      <c r="FM30" s="26">
        <v>5.40636259931971</v>
      </c>
      <c r="FN30" s="26">
        <v>12.310518073544699</v>
      </c>
      <c r="FO30" s="26">
        <v>8.8585505500735096</v>
      </c>
      <c r="FP30" s="26">
        <v>19.827166262731101</v>
      </c>
      <c r="FQ30" s="24"/>
      <c r="FR30" s="24"/>
      <c r="FS30" s="24"/>
      <c r="FT30" s="24"/>
      <c r="FU30" s="24"/>
      <c r="FV30" s="24"/>
      <c r="FW30" s="24"/>
      <c r="FX30" s="56"/>
      <c r="FY30" s="56"/>
      <c r="FZ30" s="7">
        <v>16.7</v>
      </c>
      <c r="GA30" s="7">
        <v>546.8834021687494</v>
      </c>
      <c r="GB30" s="7">
        <v>7.9669529596964468</v>
      </c>
      <c r="GC30" s="7">
        <v>23.576943715413364</v>
      </c>
    </row>
    <row r="31" spans="1:185" s="16" customFormat="1" x14ac:dyDescent="0.2">
      <c r="A31">
        <v>3</v>
      </c>
      <c r="B31" t="s">
        <v>203</v>
      </c>
      <c r="C31" t="s">
        <v>78</v>
      </c>
      <c r="D31" t="s">
        <v>71</v>
      </c>
      <c r="E31" s="19">
        <v>21044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0.04</v>
      </c>
      <c r="N31">
        <v>0</v>
      </c>
      <c r="O31">
        <v>0</v>
      </c>
      <c r="P31" s="66">
        <v>0.14000000000000001</v>
      </c>
      <c r="Q31">
        <v>0</v>
      </c>
      <c r="R31" s="77">
        <v>0.02</v>
      </c>
      <c r="S31">
        <v>0</v>
      </c>
      <c r="T31">
        <v>0</v>
      </c>
      <c r="U31" s="77">
        <v>0.02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 s="66">
        <v>0.03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0.03</v>
      </c>
      <c r="AS31">
        <v>0</v>
      </c>
      <c r="AT31">
        <v>0</v>
      </c>
      <c r="AU31">
        <v>0</v>
      </c>
      <c r="AV31">
        <v>0.01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0.01</v>
      </c>
      <c r="BJ31">
        <v>0</v>
      </c>
      <c r="BK31">
        <v>0</v>
      </c>
      <c r="BL31">
        <v>0</v>
      </c>
      <c r="BM31">
        <v>0</v>
      </c>
      <c r="BN31" s="77">
        <v>0.02</v>
      </c>
      <c r="BO31">
        <v>0</v>
      </c>
      <c r="BP31" s="77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 s="66">
        <v>0.54</v>
      </c>
      <c r="CE31" s="66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 s="66">
        <v>0.11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0.02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0.01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f t="shared" si="0"/>
        <v>0</v>
      </c>
      <c r="DV31"/>
      <c r="DW31"/>
      <c r="DX31" s="2" t="s">
        <v>280</v>
      </c>
      <c r="DY31">
        <v>0.88048573447183698</v>
      </c>
      <c r="DZ31">
        <v>7.7483319480931003</v>
      </c>
      <c r="EA31">
        <v>8.9730768194846906</v>
      </c>
      <c r="EB31">
        <v>8.9730768194846906</v>
      </c>
      <c r="EC31">
        <v>8.9730768194846906</v>
      </c>
      <c r="ED31">
        <v>8.9730768194846906</v>
      </c>
      <c r="EE31">
        <v>8.9730768194846906</v>
      </c>
      <c r="EF31">
        <v>8.0925910850128506</v>
      </c>
      <c r="EG31">
        <v>8.0925910850128506</v>
      </c>
      <c r="EH31">
        <v>4.1208560836757702</v>
      </c>
      <c r="EI31">
        <v>12.661271783694801</v>
      </c>
      <c r="EJ31">
        <v>11.780786049223</v>
      </c>
      <c r="EK31">
        <v>3.1687313457425801</v>
      </c>
      <c r="EL31">
        <v>2.2882456112707401</v>
      </c>
      <c r="EM31">
        <v>0</v>
      </c>
      <c r="EN31">
        <v>0</v>
      </c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56"/>
      <c r="FF31" s="56"/>
      <c r="FG31" s="2" t="s">
        <v>267</v>
      </c>
      <c r="FH31">
        <v>7</v>
      </c>
      <c r="FI31" s="19">
        <v>21044</v>
      </c>
      <c r="FJ31" s="26">
        <v>17.741964865204899</v>
      </c>
      <c r="FK31" s="26">
        <v>18.966709736596499</v>
      </c>
      <c r="FL31" s="26">
        <v>18.966709736596499</v>
      </c>
      <c r="FM31" s="26">
        <v>4.8215091792881202</v>
      </c>
      <c r="FN31" s="26">
        <v>12.6548180981206</v>
      </c>
      <c r="FO31" s="26">
        <v>9.2028505746494407</v>
      </c>
      <c r="FP31" s="26">
        <v>20.1304316487969</v>
      </c>
      <c r="FQ31" s="24"/>
      <c r="FR31" s="24"/>
      <c r="FS31" s="24"/>
      <c r="FT31" s="24"/>
      <c r="FU31" s="24"/>
      <c r="FV31" s="24"/>
      <c r="FW31" s="24"/>
      <c r="FX31" s="56"/>
      <c r="FY31" s="56"/>
      <c r="FZ31" s="7">
        <v>16.7</v>
      </c>
      <c r="GA31" s="7">
        <v>546.8834021687494</v>
      </c>
      <c r="GB31" s="7">
        <v>7.9669529596964468</v>
      </c>
      <c r="GC31" s="7">
        <v>23.576943715413364</v>
      </c>
    </row>
    <row r="32" spans="1:185" s="16" customFormat="1" x14ac:dyDescent="0.2">
      <c r="A32">
        <v>3</v>
      </c>
      <c r="B32" t="s">
        <v>203</v>
      </c>
      <c r="C32" t="s">
        <v>78</v>
      </c>
      <c r="D32" t="s">
        <v>71</v>
      </c>
      <c r="E32" s="19">
        <v>23595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0.02</v>
      </c>
      <c r="N32">
        <v>0</v>
      </c>
      <c r="O32">
        <v>0</v>
      </c>
      <c r="P32" s="66">
        <v>0.13</v>
      </c>
      <c r="Q32">
        <v>0</v>
      </c>
      <c r="R32" s="77">
        <v>0.03</v>
      </c>
      <c r="S32">
        <v>0</v>
      </c>
      <c r="T32">
        <v>0</v>
      </c>
      <c r="U32" s="77">
        <v>0.03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 s="66">
        <v>0.02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0.04</v>
      </c>
      <c r="AS32">
        <v>0</v>
      </c>
      <c r="AT32">
        <v>0</v>
      </c>
      <c r="AU32">
        <v>0</v>
      </c>
      <c r="AV32">
        <v>0.01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 s="77">
        <v>0.03</v>
      </c>
      <c r="BO32">
        <v>0</v>
      </c>
      <c r="BP32" s="77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 s="66">
        <v>0.52</v>
      </c>
      <c r="CE32" s="66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 s="66">
        <v>0.16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0.01</v>
      </c>
      <c r="CR32">
        <v>0.01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f t="shared" si="0"/>
        <v>0</v>
      </c>
      <c r="DV32"/>
      <c r="DW32"/>
      <c r="DX32" s="2" t="s">
        <v>280</v>
      </c>
      <c r="DY32">
        <v>1.19115959044782</v>
      </c>
      <c r="DZ32">
        <v>7.9220550232311604</v>
      </c>
      <c r="EA32">
        <v>9.5031938533153504</v>
      </c>
      <c r="EB32">
        <v>9.5031938533153504</v>
      </c>
      <c r="EC32">
        <v>9.5031938533153504</v>
      </c>
      <c r="ED32">
        <v>9.5031938533153504</v>
      </c>
      <c r="EE32">
        <v>9.5031938533153504</v>
      </c>
      <c r="EF32">
        <v>8.3120342628675292</v>
      </c>
      <c r="EG32">
        <v>8.3120342628675292</v>
      </c>
      <c r="EH32">
        <v>5.1281635274537303</v>
      </c>
      <c r="EI32">
        <v>11.759270998165</v>
      </c>
      <c r="EJ32">
        <v>10.5681114077172</v>
      </c>
      <c r="EK32">
        <v>3.1230112430259598</v>
      </c>
      <c r="EL32">
        <v>1.93185165257814</v>
      </c>
      <c r="EM32">
        <v>0</v>
      </c>
      <c r="EN32">
        <v>0</v>
      </c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56"/>
      <c r="FF32" s="56"/>
      <c r="FG32" s="2" t="s">
        <v>267</v>
      </c>
      <c r="FH32">
        <v>7</v>
      </c>
      <c r="FI32" s="19">
        <v>23595</v>
      </c>
      <c r="FJ32" s="26">
        <v>18.807962194800002</v>
      </c>
      <c r="FK32" s="26">
        <v>20.389101024884202</v>
      </c>
      <c r="FL32" s="26">
        <v>19.681994243697702</v>
      </c>
      <c r="FM32" s="26">
        <v>5.8078326303928796</v>
      </c>
      <c r="FN32" s="26">
        <v>11.792856279108801</v>
      </c>
      <c r="FO32" s="26">
        <v>9.4043894955167797</v>
      </c>
      <c r="FP32" s="26">
        <v>20.906739115089199</v>
      </c>
      <c r="FQ32" s="24"/>
      <c r="FR32" s="24"/>
      <c r="FS32" s="24"/>
      <c r="FT32" s="24"/>
      <c r="FU32" s="24"/>
      <c r="FV32" s="24"/>
      <c r="FW32" s="24"/>
      <c r="FX32" s="56"/>
      <c r="FY32" s="56"/>
      <c r="FZ32" s="7">
        <v>16.7</v>
      </c>
      <c r="GA32" s="7">
        <v>546.8834021687494</v>
      </c>
      <c r="GB32" s="7">
        <v>7.9669529596964468</v>
      </c>
      <c r="GC32" s="7">
        <v>23.576943715413364</v>
      </c>
    </row>
    <row r="33" spans="1:185" s="16" customFormat="1" x14ac:dyDescent="0.2">
      <c r="A33">
        <v>3</v>
      </c>
      <c r="B33" t="s">
        <v>203</v>
      </c>
      <c r="C33" t="s">
        <v>78</v>
      </c>
      <c r="D33" t="s">
        <v>71</v>
      </c>
      <c r="E33" s="19">
        <v>24850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0.03</v>
      </c>
      <c r="N33">
        <v>0</v>
      </c>
      <c r="O33">
        <v>0</v>
      </c>
      <c r="P33" s="66">
        <v>0.15</v>
      </c>
      <c r="Q33">
        <v>0</v>
      </c>
      <c r="R33" s="77">
        <v>0.05</v>
      </c>
      <c r="S33">
        <v>0</v>
      </c>
      <c r="T33">
        <v>0</v>
      </c>
      <c r="U33" s="77">
        <v>0.01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 s="66">
        <v>0.03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0.04</v>
      </c>
      <c r="AS33">
        <v>0</v>
      </c>
      <c r="AT33">
        <v>0</v>
      </c>
      <c r="AU33">
        <v>0</v>
      </c>
      <c r="AV33">
        <v>0.01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0.01</v>
      </c>
      <c r="BJ33">
        <v>0</v>
      </c>
      <c r="BK33">
        <v>0</v>
      </c>
      <c r="BL33">
        <v>0</v>
      </c>
      <c r="BM33">
        <v>0</v>
      </c>
      <c r="BN33" s="77">
        <v>0.02</v>
      </c>
      <c r="BO33">
        <v>0</v>
      </c>
      <c r="BP33" s="77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 s="66">
        <v>0.49</v>
      </c>
      <c r="CE33" s="66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 s="66">
        <v>0.13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0.02</v>
      </c>
      <c r="CR33">
        <v>0.02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0.01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f t="shared" si="0"/>
        <v>0</v>
      </c>
      <c r="DV33"/>
      <c r="DW33"/>
      <c r="DX33" s="2" t="s">
        <v>280</v>
      </c>
      <c r="DY33">
        <v>0.54119610014619701</v>
      </c>
      <c r="DZ33">
        <v>7.0616636760127998</v>
      </c>
      <c r="EA33">
        <v>8.28640854740439</v>
      </c>
      <c r="EB33">
        <v>8.28640854740439</v>
      </c>
      <c r="EC33">
        <v>8.28640854740439</v>
      </c>
      <c r="ED33">
        <v>8.28640854740439</v>
      </c>
      <c r="EE33">
        <v>8.28640854740439</v>
      </c>
      <c r="EF33">
        <v>7.74521244725819</v>
      </c>
      <c r="EG33">
        <v>7.74521244725819</v>
      </c>
      <c r="EH33">
        <v>4.0767300060789404</v>
      </c>
      <c r="EI33">
        <v>12.750797644855099</v>
      </c>
      <c r="EJ33">
        <v>12.209601544708899</v>
      </c>
      <c r="EK33">
        <v>2.8294417114169401</v>
      </c>
      <c r="EL33">
        <v>2.2882456112707401</v>
      </c>
      <c r="EM33">
        <v>0</v>
      </c>
      <c r="EN33">
        <v>0</v>
      </c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56"/>
      <c r="FF33" s="56"/>
      <c r="FG33" s="2" t="s">
        <v>262</v>
      </c>
      <c r="FH33">
        <v>2</v>
      </c>
      <c r="FI33" s="19">
        <v>24850</v>
      </c>
      <c r="FJ33" s="26">
        <v>19.335039814813399</v>
      </c>
      <c r="FK33" s="26">
        <v>20.042146595999998</v>
      </c>
      <c r="FL33" s="26">
        <v>18.817401724608398</v>
      </c>
      <c r="FM33" s="26">
        <v>5.40636259931971</v>
      </c>
      <c r="FN33" s="26">
        <v>13.083633593606599</v>
      </c>
      <c r="FO33" s="26">
        <v>9.6316660701354309</v>
      </c>
      <c r="FP33" s="26">
        <v>19.691433773505999</v>
      </c>
      <c r="FQ33" s="24"/>
      <c r="FR33" s="24"/>
      <c r="FS33" s="24"/>
      <c r="FT33" s="24"/>
      <c r="FU33" s="24"/>
      <c r="FV33" s="24"/>
      <c r="FW33" s="24"/>
      <c r="FX33" s="56"/>
      <c r="FY33" s="56"/>
      <c r="FZ33" s="7">
        <v>16.7</v>
      </c>
      <c r="GA33" s="7">
        <v>546.8834021687494</v>
      </c>
      <c r="GB33" s="7">
        <v>7.9669529596964468</v>
      </c>
      <c r="GC33" s="7">
        <v>23.576943715413364</v>
      </c>
    </row>
    <row r="34" spans="1:185" s="16" customFormat="1" x14ac:dyDescent="0.2">
      <c r="A34">
        <v>3</v>
      </c>
      <c r="B34" t="s">
        <v>204</v>
      </c>
      <c r="C34" t="s">
        <v>78</v>
      </c>
      <c r="D34" t="s">
        <v>72</v>
      </c>
      <c r="E34" s="19">
        <v>19142.29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0.01</v>
      </c>
      <c r="N34">
        <v>0</v>
      </c>
      <c r="O34">
        <v>0</v>
      </c>
      <c r="P34" s="66">
        <v>0.18</v>
      </c>
      <c r="Q34">
        <v>0</v>
      </c>
      <c r="R34" s="77">
        <v>0.01</v>
      </c>
      <c r="S34">
        <v>0</v>
      </c>
      <c r="T34">
        <v>0</v>
      </c>
      <c r="U34" s="77">
        <v>0.02</v>
      </c>
      <c r="V34">
        <v>0</v>
      </c>
      <c r="W34">
        <v>0</v>
      </c>
      <c r="X34">
        <v>0</v>
      </c>
      <c r="Y34">
        <v>0.01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 s="66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0.05</v>
      </c>
      <c r="AS34">
        <v>0</v>
      </c>
      <c r="AT34">
        <v>0</v>
      </c>
      <c r="AU34">
        <v>0</v>
      </c>
      <c r="AV34">
        <v>0.01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0.02</v>
      </c>
      <c r="BJ34">
        <v>0</v>
      </c>
      <c r="BK34">
        <v>0</v>
      </c>
      <c r="BL34">
        <v>0</v>
      </c>
      <c r="BM34">
        <v>0</v>
      </c>
      <c r="BN34" s="77">
        <v>0.04</v>
      </c>
      <c r="BO34">
        <v>0</v>
      </c>
      <c r="BP34" s="77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 s="66">
        <v>0.5</v>
      </c>
      <c r="CE34" s="66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 s="66">
        <v>0.08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0.01</v>
      </c>
      <c r="CR34">
        <v>0.02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0.04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f t="shared" si="0"/>
        <v>0</v>
      </c>
      <c r="DV34"/>
      <c r="DW34"/>
      <c r="DX34" s="2" t="s">
        <v>280</v>
      </c>
      <c r="DY34">
        <v>0.88048573447183698</v>
      </c>
      <c r="DZ34">
        <v>7.4717889679436196</v>
      </c>
      <c r="EA34">
        <v>9.3426176613305891</v>
      </c>
      <c r="EB34">
        <v>9.3426176613305891</v>
      </c>
      <c r="EC34">
        <v>9.3426176613305891</v>
      </c>
      <c r="ED34">
        <v>9.3426176613305891</v>
      </c>
      <c r="EE34">
        <v>9.3426176613305891</v>
      </c>
      <c r="EF34">
        <v>8.4621319268587492</v>
      </c>
      <c r="EG34">
        <v>8.4621319268587492</v>
      </c>
      <c r="EH34">
        <v>3.6190985219976701</v>
      </c>
      <c r="EI34">
        <v>13.7263993441927</v>
      </c>
      <c r="EJ34">
        <v>13.5530203909075</v>
      </c>
      <c r="EK34">
        <v>1.5875925156583801</v>
      </c>
      <c r="EL34">
        <v>1.4142135623731</v>
      </c>
      <c r="EM34">
        <v>0</v>
      </c>
      <c r="EN34">
        <v>0</v>
      </c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56"/>
      <c r="FF34" s="56"/>
      <c r="FG34" s="2" t="s">
        <v>262</v>
      </c>
      <c r="FH34">
        <v>2</v>
      </c>
      <c r="FI34" s="19">
        <v>19142.29</v>
      </c>
      <c r="FJ34" s="26">
        <v>20.527621071451499</v>
      </c>
      <c r="FK34" s="26">
        <v>21.752365942843099</v>
      </c>
      <c r="FL34" s="26">
        <v>21.045259161656499</v>
      </c>
      <c r="FM34" s="26">
        <v>4.8599331310854703</v>
      </c>
      <c r="FN34" s="26">
        <v>12.3282755195159</v>
      </c>
      <c r="FO34" s="26">
        <v>7.6290197013827603</v>
      </c>
      <c r="FP34" s="26">
        <v>20.588644030642602</v>
      </c>
      <c r="FQ34" s="24"/>
      <c r="FR34" s="24"/>
      <c r="FS34" s="24"/>
      <c r="FT34" s="24"/>
      <c r="FU34" s="24"/>
      <c r="FV34" s="24"/>
      <c r="FW34" s="24"/>
      <c r="FX34" s="56"/>
      <c r="FY34" s="56"/>
      <c r="FZ34" s="7">
        <v>16.7</v>
      </c>
      <c r="GA34" s="7">
        <v>546.8834021687494</v>
      </c>
      <c r="GB34" s="7">
        <v>7.9669529596964468</v>
      </c>
      <c r="GC34" s="7">
        <v>23.576943715413364</v>
      </c>
    </row>
    <row r="35" spans="1:185" s="16" customFormat="1" x14ac:dyDescent="0.2">
      <c r="A35">
        <v>3</v>
      </c>
      <c r="B35" t="s">
        <v>204</v>
      </c>
      <c r="C35" t="s">
        <v>78</v>
      </c>
      <c r="D35" t="s">
        <v>72</v>
      </c>
      <c r="E35" s="19">
        <v>20947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0.02</v>
      </c>
      <c r="N35">
        <v>0</v>
      </c>
      <c r="O35">
        <v>0</v>
      </c>
      <c r="P35" s="66">
        <v>0.16</v>
      </c>
      <c r="Q35">
        <v>0</v>
      </c>
      <c r="R35" s="77">
        <v>0.01</v>
      </c>
      <c r="S35">
        <v>0</v>
      </c>
      <c r="T35">
        <v>0</v>
      </c>
      <c r="U35" s="77">
        <v>0.01</v>
      </c>
      <c r="V35">
        <v>0</v>
      </c>
      <c r="W35">
        <v>0</v>
      </c>
      <c r="X35">
        <v>0</v>
      </c>
      <c r="Y35">
        <v>0.02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 s="66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0.02</v>
      </c>
      <c r="AQ35">
        <v>0</v>
      </c>
      <c r="AR35">
        <v>0.05</v>
      </c>
      <c r="AS35">
        <v>0</v>
      </c>
      <c r="AT35">
        <v>0</v>
      </c>
      <c r="AU35">
        <v>0</v>
      </c>
      <c r="AV35">
        <v>0.02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0.02</v>
      </c>
      <c r="BJ35">
        <v>0</v>
      </c>
      <c r="BK35">
        <v>0</v>
      </c>
      <c r="BL35">
        <v>0</v>
      </c>
      <c r="BM35">
        <v>0</v>
      </c>
      <c r="BN35" s="77">
        <v>0.03</v>
      </c>
      <c r="BO35">
        <v>0</v>
      </c>
      <c r="BP35" s="77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 s="66">
        <v>0.48</v>
      </c>
      <c r="CE35" s="66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 s="66">
        <v>7.0000000000000007E-2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0.02</v>
      </c>
      <c r="CR35">
        <v>0.02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0.03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f t="shared" si="0"/>
        <v>0</v>
      </c>
      <c r="DV35"/>
      <c r="DW35"/>
      <c r="DX35" s="2" t="s">
        <v>280</v>
      </c>
      <c r="DY35">
        <v>0.54119610014619701</v>
      </c>
      <c r="DZ35">
        <v>6.9901068474555101</v>
      </c>
      <c r="EA35">
        <v>8.5712456775397001</v>
      </c>
      <c r="EB35">
        <v>9.7959905489312895</v>
      </c>
      <c r="EC35">
        <v>9.7959905489312895</v>
      </c>
      <c r="ED35">
        <v>9.7959905489312895</v>
      </c>
      <c r="EE35">
        <v>9.7959905489312895</v>
      </c>
      <c r="EF35">
        <v>9.2547944487850895</v>
      </c>
      <c r="EG35">
        <v>8.0300495773935001</v>
      </c>
      <c r="EH35">
        <v>3.09070585694259</v>
      </c>
      <c r="EI35">
        <v>14.404403581767101</v>
      </c>
      <c r="EJ35">
        <v>13.863207481620901</v>
      </c>
      <c r="EK35">
        <v>1.7659409715377901</v>
      </c>
      <c r="EL35">
        <v>2.4494897427831801</v>
      </c>
      <c r="EM35">
        <v>0</v>
      </c>
      <c r="EN35">
        <v>0</v>
      </c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56"/>
      <c r="FF35" s="56"/>
      <c r="FG35" s="2" t="s">
        <v>262</v>
      </c>
      <c r="FH35">
        <v>2</v>
      </c>
      <c r="FI35" s="19">
        <v>20947</v>
      </c>
      <c r="FJ35" s="26">
        <v>21.1116258163586</v>
      </c>
      <c r="FK35" s="26">
        <v>21.8187325975452</v>
      </c>
      <c r="FL35" s="26">
        <v>20.5939877261536</v>
      </c>
      <c r="FM35" s="26">
        <v>4.6708301003560404</v>
      </c>
      <c r="FN35" s="26">
        <v>12.638462610229301</v>
      </c>
      <c r="FO35" s="26">
        <v>7.7112585651938899</v>
      </c>
      <c r="FP35" s="26">
        <v>20.237593767461</v>
      </c>
      <c r="FQ35" s="24"/>
      <c r="FR35" s="24"/>
      <c r="FS35" s="24"/>
      <c r="FT35" s="24"/>
      <c r="FU35" s="24"/>
      <c r="FV35" s="24"/>
      <c r="FW35" s="24"/>
      <c r="FX35" s="56"/>
      <c r="FY35" s="56"/>
      <c r="FZ35" s="7">
        <v>16.7</v>
      </c>
      <c r="GA35" s="7">
        <v>546.8834021687494</v>
      </c>
      <c r="GB35" s="7">
        <v>7.9669529596964468</v>
      </c>
      <c r="GC35" s="7">
        <v>23.576943715413364</v>
      </c>
    </row>
    <row r="36" spans="1:185" s="16" customFormat="1" x14ac:dyDescent="0.2">
      <c r="A36">
        <v>3</v>
      </c>
      <c r="B36" t="s">
        <v>204</v>
      </c>
      <c r="C36" t="s">
        <v>78</v>
      </c>
      <c r="D36" t="s">
        <v>72</v>
      </c>
      <c r="E36" s="19">
        <v>21480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0.04</v>
      </c>
      <c r="N36">
        <v>0</v>
      </c>
      <c r="O36">
        <v>0</v>
      </c>
      <c r="P36" s="66">
        <v>0.13</v>
      </c>
      <c r="Q36">
        <v>0</v>
      </c>
      <c r="R36" s="77">
        <v>0.02</v>
      </c>
      <c r="S36">
        <v>0</v>
      </c>
      <c r="T36">
        <v>0</v>
      </c>
      <c r="U36" s="77">
        <v>0.02</v>
      </c>
      <c r="V36">
        <v>0</v>
      </c>
      <c r="W36">
        <v>0</v>
      </c>
      <c r="X36">
        <v>0</v>
      </c>
      <c r="Y36">
        <v>0.02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 s="6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0.04</v>
      </c>
      <c r="AQ36">
        <v>0</v>
      </c>
      <c r="AR36">
        <v>0.08</v>
      </c>
      <c r="AS36">
        <v>0</v>
      </c>
      <c r="AT36">
        <v>0</v>
      </c>
      <c r="AU36">
        <v>0</v>
      </c>
      <c r="AV36">
        <v>0.03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0.01</v>
      </c>
      <c r="BJ36">
        <v>0</v>
      </c>
      <c r="BK36">
        <v>0</v>
      </c>
      <c r="BL36">
        <v>0</v>
      </c>
      <c r="BM36">
        <v>0</v>
      </c>
      <c r="BN36" s="77">
        <v>0.02</v>
      </c>
      <c r="BO36">
        <v>0</v>
      </c>
      <c r="BP36" s="77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 s="66">
        <v>0.45</v>
      </c>
      <c r="CE36" s="6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 s="66">
        <v>0.06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0.02</v>
      </c>
      <c r="CR36">
        <v>0.01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0.04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f t="shared" si="0"/>
        <v>0</v>
      </c>
      <c r="DV36"/>
      <c r="DW36"/>
      <c r="DX36" s="2" t="s">
        <v>280</v>
      </c>
      <c r="DY36">
        <v>0.88048573447183698</v>
      </c>
      <c r="DZ36">
        <v>7.11016827205522</v>
      </c>
      <c r="EA36">
        <v>8.3349131434468102</v>
      </c>
      <c r="EB36">
        <v>10.2057418368338</v>
      </c>
      <c r="EC36">
        <v>10.2057418368338</v>
      </c>
      <c r="ED36">
        <v>10.2057418368338</v>
      </c>
      <c r="EE36">
        <v>10.2057418368338</v>
      </c>
      <c r="EF36">
        <v>9.3252561023619407</v>
      </c>
      <c r="EG36">
        <v>7.4544274089749702</v>
      </c>
      <c r="EH36">
        <v>3.22569361438355</v>
      </c>
      <c r="EI36">
        <v>15.819433169189599</v>
      </c>
      <c r="EJ36">
        <v>14.2928636127223</v>
      </c>
      <c r="EK36">
        <v>2.46162456455603</v>
      </c>
      <c r="EL36">
        <v>2.8058837014757798</v>
      </c>
      <c r="EM36">
        <v>0</v>
      </c>
      <c r="EN36">
        <v>0</v>
      </c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56"/>
      <c r="FF36" s="56"/>
      <c r="FG36" s="2" t="s">
        <v>262</v>
      </c>
      <c r="FH36">
        <v>2</v>
      </c>
      <c r="FI36" s="19">
        <v>21480</v>
      </c>
      <c r="FJ36" s="26">
        <v>21.481333734990599</v>
      </c>
      <c r="FK36" s="26">
        <v>22.706078606382199</v>
      </c>
      <c r="FL36" s="26">
        <v>21.481333734990599</v>
      </c>
      <c r="FM36" s="26">
        <v>5.0838206674375499</v>
      </c>
      <c r="FN36" s="26">
        <v>13.5857568315358</v>
      </c>
      <c r="FO36" s="26">
        <v>7.4618806159286404</v>
      </c>
      <c r="FP36" s="26">
        <v>20.835249912995199</v>
      </c>
      <c r="FQ36" s="24"/>
      <c r="FR36" s="24"/>
      <c r="FS36" s="24"/>
      <c r="FT36" s="24"/>
      <c r="FU36" s="24"/>
      <c r="FV36" s="24"/>
      <c r="FW36" s="24"/>
      <c r="FX36" s="56"/>
      <c r="FY36" s="56"/>
      <c r="FZ36" s="7">
        <v>16.7</v>
      </c>
      <c r="GA36" s="7">
        <v>546.8834021687494</v>
      </c>
      <c r="GB36" s="7">
        <v>7.9669529596964468</v>
      </c>
      <c r="GC36" s="7">
        <v>23.576943715413364</v>
      </c>
    </row>
    <row r="37" spans="1:185" s="16" customFormat="1" x14ac:dyDescent="0.2">
      <c r="A37">
        <v>3</v>
      </c>
      <c r="B37" t="s">
        <v>204</v>
      </c>
      <c r="C37" t="s">
        <v>78</v>
      </c>
      <c r="D37" t="s">
        <v>72</v>
      </c>
      <c r="E37" s="19">
        <v>22847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0.06</v>
      </c>
      <c r="N37">
        <v>0</v>
      </c>
      <c r="O37">
        <v>0</v>
      </c>
      <c r="P37" s="66">
        <v>0.17</v>
      </c>
      <c r="Q37">
        <v>0</v>
      </c>
      <c r="R37" s="77">
        <v>0.01</v>
      </c>
      <c r="S37">
        <v>0</v>
      </c>
      <c r="T37">
        <v>0</v>
      </c>
      <c r="U37" s="77">
        <v>0.01</v>
      </c>
      <c r="V37">
        <v>0</v>
      </c>
      <c r="W37">
        <v>0</v>
      </c>
      <c r="X37">
        <v>0</v>
      </c>
      <c r="Y37">
        <v>0.03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 s="66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0.09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0.03</v>
      </c>
      <c r="BJ37">
        <v>0</v>
      </c>
      <c r="BK37">
        <v>0</v>
      </c>
      <c r="BL37">
        <v>0</v>
      </c>
      <c r="BM37">
        <v>0</v>
      </c>
      <c r="BN37" s="77">
        <v>0.04</v>
      </c>
      <c r="BO37">
        <v>0</v>
      </c>
      <c r="BP37" s="7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 s="66">
        <v>0.39</v>
      </c>
      <c r="CE37" s="66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 s="66">
        <v>0.08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0.03</v>
      </c>
      <c r="CR37">
        <v>0.04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0.01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f t="shared" si="0"/>
        <v>0</v>
      </c>
      <c r="DV37"/>
      <c r="DW37"/>
      <c r="DX37" s="2" t="s">
        <v>282</v>
      </c>
      <c r="DY37">
        <v>0.54119610014619701</v>
      </c>
      <c r="DZ37">
        <v>6.3094968779509202</v>
      </c>
      <c r="EA37">
        <v>8.1803255713378906</v>
      </c>
      <c r="EB37">
        <v>8.1803255713378906</v>
      </c>
      <c r="EC37">
        <v>8.1803255713378906</v>
      </c>
      <c r="ED37">
        <v>8.1803255713378906</v>
      </c>
      <c r="EE37">
        <v>8.1803255713378906</v>
      </c>
      <c r="EF37">
        <v>7.6391294711916897</v>
      </c>
      <c r="EG37">
        <v>7.6391294711916897</v>
      </c>
      <c r="EH37">
        <v>3.2798088876720302</v>
      </c>
      <c r="EI37">
        <v>14.890757528595101</v>
      </c>
      <c r="EJ37">
        <v>15.930700258533101</v>
      </c>
      <c r="EK37">
        <v>1.58113883008419</v>
      </c>
      <c r="EL37">
        <v>0.54119610014619701</v>
      </c>
      <c r="EM37">
        <v>0</v>
      </c>
      <c r="EN37">
        <v>0</v>
      </c>
      <c r="EO37" s="24">
        <f>AVERAGE(DY29:DY31,DY34,DY35,DY36,DY37)</f>
        <v>0.60929221483630036</v>
      </c>
      <c r="EP37" s="24">
        <f t="shared" ref="EP37:FD37" si="7">AVERAGE(DZ29:DZ31,DZ34,DZ35,DZ36,DZ37)</f>
        <v>7.259920874741459</v>
      </c>
      <c r="EQ37" s="24">
        <f t="shared" si="7"/>
        <v>8.6462262479156671</v>
      </c>
      <c r="ER37" s="24">
        <f t="shared" si="7"/>
        <v>9.088451042884035</v>
      </c>
      <c r="ES37" s="24">
        <f t="shared" si="7"/>
        <v>9.088451042884035</v>
      </c>
      <c r="ET37" s="24">
        <f t="shared" si="7"/>
        <v>9.088451042884035</v>
      </c>
      <c r="EU37" s="24">
        <f t="shared" si="7"/>
        <v>9.088451042884035</v>
      </c>
      <c r="EV37" s="24">
        <f t="shared" si="7"/>
        <v>8.4791588280477281</v>
      </c>
      <c r="EW37" s="24">
        <f t="shared" si="7"/>
        <v>8.0369340330793619</v>
      </c>
      <c r="EX37" s="24">
        <f t="shared" si="7"/>
        <v>3.4502151083251973</v>
      </c>
      <c r="EY37" s="24">
        <f t="shared" si="7"/>
        <v>13.443233888761471</v>
      </c>
      <c r="EZ37" s="24">
        <f t="shared" si="7"/>
        <v>13.068536215250228</v>
      </c>
      <c r="FA37" s="24">
        <f t="shared" si="7"/>
        <v>2.0375458359564145</v>
      </c>
      <c r="FB37" s="24">
        <f t="shared" si="7"/>
        <v>1.8079464631455324</v>
      </c>
      <c r="FC37" s="24">
        <f t="shared" si="7"/>
        <v>0</v>
      </c>
      <c r="FD37" s="24">
        <f t="shared" si="7"/>
        <v>0</v>
      </c>
      <c r="FE37" s="56"/>
      <c r="FF37" s="56"/>
      <c r="FG37" s="2" t="s">
        <v>267</v>
      </c>
      <c r="FH37">
        <v>7</v>
      </c>
      <c r="FI37" s="19">
        <v>22847</v>
      </c>
      <c r="FJ37" s="26">
        <v>20.0800190649196</v>
      </c>
      <c r="FK37" s="26">
        <v>20.7871258461061</v>
      </c>
      <c r="FL37" s="26">
        <v>19.205987016022</v>
      </c>
      <c r="FM37" s="26">
        <v>5.6540887349484796</v>
      </c>
      <c r="FN37" s="26">
        <v>14.349561428448901</v>
      </c>
      <c r="FO37" s="26">
        <v>6.8006319898438097</v>
      </c>
      <c r="FP37" s="26">
        <v>22.425226944831302</v>
      </c>
      <c r="FQ37" s="24">
        <f>AVERAGE(FJ29:FJ31,FJ34,FJ35,FJ36,FJ37)</f>
        <v>19.539852876699332</v>
      </c>
      <c r="FR37" s="24">
        <f t="shared" ref="FR37:FW37" si="8">AVERAGE(FK29:FK31,FK34,FK35,FK36,FK37)</f>
        <v>20.367789299232815</v>
      </c>
      <c r="FS37" s="24">
        <f t="shared" si="8"/>
        <v>19.589954708484186</v>
      </c>
      <c r="FT37" s="24">
        <f t="shared" si="8"/>
        <v>5.0151408419068817</v>
      </c>
      <c r="FU37" s="24">
        <f t="shared" si="8"/>
        <v>12.76549045188457</v>
      </c>
      <c r="FV37" s="24">
        <f t="shared" si="8"/>
        <v>7.8804405088460294</v>
      </c>
      <c r="FW37" s="24">
        <f t="shared" si="8"/>
        <v>20.43555775445061</v>
      </c>
      <c r="FX37" s="56"/>
      <c r="FY37" s="56"/>
      <c r="FZ37" s="7">
        <v>16.7</v>
      </c>
      <c r="GA37" s="7">
        <v>546.8834021687494</v>
      </c>
      <c r="GB37" s="7">
        <v>7.9669529596964468</v>
      </c>
      <c r="GC37" s="7">
        <v>23.576943715413364</v>
      </c>
    </row>
    <row r="38" spans="1:185" s="16" customFormat="1" x14ac:dyDescent="0.2">
      <c r="A38">
        <v>3</v>
      </c>
      <c r="B38" t="s">
        <v>204</v>
      </c>
      <c r="C38" t="s">
        <v>78</v>
      </c>
      <c r="D38" t="s">
        <v>72</v>
      </c>
      <c r="E38" s="19">
        <v>23855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0.01</v>
      </c>
      <c r="N38">
        <v>0</v>
      </c>
      <c r="O38">
        <v>0</v>
      </c>
      <c r="P38" s="66">
        <v>0.15</v>
      </c>
      <c r="Q38">
        <v>0</v>
      </c>
      <c r="R38" s="77">
        <v>0.03</v>
      </c>
      <c r="S38">
        <v>0</v>
      </c>
      <c r="T38">
        <v>0</v>
      </c>
      <c r="U38" s="77">
        <v>0.02</v>
      </c>
      <c r="V38">
        <v>0</v>
      </c>
      <c r="W38">
        <v>0</v>
      </c>
      <c r="X38">
        <v>0</v>
      </c>
      <c r="Y38">
        <v>0.04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 s="66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0.03</v>
      </c>
      <c r="AQ38">
        <v>0</v>
      </c>
      <c r="AR38">
        <v>0.08</v>
      </c>
      <c r="AS38">
        <v>0</v>
      </c>
      <c r="AT38">
        <v>0</v>
      </c>
      <c r="AU38">
        <v>0</v>
      </c>
      <c r="AV38">
        <v>0.03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0.04</v>
      </c>
      <c r="BJ38">
        <v>0</v>
      </c>
      <c r="BK38">
        <v>0</v>
      </c>
      <c r="BL38">
        <v>0</v>
      </c>
      <c r="BM38">
        <v>0</v>
      </c>
      <c r="BN38" s="77">
        <v>0.06</v>
      </c>
      <c r="BO38">
        <v>0</v>
      </c>
      <c r="BP38" s="77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 s="66">
        <v>0.41</v>
      </c>
      <c r="CE38" s="66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 s="66">
        <v>7.0000000000000007E-2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0.01</v>
      </c>
      <c r="CR38">
        <v>0.03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0.02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f t="shared" si="0"/>
        <v>0</v>
      </c>
      <c r="DV38">
        <v>15</v>
      </c>
      <c r="DW38">
        <f>MAX(DU29:DU38)</f>
        <v>0</v>
      </c>
      <c r="DX38" s="2" t="s">
        <v>280</v>
      </c>
      <c r="DY38">
        <v>0.88048573447183698</v>
      </c>
      <c r="DZ38">
        <v>6.8062566484584597</v>
      </c>
      <c r="EA38">
        <v>9.1514645283701697</v>
      </c>
      <c r="EB38">
        <v>10.7326033584544</v>
      </c>
      <c r="EC38">
        <v>10.7326033584544</v>
      </c>
      <c r="ED38">
        <v>10.7326033584544</v>
      </c>
      <c r="EE38">
        <v>10.7326033584544</v>
      </c>
      <c r="EF38">
        <v>9.8521176239825294</v>
      </c>
      <c r="EG38">
        <v>8.2709787938983403</v>
      </c>
      <c r="EH38">
        <v>3.42999549126823</v>
      </c>
      <c r="EI38">
        <v>15.360314007775299</v>
      </c>
      <c r="EJ38">
        <v>14.769518136606299</v>
      </c>
      <c r="EK38">
        <v>2.46162456455603</v>
      </c>
      <c r="EL38">
        <v>3.45196752347116</v>
      </c>
      <c r="EM38">
        <v>0</v>
      </c>
      <c r="EN38">
        <v>0</v>
      </c>
      <c r="EO38" s="24">
        <f>AVERAGE(DY29:DY38)</f>
        <v>0.68778869289199573</v>
      </c>
      <c r="EP38" s="24">
        <f t="shared" ref="EP38:FD38" si="9">AVERAGE(DZ29:DZ38)</f>
        <v>7.2609421470892617</v>
      </c>
      <c r="EQ38" s="24">
        <f t="shared" si="9"/>
        <v>8.7464650664499572</v>
      </c>
      <c r="ER38" s="24">
        <f t="shared" si="9"/>
        <v>9.214136305936238</v>
      </c>
      <c r="ES38" s="24">
        <f t="shared" si="9"/>
        <v>9.214136305936238</v>
      </c>
      <c r="ET38" s="24">
        <f t="shared" si="9"/>
        <v>9.214136305936238</v>
      </c>
      <c r="EU38" s="24">
        <f t="shared" si="9"/>
        <v>9.214136305936238</v>
      </c>
      <c r="EV38" s="24">
        <f t="shared" si="9"/>
        <v>8.5263476130442371</v>
      </c>
      <c r="EW38" s="24">
        <f t="shared" si="9"/>
        <v>8.0586763735579598</v>
      </c>
      <c r="EX38" s="24">
        <f t="shared" si="9"/>
        <v>3.6786394783077285</v>
      </c>
      <c r="EY38" s="24">
        <f t="shared" si="9"/>
        <v>13.397301987212568</v>
      </c>
      <c r="EZ38" s="24">
        <f t="shared" si="9"/>
        <v>12.902698459578403</v>
      </c>
      <c r="FA38" s="24">
        <f t="shared" si="9"/>
        <v>2.267689837069383</v>
      </c>
      <c r="FB38" s="24">
        <f t="shared" si="9"/>
        <v>2.0327690029338767</v>
      </c>
      <c r="FC38" s="24">
        <f t="shared" si="9"/>
        <v>0</v>
      </c>
      <c r="FD38" s="24">
        <f t="shared" si="9"/>
        <v>0</v>
      </c>
      <c r="FE38" s="56" t="s">
        <v>280</v>
      </c>
      <c r="FF38" s="56" t="s">
        <v>280</v>
      </c>
      <c r="FG38" s="2" t="s">
        <v>262</v>
      </c>
      <c r="FH38">
        <v>2</v>
      </c>
      <c r="FI38" s="19">
        <v>23855</v>
      </c>
      <c r="FJ38" s="26">
        <v>21.318168490507102</v>
      </c>
      <c r="FK38" s="26">
        <v>22.542913361898702</v>
      </c>
      <c r="FL38" s="26">
        <v>21.835806580712202</v>
      </c>
      <c r="FM38" s="26">
        <v>5.2881225443222197</v>
      </c>
      <c r="FN38" s="26">
        <v>12.8986894432193</v>
      </c>
      <c r="FO38" s="26">
        <v>7.9385351398125401</v>
      </c>
      <c r="FP38" s="26">
        <v>21.607858353809899</v>
      </c>
      <c r="FQ38" s="24">
        <f>AVERAGE(FJ29:FJ38)</f>
        <v>19.624014063701583</v>
      </c>
      <c r="FR38" s="24">
        <f t="shared" ref="FR38:FW38" si="10">AVERAGE(FK29:FK38)</f>
        <v>20.554868607741263</v>
      </c>
      <c r="FS38" s="24">
        <f t="shared" si="10"/>
        <v>19.746488550840759</v>
      </c>
      <c r="FT38" s="24">
        <f t="shared" si="10"/>
        <v>5.1608303667382982</v>
      </c>
      <c r="FU38" s="24">
        <f t="shared" si="10"/>
        <v>12.713361247912669</v>
      </c>
      <c r="FV38" s="24">
        <f t="shared" si="10"/>
        <v>8.2137674267386949</v>
      </c>
      <c r="FW38" s="24">
        <f t="shared" si="10"/>
        <v>20.52549355235594</v>
      </c>
      <c r="FX38" s="56" t="s">
        <v>262</v>
      </c>
      <c r="FY38" s="56" t="s">
        <v>262</v>
      </c>
      <c r="FZ38" s="7">
        <v>16.7</v>
      </c>
      <c r="GA38" s="7">
        <v>546.8834021687494</v>
      </c>
      <c r="GB38" s="7">
        <v>7.9669529596964468</v>
      </c>
      <c r="GC38" s="7">
        <v>23.576943715413364</v>
      </c>
    </row>
    <row r="39" spans="1:185" s="16" customFormat="1" x14ac:dyDescent="0.2">
      <c r="A39">
        <v>4</v>
      </c>
      <c r="B39" t="s">
        <v>196</v>
      </c>
      <c r="C39" t="s">
        <v>79</v>
      </c>
      <c r="D39" t="s">
        <v>70</v>
      </c>
      <c r="E39" s="19">
        <v>22906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0.02</v>
      </c>
      <c r="N39">
        <v>0</v>
      </c>
      <c r="O39">
        <v>0</v>
      </c>
      <c r="P39" s="66">
        <v>0.32</v>
      </c>
      <c r="Q39">
        <v>0</v>
      </c>
      <c r="R39" s="77">
        <v>0</v>
      </c>
      <c r="S39">
        <v>0</v>
      </c>
      <c r="T39">
        <v>0</v>
      </c>
      <c r="U39" s="77">
        <v>0.02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 s="66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0.01</v>
      </c>
      <c r="AQ39">
        <v>0</v>
      </c>
      <c r="AR39">
        <v>0.31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0.01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 s="77">
        <v>0.02</v>
      </c>
      <c r="BO39">
        <v>0</v>
      </c>
      <c r="BP39" s="77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 s="66">
        <v>0.11</v>
      </c>
      <c r="CE39" s="66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 s="66">
        <v>0.16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0.01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f t="shared" si="0"/>
        <v>0</v>
      </c>
      <c r="DV39"/>
      <c r="DW39"/>
      <c r="DX39" s="2" t="s">
        <v>280</v>
      </c>
      <c r="DY39">
        <v>0.88048573447183698</v>
      </c>
      <c r="DZ39">
        <v>3.7465612427521902</v>
      </c>
      <c r="EA39">
        <v>4.97130611414378</v>
      </c>
      <c r="EB39">
        <v>5.6784128953303297</v>
      </c>
      <c r="EC39">
        <v>5.6784128953303297</v>
      </c>
      <c r="ED39">
        <v>6.3855196765168696</v>
      </c>
      <c r="EE39">
        <v>6.3855196765168696</v>
      </c>
      <c r="EF39">
        <v>5.5050339420450403</v>
      </c>
      <c r="EG39">
        <v>4.09082037967194</v>
      </c>
      <c r="EH39">
        <v>4.8174896714777402</v>
      </c>
      <c r="EI39">
        <v>18.591614693996899</v>
      </c>
      <c r="EJ39">
        <v>16.296915397151999</v>
      </c>
      <c r="EK39">
        <v>0</v>
      </c>
      <c r="EL39">
        <v>0.88048573447183698</v>
      </c>
      <c r="EM39">
        <v>0</v>
      </c>
      <c r="EN39">
        <v>0</v>
      </c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56"/>
      <c r="FF39" s="56"/>
      <c r="FG39" s="2" t="s">
        <v>262</v>
      </c>
      <c r="FH39">
        <v>2</v>
      </c>
      <c r="FI39" s="19">
        <v>22906</v>
      </c>
      <c r="FJ39" s="26">
        <v>21.658606089915601</v>
      </c>
      <c r="FK39" s="26">
        <v>22.883350961307201</v>
      </c>
      <c r="FL39" s="26">
        <v>21.469137398934102</v>
      </c>
      <c r="FM39" s="26">
        <v>9.4596844455995406</v>
      </c>
      <c r="FN39" s="26">
        <v>16.296915397151999</v>
      </c>
      <c r="FO39" s="26">
        <v>9.5494900171668196</v>
      </c>
      <c r="FP39" s="26">
        <v>21.986775489139099</v>
      </c>
      <c r="FQ39" s="24"/>
      <c r="FR39" s="24"/>
      <c r="FS39" s="24"/>
      <c r="FT39" s="24"/>
      <c r="FU39" s="24"/>
      <c r="FV39" s="24"/>
      <c r="FW39" s="24"/>
      <c r="FX39" s="56"/>
      <c r="FY39" s="56"/>
      <c r="FZ39" s="7">
        <v>15.6</v>
      </c>
      <c r="GA39" s="7">
        <v>724.09789659082776</v>
      </c>
      <c r="GB39" s="7">
        <v>9.2497901916503853</v>
      </c>
      <c r="GC39" s="7">
        <v>24.568212509155199</v>
      </c>
    </row>
    <row r="40" spans="1:185" s="16" customFormat="1" x14ac:dyDescent="0.2">
      <c r="A40">
        <v>4</v>
      </c>
      <c r="B40" t="s">
        <v>196</v>
      </c>
      <c r="C40" t="s">
        <v>79</v>
      </c>
      <c r="D40" t="s">
        <v>70</v>
      </c>
      <c r="E40" s="19">
        <v>23877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66">
        <v>0.56999999999999995</v>
      </c>
      <c r="Q40">
        <v>0</v>
      </c>
      <c r="R40" s="77">
        <v>0</v>
      </c>
      <c r="S40">
        <v>0</v>
      </c>
      <c r="T40">
        <v>0</v>
      </c>
      <c r="U40" s="77">
        <v>0.03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 s="66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 s="77">
        <v>0.03</v>
      </c>
      <c r="BO40">
        <v>0</v>
      </c>
      <c r="BP40" s="77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 s="66">
        <v>0.19</v>
      </c>
      <c r="CE40" s="66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 s="66">
        <v>0.17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f t="shared" si="0"/>
        <v>0</v>
      </c>
      <c r="DV40"/>
      <c r="DW40"/>
      <c r="DX40" s="2" t="s">
        <v>280</v>
      </c>
      <c r="DY40">
        <v>1.19115959044782</v>
      </c>
      <c r="DZ40">
        <v>5.0855265119966502</v>
      </c>
      <c r="EA40">
        <v>6.6666653420808402</v>
      </c>
      <c r="EB40">
        <v>6.6666653420808402</v>
      </c>
      <c r="EC40">
        <v>6.6666653420808402</v>
      </c>
      <c r="ED40">
        <v>6.6666653420808402</v>
      </c>
      <c r="EE40">
        <v>6.6666653420808402</v>
      </c>
      <c r="EF40">
        <v>5.4755057516330199</v>
      </c>
      <c r="EG40">
        <v>5.4755057516330199</v>
      </c>
      <c r="EH40">
        <v>5.2531787927657998</v>
      </c>
      <c r="EI40">
        <v>12.7698269819522</v>
      </c>
      <c r="EJ40">
        <v>11.5786673915044</v>
      </c>
      <c r="EK40">
        <v>0</v>
      </c>
      <c r="EL40">
        <v>1.19115959044782</v>
      </c>
      <c r="EM40">
        <v>0</v>
      </c>
      <c r="EN40">
        <v>0</v>
      </c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56"/>
      <c r="FF40" s="56"/>
      <c r="FG40" s="2" t="s">
        <v>262</v>
      </c>
      <c r="FH40">
        <v>2</v>
      </c>
      <c r="FI40" s="19">
        <v>23877</v>
      </c>
      <c r="FJ40" s="26">
        <v>17.4609688551099</v>
      </c>
      <c r="FK40" s="26">
        <v>19.0421076851941</v>
      </c>
      <c r="FL40" s="26">
        <v>19.0421076851941</v>
      </c>
      <c r="FM40" s="26">
        <v>4.0620192023179804</v>
      </c>
      <c r="FN40" s="26">
        <v>11.5786673915044</v>
      </c>
      <c r="FO40" s="26">
        <v>11.5786673915044</v>
      </c>
      <c r="FP40" s="26">
        <v>19.0421076851941</v>
      </c>
      <c r="FQ40" s="24"/>
      <c r="FR40" s="24"/>
      <c r="FS40" s="24"/>
      <c r="FT40" s="24"/>
      <c r="FU40" s="24"/>
      <c r="FV40" s="24"/>
      <c r="FW40" s="24"/>
      <c r="FX40" s="56"/>
      <c r="FY40" s="56"/>
      <c r="FZ40" s="7">
        <v>15.6</v>
      </c>
      <c r="GA40" s="7">
        <v>724.09789659082776</v>
      </c>
      <c r="GB40" s="7">
        <v>9.2497901916503853</v>
      </c>
      <c r="GC40" s="7">
        <v>24.568212509155199</v>
      </c>
    </row>
    <row r="41" spans="1:185" s="16" customFormat="1" x14ac:dyDescent="0.2">
      <c r="A41">
        <v>4</v>
      </c>
      <c r="B41" t="s">
        <v>196</v>
      </c>
      <c r="C41" t="s">
        <v>79</v>
      </c>
      <c r="D41" t="s">
        <v>70</v>
      </c>
      <c r="E41" s="19">
        <v>23974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66">
        <v>0.52</v>
      </c>
      <c r="Q41">
        <v>0</v>
      </c>
      <c r="R41" s="77">
        <v>0</v>
      </c>
      <c r="S41">
        <v>0</v>
      </c>
      <c r="T41">
        <v>0</v>
      </c>
      <c r="U41" s="77">
        <v>0.02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 s="66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 s="77">
        <v>0.02</v>
      </c>
      <c r="BO41">
        <v>0</v>
      </c>
      <c r="BP41" s="77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 s="66">
        <v>0.32</v>
      </c>
      <c r="CE41" s="66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 s="66">
        <v>0.11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f t="shared" si="0"/>
        <v>0</v>
      </c>
      <c r="DV41"/>
      <c r="DW41"/>
      <c r="DX41" s="2" t="s">
        <v>280</v>
      </c>
      <c r="DY41">
        <v>0.88048573447183698</v>
      </c>
      <c r="DZ41">
        <v>6.0634503457982998</v>
      </c>
      <c r="EA41">
        <v>7.2881952171898901</v>
      </c>
      <c r="EB41">
        <v>7.2881952171898901</v>
      </c>
      <c r="EC41">
        <v>7.2881952171898901</v>
      </c>
      <c r="ED41">
        <v>7.2881952171898901</v>
      </c>
      <c r="EE41">
        <v>7.2881952171898901</v>
      </c>
      <c r="EF41">
        <v>6.4077094827180501</v>
      </c>
      <c r="EG41">
        <v>6.4077094827180501</v>
      </c>
      <c r="EH41">
        <v>4.1208560836757702</v>
      </c>
      <c r="EI41">
        <v>11.297206130879401</v>
      </c>
      <c r="EJ41">
        <v>10.4167203964076</v>
      </c>
      <c r="EK41">
        <v>0</v>
      </c>
      <c r="EL41">
        <v>0.88048573447183698</v>
      </c>
      <c r="EM41">
        <v>0</v>
      </c>
      <c r="EN41">
        <v>0</v>
      </c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56"/>
      <c r="FF41" s="56"/>
      <c r="FG41" s="2" t="s">
        <v>262</v>
      </c>
      <c r="FH41">
        <v>2</v>
      </c>
      <c r="FI41" s="19">
        <v>23974</v>
      </c>
      <c r="FJ41" s="26">
        <v>17.253951347960101</v>
      </c>
      <c r="FK41" s="26">
        <v>18.478696219351701</v>
      </c>
      <c r="FL41" s="26">
        <v>18.478696219351701</v>
      </c>
      <c r="FM41" s="26">
        <v>3.2403703492039302</v>
      </c>
      <c r="FN41" s="26">
        <v>10.4167203964076</v>
      </c>
      <c r="FO41" s="26">
        <v>10.4167203964076</v>
      </c>
      <c r="FP41" s="26">
        <v>18.478696219351701</v>
      </c>
      <c r="FQ41" s="24"/>
      <c r="FR41" s="24"/>
      <c r="FS41" s="24"/>
      <c r="FT41" s="24"/>
      <c r="FU41" s="24"/>
      <c r="FV41" s="24"/>
      <c r="FW41" s="24"/>
      <c r="FX41" s="56"/>
      <c r="FY41" s="56"/>
      <c r="FZ41" s="7">
        <v>15.6</v>
      </c>
      <c r="GA41" s="7">
        <v>724.09789659082776</v>
      </c>
      <c r="GB41" s="7">
        <v>9.2497901916503853</v>
      </c>
      <c r="GC41" s="7">
        <v>24.568212509155199</v>
      </c>
    </row>
    <row r="42" spans="1:185" s="16" customFormat="1" x14ac:dyDescent="0.2">
      <c r="A42">
        <v>4</v>
      </c>
      <c r="B42" t="s">
        <v>196</v>
      </c>
      <c r="C42" t="s">
        <v>79</v>
      </c>
      <c r="D42" t="s">
        <v>70</v>
      </c>
      <c r="E42" s="19">
        <v>24785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66">
        <v>0.59</v>
      </c>
      <c r="Q42">
        <v>0</v>
      </c>
      <c r="R42" s="77">
        <v>0</v>
      </c>
      <c r="S42">
        <v>0</v>
      </c>
      <c r="T42">
        <v>0</v>
      </c>
      <c r="U42" s="77">
        <v>0.02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 s="66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 s="77">
        <v>0</v>
      </c>
      <c r="BO42">
        <v>0</v>
      </c>
      <c r="BP42" s="77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 s="66">
        <v>0.3</v>
      </c>
      <c r="CE42" s="66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 s="66">
        <v>7.0000000000000007E-2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0.01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f t="shared" si="0"/>
        <v>0</v>
      </c>
      <c r="DV42"/>
      <c r="DW42"/>
      <c r="DX42" s="2" t="s">
        <v>280</v>
      </c>
      <c r="DY42">
        <v>1.5875925156583801</v>
      </c>
      <c r="DZ42">
        <v>6.5919233146009697</v>
      </c>
      <c r="EA42">
        <v>5.8848165334144298</v>
      </c>
      <c r="EB42">
        <v>6.5919233146009804</v>
      </c>
      <c r="EC42">
        <v>6.5919233146009804</v>
      </c>
      <c r="ED42">
        <v>6.5919233146009804</v>
      </c>
      <c r="EE42">
        <v>6.5919233146009804</v>
      </c>
      <c r="EF42">
        <v>5.7114375801291404</v>
      </c>
      <c r="EG42">
        <v>5.0043307989425898</v>
      </c>
      <c r="EH42">
        <v>4.1371022724547704</v>
      </c>
      <c r="EI42">
        <v>11.0785247616574</v>
      </c>
      <c r="EJ42">
        <v>10.198039027185599</v>
      </c>
      <c r="EK42">
        <v>0</v>
      </c>
      <c r="EL42">
        <v>0.88048573447183698</v>
      </c>
      <c r="EM42">
        <v>0</v>
      </c>
      <c r="EN42">
        <v>0</v>
      </c>
      <c r="EO42" s="24">
        <f>AVERAGE(DY39)</f>
        <v>0.88048573447183698</v>
      </c>
      <c r="EP42" s="24">
        <f t="shared" ref="EP42:FD42" si="11">AVERAGE(DZ39)</f>
        <v>3.7465612427521902</v>
      </c>
      <c r="EQ42" s="24">
        <f t="shared" si="11"/>
        <v>4.97130611414378</v>
      </c>
      <c r="ER42" s="24">
        <f t="shared" si="11"/>
        <v>5.6784128953303297</v>
      </c>
      <c r="ES42" s="24">
        <f t="shared" si="11"/>
        <v>5.6784128953303297</v>
      </c>
      <c r="ET42" s="24">
        <f t="shared" si="11"/>
        <v>6.3855196765168696</v>
      </c>
      <c r="EU42" s="24">
        <f t="shared" si="11"/>
        <v>6.3855196765168696</v>
      </c>
      <c r="EV42" s="24">
        <f t="shared" si="11"/>
        <v>5.5050339420450403</v>
      </c>
      <c r="EW42" s="24">
        <f t="shared" si="11"/>
        <v>4.09082037967194</v>
      </c>
      <c r="EX42" s="24">
        <f t="shared" si="11"/>
        <v>4.8174896714777402</v>
      </c>
      <c r="EY42" s="24">
        <f t="shared" si="11"/>
        <v>18.591614693996899</v>
      </c>
      <c r="EZ42" s="24">
        <f t="shared" si="11"/>
        <v>16.296915397151999</v>
      </c>
      <c r="FA42" s="24">
        <f t="shared" si="11"/>
        <v>0</v>
      </c>
      <c r="FB42" s="24">
        <f t="shared" si="11"/>
        <v>0.88048573447183698</v>
      </c>
      <c r="FC42" s="24">
        <f t="shared" si="11"/>
        <v>0</v>
      </c>
      <c r="FD42" s="24">
        <f t="shared" si="11"/>
        <v>0</v>
      </c>
      <c r="FE42"/>
      <c r="FF42" s="56"/>
      <c r="FG42" s="2" t="s">
        <v>262</v>
      </c>
      <c r="FH42">
        <v>2</v>
      </c>
      <c r="FI42" s="19">
        <v>24785</v>
      </c>
      <c r="FJ42" s="26">
        <v>16.3365360539722</v>
      </c>
      <c r="FK42" s="26">
        <v>17.5612809253638</v>
      </c>
      <c r="FL42" s="26">
        <v>17.5612809253638</v>
      </c>
      <c r="FM42" s="26">
        <v>2.54950975679639</v>
      </c>
      <c r="FN42" s="26">
        <v>10.198039027185599</v>
      </c>
      <c r="FO42" s="26">
        <v>10.198039027185599</v>
      </c>
      <c r="FP42" s="26">
        <v>17.5612809253638</v>
      </c>
      <c r="FQ42" s="24">
        <f>AVERAGE(FJ39)</f>
        <v>21.658606089915601</v>
      </c>
      <c r="FR42" s="24">
        <f t="shared" ref="FR42:FW42" si="12">AVERAGE(FK39)</f>
        <v>22.883350961307201</v>
      </c>
      <c r="FS42" s="24">
        <f t="shared" si="12"/>
        <v>21.469137398934102</v>
      </c>
      <c r="FT42" s="24">
        <f t="shared" si="12"/>
        <v>9.4596844455995406</v>
      </c>
      <c r="FU42" s="24">
        <f t="shared" si="12"/>
        <v>16.296915397151999</v>
      </c>
      <c r="FV42" s="24">
        <f t="shared" si="12"/>
        <v>9.5494900171668196</v>
      </c>
      <c r="FW42" s="24">
        <f t="shared" si="12"/>
        <v>21.986775489139099</v>
      </c>
      <c r="FX42"/>
      <c r="FY42" s="56"/>
      <c r="FZ42" s="7">
        <v>15.6</v>
      </c>
      <c r="GA42" s="7">
        <v>724.09789659082776</v>
      </c>
      <c r="GB42" s="7">
        <v>9.2497901916503853</v>
      </c>
      <c r="GC42" s="7">
        <v>24.568212509155199</v>
      </c>
    </row>
    <row r="43" spans="1:185" s="16" customFormat="1" x14ac:dyDescent="0.2">
      <c r="A43">
        <v>4</v>
      </c>
      <c r="B43" t="s">
        <v>196</v>
      </c>
      <c r="C43" t="s">
        <v>79</v>
      </c>
      <c r="D43" t="s">
        <v>70</v>
      </c>
      <c r="E43" s="19">
        <v>26837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66">
        <v>0.62</v>
      </c>
      <c r="Q43">
        <v>0</v>
      </c>
      <c r="R43" s="77">
        <v>0</v>
      </c>
      <c r="S43">
        <v>0</v>
      </c>
      <c r="T43">
        <v>0</v>
      </c>
      <c r="U43" s="77">
        <v>0.06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0.01</v>
      </c>
      <c r="AF43">
        <v>0</v>
      </c>
      <c r="AG43">
        <v>0</v>
      </c>
      <c r="AH43">
        <v>0</v>
      </c>
      <c r="AI43">
        <v>0</v>
      </c>
      <c r="AJ43" s="66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 s="77">
        <v>0.02</v>
      </c>
      <c r="BO43">
        <v>0</v>
      </c>
      <c r="BP43" s="77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 s="66">
        <v>0.23</v>
      </c>
      <c r="CE43" s="66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 s="66">
        <v>0.05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f t="shared" si="0"/>
        <v>0</v>
      </c>
      <c r="DV43">
        <v>18</v>
      </c>
      <c r="DW43">
        <f>MAX(DU38:DU43)</f>
        <v>0</v>
      </c>
      <c r="DX43" s="2" t="s">
        <v>280</v>
      </c>
      <c r="DY43">
        <v>1.91175106122327</v>
      </c>
      <c r="DZ43">
        <v>6.23924775738453</v>
      </c>
      <c r="EA43">
        <v>7.4639926287761202</v>
      </c>
      <c r="EB43">
        <v>7.4639926287761202</v>
      </c>
      <c r="EC43">
        <v>7.4639926287761202</v>
      </c>
      <c r="ED43">
        <v>7.4639926287761202</v>
      </c>
      <c r="EE43">
        <v>7.4639926287761202</v>
      </c>
      <c r="EF43">
        <v>5.5522415675528496</v>
      </c>
      <c r="EG43">
        <v>5.5522415675528496</v>
      </c>
      <c r="EH43">
        <v>4.0330714047829099</v>
      </c>
      <c r="EI43">
        <v>12.5823717566486</v>
      </c>
      <c r="EJ43">
        <v>10.670620695425299</v>
      </c>
      <c r="EK43">
        <v>0</v>
      </c>
      <c r="EL43">
        <v>1.91175106122327</v>
      </c>
      <c r="EM43">
        <v>0</v>
      </c>
      <c r="EN43">
        <v>0</v>
      </c>
      <c r="EO43" s="24">
        <f>AVERAGE(DY39:DY43)</f>
        <v>1.2902949272546287</v>
      </c>
      <c r="EP43" s="24">
        <f t="shared" ref="EP43:FD43" si="13">AVERAGE(DZ39:DZ43)</f>
        <v>5.5453418345065284</v>
      </c>
      <c r="EQ43" s="24">
        <f t="shared" si="13"/>
        <v>6.4549951671210124</v>
      </c>
      <c r="ER43" s="24">
        <f t="shared" si="13"/>
        <v>6.7378378795956326</v>
      </c>
      <c r="ES43" s="24">
        <f t="shared" si="13"/>
        <v>6.7378378795956326</v>
      </c>
      <c r="ET43" s="24">
        <f t="shared" si="13"/>
        <v>6.8792592358329401</v>
      </c>
      <c r="EU43" s="24">
        <f t="shared" si="13"/>
        <v>6.8792592358329401</v>
      </c>
      <c r="EV43" s="24">
        <f t="shared" si="13"/>
        <v>5.7303856648156195</v>
      </c>
      <c r="EW43" s="24">
        <f t="shared" si="13"/>
        <v>5.3061215961036892</v>
      </c>
      <c r="EX43" s="24">
        <f t="shared" si="13"/>
        <v>4.4723396450313979</v>
      </c>
      <c r="EY43" s="24">
        <f t="shared" si="13"/>
        <v>13.263908865026901</v>
      </c>
      <c r="EZ43" s="24">
        <f t="shared" si="13"/>
        <v>11.832192581534979</v>
      </c>
      <c r="FA43" s="24">
        <f t="shared" si="13"/>
        <v>0</v>
      </c>
      <c r="FB43" s="24">
        <f t="shared" si="13"/>
        <v>1.1488735710173201</v>
      </c>
      <c r="FC43" s="24">
        <f t="shared" si="13"/>
        <v>0</v>
      </c>
      <c r="FD43" s="24">
        <f t="shared" si="13"/>
        <v>0</v>
      </c>
      <c r="FE43" s="56" t="s">
        <v>280</v>
      </c>
      <c r="FF43" s="56" t="s">
        <v>280</v>
      </c>
      <c r="FG43" s="2" t="s">
        <v>267</v>
      </c>
      <c r="FH43">
        <v>7</v>
      </c>
      <c r="FI43" s="19">
        <v>26837</v>
      </c>
      <c r="FJ43" s="26">
        <v>15.931675275882901</v>
      </c>
      <c r="FK43" s="26">
        <v>18.2768831557946</v>
      </c>
      <c r="FL43" s="26">
        <v>18.2768831557946</v>
      </c>
      <c r="FM43" s="26">
        <v>2.1213203435596402</v>
      </c>
      <c r="FN43" s="26">
        <v>10.670620695425299</v>
      </c>
      <c r="FO43" s="26">
        <v>9.9635139142386997</v>
      </c>
      <c r="FP43" s="26">
        <v>18.9839899369811</v>
      </c>
      <c r="FQ43" s="24">
        <f>AVERAGE(FJ39:FJ43)</f>
        <v>17.728347524568139</v>
      </c>
      <c r="FR43" s="24">
        <f t="shared" ref="FR43:FW43" si="14">AVERAGE(FK39:FK43)</f>
        <v>19.24846378940228</v>
      </c>
      <c r="FS43" s="24">
        <f t="shared" si="14"/>
        <v>18.965621076927665</v>
      </c>
      <c r="FT43" s="24">
        <f t="shared" si="14"/>
        <v>4.2865808194954962</v>
      </c>
      <c r="FU43" s="24">
        <f t="shared" si="14"/>
        <v>11.832192581534979</v>
      </c>
      <c r="FV43" s="24">
        <f t="shared" si="14"/>
        <v>10.341286149300624</v>
      </c>
      <c r="FW43" s="24">
        <f t="shared" si="14"/>
        <v>19.210570051205963</v>
      </c>
      <c r="FX43" s="56" t="s">
        <v>262</v>
      </c>
      <c r="FY43" s="56" t="s">
        <v>262</v>
      </c>
      <c r="FZ43" s="7">
        <v>15.6</v>
      </c>
      <c r="GA43" s="7">
        <v>724.09789659082776</v>
      </c>
      <c r="GB43" s="7">
        <v>9.2497901916503853</v>
      </c>
      <c r="GC43" s="7">
        <v>24.568212509155199</v>
      </c>
    </row>
    <row r="44" spans="1:185" x14ac:dyDescent="0.2">
      <c r="A44">
        <v>5</v>
      </c>
      <c r="B44" t="s">
        <v>5</v>
      </c>
      <c r="C44" t="s">
        <v>78</v>
      </c>
      <c r="D44" t="s">
        <v>73</v>
      </c>
      <c r="E44" s="19">
        <v>19036</v>
      </c>
      <c r="F44">
        <v>0.02</v>
      </c>
      <c r="G44">
        <v>0</v>
      </c>
      <c r="H44">
        <v>0</v>
      </c>
      <c r="I44">
        <v>0</v>
      </c>
      <c r="J44">
        <v>0.01</v>
      </c>
      <c r="K44">
        <v>0</v>
      </c>
      <c r="L44">
        <v>0</v>
      </c>
      <c r="M44">
        <v>0.01</v>
      </c>
      <c r="N44">
        <v>0</v>
      </c>
      <c r="O44">
        <v>0</v>
      </c>
      <c r="P44" s="66">
        <v>0.18</v>
      </c>
      <c r="Q44">
        <v>0</v>
      </c>
      <c r="R44" s="77">
        <v>0.04</v>
      </c>
      <c r="S44">
        <v>0.02</v>
      </c>
      <c r="T44">
        <v>0</v>
      </c>
      <c r="U44" s="77">
        <v>0.01</v>
      </c>
      <c r="V44">
        <v>0</v>
      </c>
      <c r="W44">
        <v>0</v>
      </c>
      <c r="X44">
        <v>0</v>
      </c>
      <c r="Y44">
        <v>0.01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0.02</v>
      </c>
      <c r="AF44">
        <v>0</v>
      </c>
      <c r="AG44">
        <v>0</v>
      </c>
      <c r="AH44">
        <v>0</v>
      </c>
      <c r="AI44">
        <v>0</v>
      </c>
      <c r="AJ44" s="66">
        <v>0.04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0.01</v>
      </c>
      <c r="AQ44">
        <v>0</v>
      </c>
      <c r="AR44">
        <v>0.01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0.01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 s="77">
        <v>0</v>
      </c>
      <c r="BO44">
        <v>0</v>
      </c>
      <c r="BP44" s="77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 s="66">
        <v>0.09</v>
      </c>
      <c r="CE44" s="66">
        <v>0</v>
      </c>
      <c r="CF44">
        <v>0</v>
      </c>
      <c r="CG44">
        <v>0</v>
      </c>
      <c r="CH44">
        <v>0.01</v>
      </c>
      <c r="CI44">
        <v>0</v>
      </c>
      <c r="CJ44">
        <v>0</v>
      </c>
      <c r="CK44" s="66">
        <v>0.41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0.08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0.01</v>
      </c>
      <c r="CY44">
        <v>0.02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0.01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f t="shared" si="0"/>
        <v>1</v>
      </c>
      <c r="DX44" s="2" t="s">
        <v>280</v>
      </c>
      <c r="DY44">
        <v>1.21854674778286</v>
      </c>
      <c r="DZ44">
        <v>4.9993270642734497</v>
      </c>
      <c r="EA44">
        <v>3.0972315452451999</v>
      </c>
      <c r="EB44">
        <v>5.7064338454600003</v>
      </c>
      <c r="EC44">
        <v>5.7064338454600003</v>
      </c>
      <c r="ED44">
        <v>6.41354062664655</v>
      </c>
      <c r="EE44">
        <v>6.41354062664655</v>
      </c>
      <c r="EF44">
        <v>4.6475996551087597</v>
      </c>
      <c r="EG44">
        <v>2.5560354450989999</v>
      </c>
      <c r="EH44">
        <v>7.5825077784617898</v>
      </c>
      <c r="EI44">
        <v>17.780587693398001</v>
      </c>
      <c r="EJ44">
        <v>16.5322848120652</v>
      </c>
      <c r="EK44">
        <v>2.41202479353317</v>
      </c>
      <c r="EL44">
        <v>2.5779354745735201</v>
      </c>
      <c r="EM44">
        <v>0</v>
      </c>
      <c r="EN44">
        <v>0</v>
      </c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56"/>
      <c r="FF44" s="56"/>
      <c r="FG44" s="2" t="s">
        <v>262</v>
      </c>
      <c r="FH44">
        <v>2</v>
      </c>
      <c r="FI44" s="19">
        <v>19036</v>
      </c>
      <c r="FJ44" s="26">
        <v>19.547415113248999</v>
      </c>
      <c r="FK44" s="26">
        <v>21.12054729822</v>
      </c>
      <c r="FL44" s="26">
        <v>18.381934510694201</v>
      </c>
      <c r="FM44" s="26">
        <v>7.0710678118654799</v>
      </c>
      <c r="FN44" s="26">
        <v>17.696006724265601</v>
      </c>
      <c r="FO44" s="26">
        <v>12.4180898567363</v>
      </c>
      <c r="FP44" s="26">
        <v>19.7961480730673</v>
      </c>
      <c r="FQ44" s="24"/>
      <c r="FR44" s="24"/>
      <c r="FS44" s="24"/>
      <c r="FT44" s="24"/>
      <c r="FU44" s="24"/>
      <c r="FV44" s="24"/>
      <c r="FW44" s="24"/>
      <c r="FX44" s="56"/>
      <c r="FY44" s="56"/>
      <c r="FZ44" s="7">
        <v>14.2</v>
      </c>
      <c r="GA44" s="7">
        <v>1100.1338493824001</v>
      </c>
      <c r="GB44" s="7">
        <v>2.0471603870391797</v>
      </c>
      <c r="GC44" s="7">
        <v>22.434418996175101</v>
      </c>
    </row>
    <row r="45" spans="1:185" x14ac:dyDescent="0.2">
      <c r="A45">
        <v>5</v>
      </c>
      <c r="B45" t="s">
        <v>5</v>
      </c>
      <c r="C45" t="s">
        <v>78</v>
      </c>
      <c r="D45" t="s">
        <v>73</v>
      </c>
      <c r="E45" s="19">
        <v>19227.8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0.01</v>
      </c>
      <c r="N45">
        <v>0</v>
      </c>
      <c r="O45">
        <v>0</v>
      </c>
      <c r="P45" s="66">
        <v>0.17</v>
      </c>
      <c r="Q45">
        <v>0</v>
      </c>
      <c r="R45" s="77">
        <v>0.02</v>
      </c>
      <c r="S45">
        <v>0.01</v>
      </c>
      <c r="T45">
        <v>0</v>
      </c>
      <c r="U45" s="77">
        <v>0.02</v>
      </c>
      <c r="V45">
        <v>0</v>
      </c>
      <c r="W45">
        <v>0</v>
      </c>
      <c r="X45">
        <v>0</v>
      </c>
      <c r="Y45">
        <v>0.01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0.01</v>
      </c>
      <c r="AF45">
        <v>0</v>
      </c>
      <c r="AG45">
        <v>0</v>
      </c>
      <c r="AH45">
        <v>0</v>
      </c>
      <c r="AI45">
        <v>0</v>
      </c>
      <c r="AJ45" s="66">
        <v>0.05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0.02</v>
      </c>
      <c r="AS45">
        <v>0</v>
      </c>
      <c r="AT45">
        <v>0</v>
      </c>
      <c r="AU45">
        <v>0</v>
      </c>
      <c r="AV45">
        <v>0.01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 s="77">
        <v>0.02</v>
      </c>
      <c r="BO45">
        <v>0.02</v>
      </c>
      <c r="BP45" s="77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 s="66">
        <v>0.06</v>
      </c>
      <c r="CE45" s="66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 s="66">
        <v>0.43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0.11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0.01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0.01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f t="shared" si="0"/>
        <v>0</v>
      </c>
      <c r="DX45" s="2" t="s">
        <v>280</v>
      </c>
      <c r="DY45">
        <v>0.88048573447183698</v>
      </c>
      <c r="DZ45">
        <v>2.9024276077156599</v>
      </c>
      <c r="EA45">
        <v>4.1271724791072497</v>
      </c>
      <c r="EB45">
        <v>4.1271724791072497</v>
      </c>
      <c r="EC45">
        <v>4.1271724791072497</v>
      </c>
      <c r="ED45">
        <v>4.1271724791072497</v>
      </c>
      <c r="EE45">
        <v>4.1271724791072497</v>
      </c>
      <c r="EF45">
        <v>3.2466867446354102</v>
      </c>
      <c r="EG45">
        <v>3.2466867446354102</v>
      </c>
      <c r="EH45">
        <v>7.39968813967449</v>
      </c>
      <c r="EI45">
        <v>15.5148793381302</v>
      </c>
      <c r="EJ45">
        <v>15.341500384845</v>
      </c>
      <c r="EK45">
        <v>3.7089128592180298</v>
      </c>
      <c r="EL45">
        <v>3.53553390593274</v>
      </c>
      <c r="EM45">
        <v>0</v>
      </c>
      <c r="EN45">
        <v>0</v>
      </c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56"/>
      <c r="FF45" s="56"/>
      <c r="FG45" s="2" t="s">
        <v>262</v>
      </c>
      <c r="FH45">
        <v>2</v>
      </c>
      <c r="FI45" s="19">
        <v>19227.8</v>
      </c>
      <c r="FJ45" s="26">
        <v>19.323396360606001</v>
      </c>
      <c r="FK45" s="26">
        <v>21.772886103389201</v>
      </c>
      <c r="FL45" s="26">
        <v>17.307770882793701</v>
      </c>
      <c r="FM45" s="26">
        <v>7.7439472765942403</v>
      </c>
      <c r="FN45" s="26">
        <v>18.687565599796201</v>
      </c>
      <c r="FO45" s="26">
        <v>13.409648732266801</v>
      </c>
      <c r="FP45" s="26">
        <v>20.6538360977449</v>
      </c>
      <c r="FQ45" s="24"/>
      <c r="FR45" s="24"/>
      <c r="FS45" s="24"/>
      <c r="FT45" s="24"/>
      <c r="FU45" s="24"/>
      <c r="FV45" s="24"/>
      <c r="FW45" s="24"/>
      <c r="FX45" s="56"/>
      <c r="FY45" s="56"/>
      <c r="FZ45" s="7">
        <v>14.2</v>
      </c>
      <c r="GA45" s="7">
        <v>1100.1338493824001</v>
      </c>
      <c r="GB45" s="7">
        <v>2.0471603870391797</v>
      </c>
      <c r="GC45" s="7">
        <v>22.434418996175101</v>
      </c>
    </row>
    <row r="46" spans="1:185" x14ac:dyDescent="0.2">
      <c r="A46">
        <v>5</v>
      </c>
      <c r="B46" t="s">
        <v>5</v>
      </c>
      <c r="C46" t="s">
        <v>78</v>
      </c>
      <c r="D46" t="s">
        <v>73</v>
      </c>
      <c r="E46" s="19">
        <v>19409</v>
      </c>
      <c r="F46">
        <v>0.03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0.02</v>
      </c>
      <c r="N46">
        <v>0</v>
      </c>
      <c r="O46">
        <v>0</v>
      </c>
      <c r="P46" s="66">
        <v>0.16</v>
      </c>
      <c r="Q46">
        <v>0</v>
      </c>
      <c r="R46" s="77">
        <v>0.04</v>
      </c>
      <c r="S46">
        <v>0.02</v>
      </c>
      <c r="T46">
        <v>0</v>
      </c>
      <c r="U46" s="77">
        <v>0.01</v>
      </c>
      <c r="V46">
        <v>0</v>
      </c>
      <c r="W46">
        <v>0</v>
      </c>
      <c r="X46">
        <v>0</v>
      </c>
      <c r="Y46">
        <v>0.01</v>
      </c>
      <c r="Z46">
        <v>0</v>
      </c>
      <c r="AA46">
        <v>0</v>
      </c>
      <c r="AB46">
        <v>0</v>
      </c>
      <c r="AC46">
        <v>0</v>
      </c>
      <c r="AD46">
        <v>0.01</v>
      </c>
      <c r="AE46">
        <v>0.01</v>
      </c>
      <c r="AF46">
        <v>0</v>
      </c>
      <c r="AG46">
        <v>0</v>
      </c>
      <c r="AH46">
        <v>0</v>
      </c>
      <c r="AI46">
        <v>0</v>
      </c>
      <c r="AJ46" s="66">
        <v>0.02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0.02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0.01</v>
      </c>
      <c r="BN46" s="77">
        <v>0</v>
      </c>
      <c r="BO46">
        <v>0</v>
      </c>
      <c r="BP46" s="77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 s="66">
        <v>0.08</v>
      </c>
      <c r="CE46" s="66">
        <v>0</v>
      </c>
      <c r="CF46">
        <v>0</v>
      </c>
      <c r="CG46">
        <v>0</v>
      </c>
      <c r="CH46">
        <v>0.01</v>
      </c>
      <c r="CI46">
        <v>0</v>
      </c>
      <c r="CJ46">
        <v>0</v>
      </c>
      <c r="CK46" s="66">
        <v>0.4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0.09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0.02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0.01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0.01</v>
      </c>
      <c r="DO46">
        <v>0.01</v>
      </c>
      <c r="DP46">
        <v>0</v>
      </c>
      <c r="DQ46">
        <v>0</v>
      </c>
      <c r="DR46">
        <v>0</v>
      </c>
      <c r="DS46">
        <v>0</v>
      </c>
      <c r="DT46">
        <v>0</v>
      </c>
      <c r="DU46">
        <f t="shared" si="0"/>
        <v>0</v>
      </c>
      <c r="DX46" s="2" t="s">
        <v>280</v>
      </c>
      <c r="DY46">
        <v>0.54119610014619701</v>
      </c>
      <c r="DZ46">
        <v>4.5111062891113596</v>
      </c>
      <c r="EA46">
        <v>2.92996745902717</v>
      </c>
      <c r="EB46">
        <v>5.9253198514844598</v>
      </c>
      <c r="EC46">
        <v>5.9253198514844598</v>
      </c>
      <c r="ED46">
        <v>6.6324266326709997</v>
      </c>
      <c r="EE46">
        <v>6.6324266326709997</v>
      </c>
      <c r="EF46">
        <v>4.5100917024406204</v>
      </c>
      <c r="EG46">
        <v>2.38877135888097</v>
      </c>
      <c r="EH46">
        <v>6.8260986451344596</v>
      </c>
      <c r="EI46">
        <v>18.6799778834344</v>
      </c>
      <c r="EJ46">
        <v>16.724568220915199</v>
      </c>
      <c r="EK46">
        <v>1.7659409715377901</v>
      </c>
      <c r="EL46">
        <v>1.93185165257814</v>
      </c>
      <c r="EM46">
        <v>0</v>
      </c>
      <c r="EN46">
        <v>0</v>
      </c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56"/>
      <c r="FF46" s="56"/>
      <c r="FG46" s="2" t="s">
        <v>262</v>
      </c>
      <c r="FH46">
        <v>2</v>
      </c>
      <c r="FI46" s="19">
        <v>19409</v>
      </c>
      <c r="FJ46" s="26">
        <v>20.446805303285501</v>
      </c>
      <c r="FK46" s="26">
        <v>22.271946073221901</v>
      </c>
      <c r="FL46" s="26">
        <v>17.942256563426199</v>
      </c>
      <c r="FM46" s="26">
        <v>7.5096474163798597</v>
      </c>
      <c r="FN46" s="26">
        <v>17.949313092306699</v>
      </c>
      <c r="FO46" s="26">
        <v>12.1537581345723</v>
      </c>
      <c r="FP46" s="26">
        <v>18.649363344612699</v>
      </c>
      <c r="FQ46" s="24"/>
      <c r="FR46" s="24"/>
      <c r="FS46" s="24"/>
      <c r="FT46" s="24"/>
      <c r="FU46" s="24"/>
      <c r="FV46" s="24"/>
      <c r="FW46" s="24"/>
      <c r="FX46" s="56"/>
      <c r="FY46" s="56"/>
      <c r="FZ46" s="7">
        <v>14.2</v>
      </c>
      <c r="GA46" s="7">
        <v>1100.1338493824001</v>
      </c>
      <c r="GB46" s="7">
        <v>2.0471603870391797</v>
      </c>
      <c r="GC46" s="7">
        <v>22.434418996175101</v>
      </c>
    </row>
    <row r="47" spans="1:185" x14ac:dyDescent="0.2">
      <c r="A47">
        <v>5</v>
      </c>
      <c r="B47" t="s">
        <v>5</v>
      </c>
      <c r="C47" t="s">
        <v>78</v>
      </c>
      <c r="D47" t="s">
        <v>73</v>
      </c>
      <c r="E47" s="19">
        <v>19483.599999999999</v>
      </c>
      <c r="F47">
        <v>0.03</v>
      </c>
      <c r="G47">
        <v>0</v>
      </c>
      <c r="H47">
        <v>0</v>
      </c>
      <c r="I47">
        <v>0</v>
      </c>
      <c r="J47">
        <v>0.01</v>
      </c>
      <c r="K47">
        <v>0</v>
      </c>
      <c r="L47">
        <v>0</v>
      </c>
      <c r="M47">
        <v>0.01</v>
      </c>
      <c r="N47">
        <v>0</v>
      </c>
      <c r="O47">
        <v>0</v>
      </c>
      <c r="P47" s="66">
        <v>0.1</v>
      </c>
      <c r="Q47">
        <v>0</v>
      </c>
      <c r="R47" s="77">
        <v>0.03</v>
      </c>
      <c r="S47">
        <v>0</v>
      </c>
      <c r="T47">
        <v>0</v>
      </c>
      <c r="U47" s="77">
        <v>0.03</v>
      </c>
      <c r="V47">
        <v>0</v>
      </c>
      <c r="W47">
        <v>0</v>
      </c>
      <c r="X47">
        <v>0</v>
      </c>
      <c r="Y47">
        <v>0.01</v>
      </c>
      <c r="Z47">
        <v>0</v>
      </c>
      <c r="AA47">
        <v>0</v>
      </c>
      <c r="AB47">
        <v>0</v>
      </c>
      <c r="AC47">
        <v>0</v>
      </c>
      <c r="AD47">
        <v>0.01</v>
      </c>
      <c r="AE47">
        <v>0.01</v>
      </c>
      <c r="AF47">
        <v>0</v>
      </c>
      <c r="AG47">
        <v>0</v>
      </c>
      <c r="AH47">
        <v>0</v>
      </c>
      <c r="AI47">
        <v>0</v>
      </c>
      <c r="AJ47" s="66">
        <v>0.03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0.03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0.01</v>
      </c>
      <c r="BB47">
        <v>0</v>
      </c>
      <c r="BC47">
        <v>0</v>
      </c>
      <c r="BD47">
        <v>0</v>
      </c>
      <c r="BE47">
        <v>0.01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 s="77">
        <v>0.03</v>
      </c>
      <c r="BO47">
        <v>0.02</v>
      </c>
      <c r="BP47" s="7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 s="66">
        <v>0.09</v>
      </c>
      <c r="CE47" s="66">
        <v>0</v>
      </c>
      <c r="CF47">
        <v>0</v>
      </c>
      <c r="CG47">
        <v>0</v>
      </c>
      <c r="CH47">
        <v>0.01</v>
      </c>
      <c r="CI47">
        <v>0</v>
      </c>
      <c r="CJ47">
        <v>0</v>
      </c>
      <c r="CK47" s="66">
        <v>0.43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7.0000000000000007E-2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0.02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0.01</v>
      </c>
      <c r="DI47">
        <v>0</v>
      </c>
      <c r="DJ47">
        <v>0</v>
      </c>
      <c r="DK47">
        <v>0</v>
      </c>
      <c r="DL47">
        <v>0.01</v>
      </c>
      <c r="DM47">
        <v>0</v>
      </c>
      <c r="DN47">
        <v>0</v>
      </c>
      <c r="DO47">
        <v>0.01</v>
      </c>
      <c r="DP47">
        <v>0</v>
      </c>
      <c r="DQ47">
        <v>0</v>
      </c>
      <c r="DR47">
        <v>0</v>
      </c>
      <c r="DS47">
        <v>0</v>
      </c>
      <c r="DT47">
        <v>0</v>
      </c>
      <c r="DU47">
        <f t="shared" si="0"/>
        <v>1</v>
      </c>
      <c r="DX47" s="2" t="s">
        <v>280</v>
      </c>
      <c r="DY47">
        <v>1.86851023808448</v>
      </c>
      <c r="DZ47">
        <v>6.0056845132676697</v>
      </c>
      <c r="EA47">
        <v>5.3283338656310102</v>
      </c>
      <c r="EB47">
        <v>9.0010369057249608</v>
      </c>
      <c r="EC47">
        <v>9.0010369057249608</v>
      </c>
      <c r="ED47">
        <v>9.7081436869115105</v>
      </c>
      <c r="EE47">
        <v>9.7081436869115105</v>
      </c>
      <c r="EF47">
        <v>6.9358452663795003</v>
      </c>
      <c r="EG47">
        <v>4.1371742751831899</v>
      </c>
      <c r="EH47">
        <v>8.3877126432871307</v>
      </c>
      <c r="EI47">
        <v>19.255306948103101</v>
      </c>
      <c r="EJ47">
        <v>16.649933795282202</v>
      </c>
      <c r="EK47">
        <v>2.7722984205320098</v>
      </c>
      <c r="EL47">
        <v>2.2882456112707401</v>
      </c>
      <c r="EM47">
        <v>0</v>
      </c>
      <c r="EN47">
        <v>0</v>
      </c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56"/>
      <c r="FF47" s="56"/>
      <c r="FG47" s="2" t="s">
        <v>262</v>
      </c>
      <c r="FH47">
        <v>2</v>
      </c>
      <c r="FI47" s="19">
        <v>19483.599999999999</v>
      </c>
      <c r="FJ47" s="26">
        <v>21.574737986025799</v>
      </c>
      <c r="FK47" s="26">
        <v>25.498655676251499</v>
      </c>
      <c r="FL47" s="26">
        <v>21.017294266876899</v>
      </c>
      <c r="FM47" s="26">
        <v>8.1003412352868391</v>
      </c>
      <c r="FN47" s="26">
        <v>18.748710715571399</v>
      </c>
      <c r="FO47" s="26">
        <v>11.1825482367713</v>
      </c>
      <c r="FP47" s="26">
        <v>23.138614610436601</v>
      </c>
      <c r="FQ47" s="24"/>
      <c r="FR47" s="24"/>
      <c r="FS47" s="24"/>
      <c r="FT47" s="24"/>
      <c r="FU47" s="24"/>
      <c r="FV47" s="24"/>
      <c r="FW47" s="24"/>
      <c r="FX47" s="56"/>
      <c r="FY47" s="56"/>
      <c r="FZ47" s="7">
        <v>14.2</v>
      </c>
      <c r="GA47" s="7">
        <v>1100.1338493824001</v>
      </c>
      <c r="GB47" s="7">
        <v>2.0471603870391797</v>
      </c>
      <c r="GC47" s="7">
        <v>22.434418996175101</v>
      </c>
    </row>
    <row r="48" spans="1:185" x14ac:dyDescent="0.2">
      <c r="A48">
        <v>5</v>
      </c>
      <c r="B48" t="s">
        <v>5</v>
      </c>
      <c r="C48" t="s">
        <v>78</v>
      </c>
      <c r="D48" t="s">
        <v>73</v>
      </c>
      <c r="E48" s="19">
        <v>19941.900000000001</v>
      </c>
      <c r="F48">
        <v>0.02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0.01</v>
      </c>
      <c r="N48">
        <v>0</v>
      </c>
      <c r="O48">
        <v>0</v>
      </c>
      <c r="P48" s="66">
        <v>0.14000000000000001</v>
      </c>
      <c r="Q48">
        <v>0</v>
      </c>
      <c r="R48" s="77">
        <v>0.01</v>
      </c>
      <c r="S48">
        <v>0</v>
      </c>
      <c r="T48">
        <v>0</v>
      </c>
      <c r="U48" s="77">
        <v>0.01</v>
      </c>
      <c r="V48">
        <v>0</v>
      </c>
      <c r="W48">
        <v>0</v>
      </c>
      <c r="X48">
        <v>0</v>
      </c>
      <c r="Y48">
        <v>0.01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 s="66">
        <v>0.04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0.02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 s="77">
        <v>0.01</v>
      </c>
      <c r="BO48">
        <v>0</v>
      </c>
      <c r="BP48" s="77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 s="66">
        <v>7.0000000000000007E-2</v>
      </c>
      <c r="CE48" s="66">
        <v>0</v>
      </c>
      <c r="CF48">
        <v>0</v>
      </c>
      <c r="CG48">
        <v>0</v>
      </c>
      <c r="CH48">
        <v>0.01</v>
      </c>
      <c r="CI48">
        <v>0</v>
      </c>
      <c r="CJ48">
        <v>0</v>
      </c>
      <c r="CK48" s="66">
        <v>0.51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0.08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0.02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0.01</v>
      </c>
      <c r="DP48">
        <v>0</v>
      </c>
      <c r="DQ48">
        <v>0</v>
      </c>
      <c r="DR48">
        <v>0</v>
      </c>
      <c r="DS48">
        <v>0</v>
      </c>
      <c r="DT48">
        <v>0</v>
      </c>
      <c r="DU48">
        <f t="shared" si="0"/>
        <v>0</v>
      </c>
      <c r="DX48" s="2" t="s">
        <v>282</v>
      </c>
      <c r="DY48">
        <v>0.54119610014619701</v>
      </c>
      <c r="DZ48">
        <v>3.9773616672544598</v>
      </c>
      <c r="EA48">
        <v>3.4597235770494099</v>
      </c>
      <c r="EB48">
        <v>4.6844684484410104</v>
      </c>
      <c r="EC48">
        <v>4.6844684484410104</v>
      </c>
      <c r="ED48">
        <v>4.6844684484410104</v>
      </c>
      <c r="EE48">
        <v>4.6844684484410104</v>
      </c>
      <c r="EF48">
        <v>2.9185274769032201</v>
      </c>
      <c r="EG48">
        <v>2.9185274769032201</v>
      </c>
      <c r="EH48">
        <v>7.6475313019221396</v>
      </c>
      <c r="EI48">
        <v>15.8925760024397</v>
      </c>
      <c r="EJ48">
        <v>16.058486683480101</v>
      </c>
      <c r="EK48">
        <v>2.41202479353317</v>
      </c>
      <c r="EL48">
        <v>2.5779354745735201</v>
      </c>
      <c r="EM48">
        <v>0</v>
      </c>
      <c r="EN48">
        <v>0</v>
      </c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56"/>
      <c r="FF48" s="56"/>
      <c r="FG48" s="2" t="s">
        <v>262</v>
      </c>
      <c r="FH48">
        <v>2</v>
      </c>
      <c r="FI48" s="19">
        <v>19941.900000000001</v>
      </c>
      <c r="FJ48" s="26">
        <v>19.932395665429201</v>
      </c>
      <c r="FK48" s="26">
        <v>21.505527850400199</v>
      </c>
      <c r="FL48" s="26">
        <v>18.7669150628744</v>
      </c>
      <c r="FM48" s="26">
        <v>8.3310800731675396</v>
      </c>
      <c r="FN48" s="26">
        <v>17.222208595680499</v>
      </c>
      <c r="FO48" s="26">
        <v>12.651398509337699</v>
      </c>
      <c r="FP48" s="26">
        <v>18.2492769726693</v>
      </c>
      <c r="FQ48" s="24"/>
      <c r="FR48" s="24"/>
      <c r="FS48" s="24"/>
      <c r="FT48" s="24"/>
      <c r="FU48" s="24"/>
      <c r="FV48" s="24"/>
      <c r="FW48" s="24"/>
      <c r="FX48" s="56"/>
      <c r="FY48" s="56"/>
      <c r="FZ48" s="7">
        <v>14.2</v>
      </c>
      <c r="GA48" s="7">
        <v>1100.1338493824001</v>
      </c>
      <c r="GB48" s="7">
        <v>2.0471603870391797</v>
      </c>
      <c r="GC48" s="7">
        <v>22.434418996175101</v>
      </c>
    </row>
    <row r="49" spans="1:185" x14ac:dyDescent="0.2">
      <c r="A49">
        <v>5</v>
      </c>
      <c r="B49" t="s">
        <v>5</v>
      </c>
      <c r="C49" t="s">
        <v>78</v>
      </c>
      <c r="D49" t="s">
        <v>73</v>
      </c>
      <c r="E49" s="19">
        <v>20005.8</v>
      </c>
      <c r="F49">
        <v>0.03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0.02</v>
      </c>
      <c r="N49">
        <v>0</v>
      </c>
      <c r="O49">
        <v>0</v>
      </c>
      <c r="P49" s="66">
        <v>0.14000000000000001</v>
      </c>
      <c r="Q49">
        <v>0</v>
      </c>
      <c r="R49" s="77">
        <v>0.03</v>
      </c>
      <c r="S49">
        <v>0.01</v>
      </c>
      <c r="T49">
        <v>0</v>
      </c>
      <c r="U49" s="77">
        <v>0.02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 s="66">
        <v>0.02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 s="77">
        <v>0</v>
      </c>
      <c r="BO49">
        <v>0</v>
      </c>
      <c r="BP49" s="77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 s="66">
        <v>0.08</v>
      </c>
      <c r="CE49" s="66">
        <v>0</v>
      </c>
      <c r="CF49">
        <v>0</v>
      </c>
      <c r="CG49">
        <v>0</v>
      </c>
      <c r="CH49">
        <v>0.01</v>
      </c>
      <c r="CI49">
        <v>0</v>
      </c>
      <c r="CJ49">
        <v>0</v>
      </c>
      <c r="CK49" s="66">
        <v>0.48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0.09</v>
      </c>
      <c r="CR49">
        <v>0</v>
      </c>
      <c r="CS49">
        <v>0.02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0.02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f t="shared" si="0"/>
        <v>0</v>
      </c>
      <c r="DX49" s="2" t="s">
        <v>280</v>
      </c>
      <c r="DY49">
        <v>0.88048573447183698</v>
      </c>
      <c r="DZ49">
        <v>4.8503959234370004</v>
      </c>
      <c r="EA49">
        <v>3.26925709335281</v>
      </c>
      <c r="EB49">
        <v>4.8503959234370004</v>
      </c>
      <c r="EC49">
        <v>4.8503959234370004</v>
      </c>
      <c r="ED49">
        <v>4.8503959234370004</v>
      </c>
      <c r="EE49">
        <v>4.8503959234370004</v>
      </c>
      <c r="EF49">
        <v>2.38877135888097</v>
      </c>
      <c r="EG49">
        <v>2.38877135888097</v>
      </c>
      <c r="EH49">
        <v>7.7725101105169498</v>
      </c>
      <c r="EI49">
        <v>15.4838269831332</v>
      </c>
      <c r="EJ49">
        <v>14.603341248661399</v>
      </c>
      <c r="EK49">
        <v>2.1052306058634298</v>
      </c>
      <c r="EL49">
        <v>1.2247448713915901</v>
      </c>
      <c r="EM49">
        <v>0</v>
      </c>
      <c r="EN49">
        <v>0</v>
      </c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56"/>
      <c r="FF49" s="56"/>
      <c r="FG49" s="2" t="s">
        <v>262</v>
      </c>
      <c r="FH49">
        <v>2</v>
      </c>
      <c r="FI49" s="19">
        <v>20005.8</v>
      </c>
      <c r="FJ49" s="26">
        <v>17.445092596559999</v>
      </c>
      <c r="FK49" s="26">
        <v>19.787871456701399</v>
      </c>
      <c r="FL49" s="26">
        <v>16.8723955092788</v>
      </c>
      <c r="FM49" s="26">
        <v>6.8920243760451099</v>
      </c>
      <c r="FN49" s="26">
        <v>15.465238475786199</v>
      </c>
      <c r="FO49" s="26">
        <v>11.7910038616115</v>
      </c>
      <c r="FP49" s="26">
        <v>18.0971403806704</v>
      </c>
      <c r="FQ49" s="24"/>
      <c r="FR49" s="24"/>
      <c r="FS49" s="24"/>
      <c r="FT49" s="24"/>
      <c r="FU49" s="24"/>
      <c r="FV49" s="24"/>
      <c r="FW49" s="24"/>
      <c r="FX49" s="56"/>
      <c r="FY49" s="56"/>
      <c r="FZ49" s="7">
        <v>14.2</v>
      </c>
      <c r="GA49" s="7">
        <v>1100.1338493824001</v>
      </c>
      <c r="GB49" s="7">
        <v>2.0471603870391797</v>
      </c>
      <c r="GC49" s="7">
        <v>22.434418996175101</v>
      </c>
    </row>
    <row r="50" spans="1:185" x14ac:dyDescent="0.2">
      <c r="A50">
        <v>5</v>
      </c>
      <c r="B50" t="s">
        <v>5</v>
      </c>
      <c r="C50" t="s">
        <v>78</v>
      </c>
      <c r="D50" t="s">
        <v>73</v>
      </c>
      <c r="E50" s="19">
        <v>20314.900000000001</v>
      </c>
      <c r="F50">
        <v>0.01</v>
      </c>
      <c r="G50">
        <v>0</v>
      </c>
      <c r="H50">
        <v>0</v>
      </c>
      <c r="I50">
        <v>0</v>
      </c>
      <c r="J50">
        <v>0.01</v>
      </c>
      <c r="K50">
        <v>0</v>
      </c>
      <c r="L50">
        <v>0</v>
      </c>
      <c r="M50">
        <v>0.01</v>
      </c>
      <c r="N50">
        <v>0</v>
      </c>
      <c r="O50">
        <v>0</v>
      </c>
      <c r="P50" s="66">
        <v>0.15</v>
      </c>
      <c r="Q50">
        <v>0</v>
      </c>
      <c r="R50" s="77">
        <v>0.02</v>
      </c>
      <c r="S50">
        <v>0</v>
      </c>
      <c r="T50">
        <v>0</v>
      </c>
      <c r="U50" s="77">
        <v>0.03</v>
      </c>
      <c r="V50">
        <v>0</v>
      </c>
      <c r="W50">
        <v>0</v>
      </c>
      <c r="X50">
        <v>0</v>
      </c>
      <c r="Y50">
        <v>0.01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 s="66">
        <v>0.04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0.02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0.01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 s="77">
        <v>0.01</v>
      </c>
      <c r="BO50">
        <v>0.01</v>
      </c>
      <c r="BP50" s="77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 s="66">
        <v>7.0000000000000007E-2</v>
      </c>
      <c r="CE50" s="66">
        <v>0</v>
      </c>
      <c r="CF50">
        <v>0</v>
      </c>
      <c r="CG50">
        <v>0</v>
      </c>
      <c r="CH50">
        <v>0.01</v>
      </c>
      <c r="CI50">
        <v>0</v>
      </c>
      <c r="CJ50">
        <v>0</v>
      </c>
      <c r="CK50" s="66">
        <v>0.49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7.0000000000000007E-2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0.03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f t="shared" si="0"/>
        <v>0</v>
      </c>
      <c r="DX50" s="2" t="s">
        <v>280</v>
      </c>
      <c r="DY50">
        <v>1.86851023808448</v>
      </c>
      <c r="DZ50">
        <v>4.7870377149876999</v>
      </c>
      <c r="EA50">
        <v>4.1096870673510404</v>
      </c>
      <c r="EB50">
        <v>6.2012512773608002</v>
      </c>
      <c r="EC50">
        <v>6.2012512773608002</v>
      </c>
      <c r="ED50">
        <v>6.2012512773608002</v>
      </c>
      <c r="EE50">
        <v>6.2012512773608002</v>
      </c>
      <c r="EF50">
        <v>4.3029849057264302</v>
      </c>
      <c r="EG50">
        <v>2.9185274769032201</v>
      </c>
      <c r="EH50">
        <v>8.8327043766765403</v>
      </c>
      <c r="EI50">
        <v>16.890444327007302</v>
      </c>
      <c r="EJ50">
        <v>15.699284736559401</v>
      </c>
      <c r="EK50">
        <v>3.0619882838347898</v>
      </c>
      <c r="EL50">
        <v>2.5779354745735201</v>
      </c>
      <c r="EM50">
        <v>0</v>
      </c>
      <c r="EN50">
        <v>0</v>
      </c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56"/>
      <c r="FF50" s="56"/>
      <c r="FG50" s="2" t="s">
        <v>262</v>
      </c>
      <c r="FH50">
        <v>2</v>
      </c>
      <c r="FI50" s="19">
        <v>20314.900000000001</v>
      </c>
      <c r="FJ50" s="26">
        <v>20.798304250152199</v>
      </c>
      <c r="FK50" s="26">
        <v>23.586549861422998</v>
      </c>
      <c r="FL50" s="26">
        <v>19.622826542253499</v>
      </c>
      <c r="FM50" s="26">
        <v>8.1889390099836508</v>
      </c>
      <c r="FN50" s="26">
        <v>17.570113429946399</v>
      </c>
      <c r="FO50" s="26">
        <v>12.642909384911</v>
      </c>
      <c r="FP50" s="26">
        <v>20.163008055728898</v>
      </c>
      <c r="FQ50" s="24"/>
      <c r="FR50" s="24"/>
      <c r="FS50" s="24"/>
      <c r="FT50" s="24"/>
      <c r="FU50" s="24"/>
      <c r="FV50" s="24"/>
      <c r="FW50" s="24"/>
      <c r="FX50" s="56"/>
      <c r="FY50" s="56"/>
      <c r="FZ50" s="7">
        <v>14.2</v>
      </c>
      <c r="GA50" s="7">
        <v>1100.1338493824001</v>
      </c>
      <c r="GB50" s="7">
        <v>2.0471603870391797</v>
      </c>
      <c r="GC50" s="7">
        <v>22.434418996175101</v>
      </c>
    </row>
    <row r="51" spans="1:185" x14ac:dyDescent="0.2">
      <c r="A51">
        <v>5</v>
      </c>
      <c r="B51" t="s">
        <v>5</v>
      </c>
      <c r="C51" t="s">
        <v>78</v>
      </c>
      <c r="D51" t="s">
        <v>73</v>
      </c>
      <c r="E51" s="19">
        <v>20741.2</v>
      </c>
      <c r="F51">
        <v>0.01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0.02</v>
      </c>
      <c r="N51">
        <v>0</v>
      </c>
      <c r="O51">
        <v>0</v>
      </c>
      <c r="P51" s="66">
        <v>0.13</v>
      </c>
      <c r="Q51">
        <v>0</v>
      </c>
      <c r="R51" s="77">
        <v>0.02</v>
      </c>
      <c r="S51">
        <v>0</v>
      </c>
      <c r="T51">
        <v>0</v>
      </c>
      <c r="U51" s="77">
        <v>0.02</v>
      </c>
      <c r="V51">
        <v>0</v>
      </c>
      <c r="W51">
        <v>0</v>
      </c>
      <c r="X51">
        <v>0</v>
      </c>
      <c r="Y51">
        <v>0.01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 s="66">
        <v>0.02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0.03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 s="77">
        <v>0.01</v>
      </c>
      <c r="BO51">
        <v>0.02</v>
      </c>
      <c r="BP51" s="77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 s="66">
        <v>0.06</v>
      </c>
      <c r="CE51" s="66">
        <v>0</v>
      </c>
      <c r="CF51">
        <v>0</v>
      </c>
      <c r="CG51">
        <v>0</v>
      </c>
      <c r="CH51">
        <v>0.01</v>
      </c>
      <c r="CI51">
        <v>0</v>
      </c>
      <c r="CJ51">
        <v>0</v>
      </c>
      <c r="CK51" s="66">
        <v>0.52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0.06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0.02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0.02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f t="shared" si="0"/>
        <v>0</v>
      </c>
      <c r="DX51" s="2" t="s">
        <v>280</v>
      </c>
      <c r="DY51">
        <v>0.88048573447183698</v>
      </c>
      <c r="DZ51">
        <v>3.6095343889021998</v>
      </c>
      <c r="EA51">
        <v>3.6095343889021998</v>
      </c>
      <c r="EB51">
        <v>4.3166411700887597</v>
      </c>
      <c r="EC51">
        <v>4.3166411700887597</v>
      </c>
      <c r="ED51">
        <v>4.3166411700887597</v>
      </c>
      <c r="EE51">
        <v>4.3166411700887597</v>
      </c>
      <c r="EF51">
        <v>2.72904865443037</v>
      </c>
      <c r="EG51">
        <v>2.72904865443037</v>
      </c>
      <c r="EH51">
        <v>8.0568357816755007</v>
      </c>
      <c r="EI51">
        <v>17.554849913053701</v>
      </c>
      <c r="EJ51">
        <v>17.3814709597685</v>
      </c>
      <c r="EK51">
        <v>2.1052306058634298</v>
      </c>
      <c r="EL51">
        <v>1.93185165257814</v>
      </c>
      <c r="EM51">
        <v>0</v>
      </c>
      <c r="EN51">
        <v>0</v>
      </c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56"/>
      <c r="FF51" s="56"/>
      <c r="FG51" s="2" t="s">
        <v>262</v>
      </c>
      <c r="FH51">
        <v>2</v>
      </c>
      <c r="FI51" s="19">
        <v>20741.2</v>
      </c>
      <c r="FJ51" s="26">
        <v>18.915290195622202</v>
      </c>
      <c r="FK51" s="26">
        <v>21.864779938405299</v>
      </c>
      <c r="FL51" s="26">
        <v>18.294827187102001</v>
      </c>
      <c r="FM51" s="26">
        <v>8.7574888772878499</v>
      </c>
      <c r="FN51" s="26">
        <v>19.1238539213651</v>
      </c>
      <c r="FO51" s="26">
        <v>11.936628824528</v>
      </c>
      <c r="FP51" s="26">
        <v>21.451423711071801</v>
      </c>
      <c r="FQ51" s="24"/>
      <c r="FR51" s="24"/>
      <c r="FS51" s="24"/>
      <c r="FT51" s="24"/>
      <c r="FU51" s="24"/>
      <c r="FV51" s="24"/>
      <c r="FW51" s="24"/>
      <c r="FX51" s="56"/>
      <c r="FY51" s="56"/>
      <c r="FZ51" s="7">
        <v>14.2</v>
      </c>
      <c r="GA51" s="7">
        <v>1100.1338493824001</v>
      </c>
      <c r="GB51" s="7">
        <v>2.0471603870391797</v>
      </c>
      <c r="GC51" s="7">
        <v>22.434418996175101</v>
      </c>
    </row>
    <row r="52" spans="1:185" x14ac:dyDescent="0.2">
      <c r="A52">
        <v>5</v>
      </c>
      <c r="B52" t="s">
        <v>5</v>
      </c>
      <c r="C52" t="s">
        <v>78</v>
      </c>
      <c r="D52" t="s">
        <v>73</v>
      </c>
      <c r="E52" s="19">
        <v>21167.5</v>
      </c>
      <c r="F52">
        <v>0.02</v>
      </c>
      <c r="G52">
        <v>0</v>
      </c>
      <c r="H52">
        <v>0</v>
      </c>
      <c r="I52">
        <v>0</v>
      </c>
      <c r="J52">
        <v>0.01</v>
      </c>
      <c r="K52">
        <v>0</v>
      </c>
      <c r="L52">
        <v>0</v>
      </c>
      <c r="M52">
        <v>0.02</v>
      </c>
      <c r="N52">
        <v>0</v>
      </c>
      <c r="O52">
        <v>0</v>
      </c>
      <c r="P52" s="66">
        <v>0.14000000000000001</v>
      </c>
      <c r="Q52">
        <v>0</v>
      </c>
      <c r="R52" s="77">
        <v>0.02</v>
      </c>
      <c r="S52">
        <v>0.01</v>
      </c>
      <c r="T52">
        <v>0</v>
      </c>
      <c r="U52" s="77">
        <v>0.01</v>
      </c>
      <c r="V52">
        <v>0</v>
      </c>
      <c r="W52">
        <v>0</v>
      </c>
      <c r="X52">
        <v>0</v>
      </c>
      <c r="Y52">
        <v>0.01</v>
      </c>
      <c r="Z52">
        <v>0</v>
      </c>
      <c r="AA52">
        <v>0</v>
      </c>
      <c r="AB52">
        <v>0</v>
      </c>
      <c r="AC52">
        <v>0</v>
      </c>
      <c r="AD52">
        <v>0.01</v>
      </c>
      <c r="AE52">
        <v>0</v>
      </c>
      <c r="AF52">
        <v>0</v>
      </c>
      <c r="AG52">
        <v>0</v>
      </c>
      <c r="AH52">
        <v>0</v>
      </c>
      <c r="AI52">
        <v>0</v>
      </c>
      <c r="AJ52" s="66">
        <v>0.04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0.01</v>
      </c>
      <c r="AQ52">
        <v>0</v>
      </c>
      <c r="AR52">
        <v>0.04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 s="77">
        <v>0.01</v>
      </c>
      <c r="BO52">
        <v>0.02</v>
      </c>
      <c r="BP52" s="77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 s="66">
        <v>7.0000000000000007E-2</v>
      </c>
      <c r="CE52" s="66">
        <v>0</v>
      </c>
      <c r="CF52">
        <v>0</v>
      </c>
      <c r="CG52">
        <v>0</v>
      </c>
      <c r="CH52">
        <v>0.01</v>
      </c>
      <c r="CI52">
        <v>0</v>
      </c>
      <c r="CJ52">
        <v>0</v>
      </c>
      <c r="CK52" s="66">
        <v>0.44</v>
      </c>
      <c r="CL52">
        <v>0</v>
      </c>
      <c r="CM52">
        <v>0.01</v>
      </c>
      <c r="CN52">
        <v>0</v>
      </c>
      <c r="CO52">
        <v>0</v>
      </c>
      <c r="CP52">
        <v>0</v>
      </c>
      <c r="CQ52">
        <v>0.06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0.02</v>
      </c>
      <c r="CZ52">
        <v>0</v>
      </c>
      <c r="DA52">
        <v>0</v>
      </c>
      <c r="DB52">
        <v>0</v>
      </c>
      <c r="DC52">
        <v>0</v>
      </c>
      <c r="DD52">
        <v>0.01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0.01</v>
      </c>
      <c r="DM52">
        <v>0</v>
      </c>
      <c r="DN52">
        <v>0</v>
      </c>
      <c r="DO52">
        <v>0.01</v>
      </c>
      <c r="DP52">
        <v>0</v>
      </c>
      <c r="DQ52">
        <v>0</v>
      </c>
      <c r="DR52">
        <v>0</v>
      </c>
      <c r="DS52">
        <v>0</v>
      </c>
      <c r="DT52">
        <v>0</v>
      </c>
      <c r="DU52">
        <f t="shared" si="0"/>
        <v>0</v>
      </c>
      <c r="DX52" s="2" t="s">
        <v>280</v>
      </c>
      <c r="DY52">
        <v>1.9256535289693999</v>
      </c>
      <c r="DZ52">
        <v>5.3618190960776602</v>
      </c>
      <c r="EA52">
        <v>3.4597235770494099</v>
      </c>
      <c r="EB52">
        <v>7.4831394396373199</v>
      </c>
      <c r="EC52">
        <v>7.4831394396373199</v>
      </c>
      <c r="ED52">
        <v>7.4831394396373199</v>
      </c>
      <c r="EE52">
        <v>7.4831394396373199</v>
      </c>
      <c r="EF52">
        <v>5.7171984680995296</v>
      </c>
      <c r="EG52">
        <v>2.9185274769032201</v>
      </c>
      <c r="EH52">
        <v>8.5211065081058592</v>
      </c>
      <c r="EI52">
        <v>18.666736035560401</v>
      </c>
      <c r="EJ52">
        <v>17.4184331542276</v>
      </c>
      <c r="EK52">
        <v>2.41202479353317</v>
      </c>
      <c r="EL52">
        <v>2.5779354745735201</v>
      </c>
      <c r="EM52">
        <v>0</v>
      </c>
      <c r="EN52">
        <v>0</v>
      </c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56"/>
      <c r="FF52" s="56"/>
      <c r="FG52" s="2" t="s">
        <v>262</v>
      </c>
      <c r="FH52">
        <v>2</v>
      </c>
      <c r="FI52" s="19">
        <v>21167.5</v>
      </c>
      <c r="FJ52" s="26">
        <v>22.502619481917201</v>
      </c>
      <c r="FK52" s="26">
        <v>25.300496538279798</v>
      </c>
      <c r="FL52" s="26">
        <v>21.730543786976401</v>
      </c>
      <c r="FM52" s="26">
        <v>9.1733884537099808</v>
      </c>
      <c r="FN52" s="26">
        <v>20.514006719006101</v>
      </c>
      <c r="FO52" s="26">
        <v>12.140516286698199</v>
      </c>
      <c r="FP52" s="26">
        <v>22.955288658368001</v>
      </c>
      <c r="FQ52" s="24"/>
      <c r="FR52" s="24"/>
      <c r="FS52" s="24"/>
      <c r="FT52" s="24"/>
      <c r="FU52" s="24"/>
      <c r="FV52" s="24"/>
      <c r="FW52" s="24"/>
      <c r="FX52" s="56"/>
      <c r="FY52" s="56"/>
      <c r="FZ52" s="7">
        <v>14.2</v>
      </c>
      <c r="GA52" s="7">
        <v>1100.1338493824001</v>
      </c>
      <c r="GB52" s="7">
        <v>2.0471603870391797</v>
      </c>
      <c r="GC52" s="7">
        <v>22.434418996175101</v>
      </c>
    </row>
    <row r="53" spans="1:185" x14ac:dyDescent="0.2">
      <c r="A53">
        <v>5</v>
      </c>
      <c r="B53" t="s">
        <v>5</v>
      </c>
      <c r="C53" t="s">
        <v>78</v>
      </c>
      <c r="D53" t="s">
        <v>73</v>
      </c>
      <c r="E53" s="19">
        <v>21647.1</v>
      </c>
      <c r="F53">
        <v>7.0000000000000007E-2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0.01</v>
      </c>
      <c r="N53">
        <v>0</v>
      </c>
      <c r="O53">
        <v>0</v>
      </c>
      <c r="P53" s="66">
        <v>0.16</v>
      </c>
      <c r="Q53">
        <v>0</v>
      </c>
      <c r="R53" s="77">
        <v>0.03</v>
      </c>
      <c r="S53">
        <v>0.01</v>
      </c>
      <c r="T53">
        <v>0</v>
      </c>
      <c r="U53" s="77">
        <v>0.01</v>
      </c>
      <c r="V53">
        <v>0</v>
      </c>
      <c r="W53">
        <v>0</v>
      </c>
      <c r="X53">
        <v>0</v>
      </c>
      <c r="Y53">
        <v>0.01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0.01</v>
      </c>
      <c r="AF53">
        <v>0</v>
      </c>
      <c r="AG53">
        <v>0</v>
      </c>
      <c r="AH53">
        <v>0</v>
      </c>
      <c r="AI53">
        <v>0</v>
      </c>
      <c r="AJ53" s="66">
        <v>0.03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 s="77">
        <v>0</v>
      </c>
      <c r="BO53">
        <v>0</v>
      </c>
      <c r="BP53" s="77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 s="66">
        <v>0.15</v>
      </c>
      <c r="CE53" s="66">
        <v>0</v>
      </c>
      <c r="CF53">
        <v>0</v>
      </c>
      <c r="CG53">
        <v>0</v>
      </c>
      <c r="CH53">
        <v>0.01</v>
      </c>
      <c r="CI53">
        <v>0</v>
      </c>
      <c r="CJ53">
        <v>0</v>
      </c>
      <c r="CK53" s="66">
        <v>0.38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0.1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0.01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0.01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f t="shared" si="0"/>
        <v>0</v>
      </c>
      <c r="DX53" s="2" t="s">
        <v>282</v>
      </c>
      <c r="DY53">
        <v>0.54119610014619701</v>
      </c>
      <c r="DZ53">
        <v>6.5045802513179396</v>
      </c>
      <c r="EA53">
        <v>3.95507049452155</v>
      </c>
      <c r="EB53">
        <v>6.5045802513179396</v>
      </c>
      <c r="EC53">
        <v>6.5045802513179396</v>
      </c>
      <c r="ED53">
        <v>6.5045802513179396</v>
      </c>
      <c r="EE53">
        <v>6.5045802513179396</v>
      </c>
      <c r="EF53">
        <v>3.41387439437535</v>
      </c>
      <c r="EG53">
        <v>3.41387439437535</v>
      </c>
      <c r="EH53">
        <v>6.6649204571041398</v>
      </c>
      <c r="EI53">
        <v>14.1374583000428</v>
      </c>
      <c r="EJ53">
        <v>14.3033689810831</v>
      </c>
      <c r="EK53">
        <v>2.12233493023039</v>
      </c>
      <c r="EL53">
        <v>2.2882456112707401</v>
      </c>
      <c r="EM53">
        <v>0</v>
      </c>
      <c r="EN53">
        <v>0</v>
      </c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56"/>
      <c r="FF53" s="56"/>
      <c r="FG53" s="2" t="s">
        <v>262</v>
      </c>
      <c r="FH53">
        <v>2</v>
      </c>
      <c r="FI53" s="19">
        <v>21647.1</v>
      </c>
      <c r="FJ53" s="26">
        <v>17.657928629566801</v>
      </c>
      <c r="FK53" s="26">
        <v>20.167811048485401</v>
      </c>
      <c r="FL53" s="26">
        <v>17.085604047000899</v>
      </c>
      <c r="FM53" s="26">
        <v>6.1237243569579496</v>
      </c>
      <c r="FN53" s="26">
        <v>15.1774010299808</v>
      </c>
      <c r="FO53" s="26">
        <v>11.641867124048</v>
      </c>
      <c r="FP53" s="26">
        <v>19.206924390560498</v>
      </c>
      <c r="FQ53" s="24"/>
      <c r="FR53" s="24"/>
      <c r="FS53" s="24"/>
      <c r="FT53" s="24"/>
      <c r="FU53" s="24"/>
      <c r="FV53" s="24"/>
      <c r="FW53" s="24"/>
      <c r="FX53" s="56"/>
      <c r="FY53" s="56"/>
      <c r="FZ53" s="7">
        <v>14.2</v>
      </c>
      <c r="GA53" s="7">
        <v>1100.1338493824001</v>
      </c>
      <c r="GB53" s="7">
        <v>2.0471603870391797</v>
      </c>
      <c r="GC53" s="7">
        <v>22.434418996175101</v>
      </c>
    </row>
    <row r="54" spans="1:185" x14ac:dyDescent="0.2">
      <c r="A54">
        <v>5</v>
      </c>
      <c r="B54" t="s">
        <v>5</v>
      </c>
      <c r="C54" t="s">
        <v>78</v>
      </c>
      <c r="D54" t="s">
        <v>73</v>
      </c>
      <c r="E54" s="19">
        <v>21913.5</v>
      </c>
      <c r="F54">
        <v>0.01</v>
      </c>
      <c r="G54">
        <v>0</v>
      </c>
      <c r="H54">
        <v>0</v>
      </c>
      <c r="I54">
        <v>0</v>
      </c>
      <c r="J54">
        <v>0.01</v>
      </c>
      <c r="K54">
        <v>0</v>
      </c>
      <c r="L54">
        <v>0</v>
      </c>
      <c r="M54">
        <v>0.02</v>
      </c>
      <c r="N54">
        <v>0</v>
      </c>
      <c r="O54">
        <v>0</v>
      </c>
      <c r="P54" s="66">
        <v>0.14000000000000001</v>
      </c>
      <c r="Q54">
        <v>0</v>
      </c>
      <c r="R54" s="77">
        <v>0.03</v>
      </c>
      <c r="S54">
        <v>0.01</v>
      </c>
      <c r="T54">
        <v>0</v>
      </c>
      <c r="U54" s="77">
        <v>0.02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0.01</v>
      </c>
      <c r="AE54">
        <v>0.01</v>
      </c>
      <c r="AF54">
        <v>0</v>
      </c>
      <c r="AG54">
        <v>0</v>
      </c>
      <c r="AH54">
        <v>0</v>
      </c>
      <c r="AI54">
        <v>0</v>
      </c>
      <c r="AJ54" s="66">
        <v>0.02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0.01</v>
      </c>
      <c r="AQ54">
        <v>0</v>
      </c>
      <c r="AR54">
        <v>0.04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 s="77">
        <v>0.03</v>
      </c>
      <c r="BO54">
        <v>0.01</v>
      </c>
      <c r="BP54" s="77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 s="66">
        <v>0.06</v>
      </c>
      <c r="CE54" s="66">
        <v>0</v>
      </c>
      <c r="CF54">
        <v>0</v>
      </c>
      <c r="CG54">
        <v>0</v>
      </c>
      <c r="CH54">
        <v>0.02</v>
      </c>
      <c r="CI54">
        <v>0</v>
      </c>
      <c r="CJ54">
        <v>0</v>
      </c>
      <c r="CK54" s="66">
        <v>0.44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0.08</v>
      </c>
      <c r="CR54">
        <v>0</v>
      </c>
      <c r="CS54">
        <v>0.01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0.01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0.02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f t="shared" si="0"/>
        <v>0</v>
      </c>
      <c r="DX54" s="2" t="s">
        <v>280</v>
      </c>
      <c r="DY54">
        <v>1.5578363821085</v>
      </c>
      <c r="DZ54">
        <v>4.2868850365388704</v>
      </c>
      <c r="EA54">
        <v>4.4835664377998503</v>
      </c>
      <c r="EB54">
        <v>7.2822374289961598</v>
      </c>
      <c r="EC54">
        <v>7.2822374289961598</v>
      </c>
      <c r="ED54">
        <v>7.2822374289961598</v>
      </c>
      <c r="EE54">
        <v>7.2822374289961598</v>
      </c>
      <c r="EF54">
        <v>5.6946449133377701</v>
      </c>
      <c r="EG54">
        <v>3.6030807033280099</v>
      </c>
      <c r="EH54">
        <v>8.1532893612449602</v>
      </c>
      <c r="EI54">
        <v>20.064859860237199</v>
      </c>
      <c r="EJ54">
        <v>17.770160563392299</v>
      </c>
      <c r="EK54">
        <v>2.1052306058634298</v>
      </c>
      <c r="EL54">
        <v>1.2247448713915901</v>
      </c>
      <c r="EM54">
        <v>0</v>
      </c>
      <c r="EN54">
        <v>0</v>
      </c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56"/>
      <c r="FF54" s="56"/>
      <c r="FG54" s="2" t="s">
        <v>262</v>
      </c>
      <c r="FH54">
        <v>7</v>
      </c>
      <c r="FI54" s="19">
        <v>21913.5</v>
      </c>
      <c r="FJ54" s="26">
        <v>20.9267961277796</v>
      </c>
      <c r="FK54" s="26">
        <v>23.3586477803577</v>
      </c>
      <c r="FL54" s="26">
        <v>19.912928211645301</v>
      </c>
      <c r="FM54" s="26">
        <v>8.4662816725234293</v>
      </c>
      <c r="FN54" s="26">
        <v>18.6431780256192</v>
      </c>
      <c r="FO54" s="26">
        <v>11.4944324647028</v>
      </c>
      <c r="FP54" s="26">
        <v>23.069524735615101</v>
      </c>
      <c r="FQ54" s="24"/>
      <c r="FR54" s="24"/>
      <c r="FS54" s="24"/>
      <c r="FT54" s="24"/>
      <c r="FU54" s="24"/>
      <c r="FV54" s="24"/>
      <c r="FW54" s="24"/>
      <c r="FX54" s="56"/>
      <c r="FY54" s="56"/>
      <c r="FZ54" s="7">
        <v>14.2</v>
      </c>
      <c r="GA54" s="7">
        <v>1100.1338493824001</v>
      </c>
      <c r="GB54" s="7">
        <v>2.0471603870391797</v>
      </c>
      <c r="GC54" s="7">
        <v>22.434418996175101</v>
      </c>
    </row>
    <row r="55" spans="1:185" x14ac:dyDescent="0.2">
      <c r="A55">
        <v>5</v>
      </c>
      <c r="B55" t="s">
        <v>5</v>
      </c>
      <c r="C55" t="s">
        <v>78</v>
      </c>
      <c r="D55" t="s">
        <v>73</v>
      </c>
      <c r="E55" s="19">
        <v>22030.799999999999</v>
      </c>
      <c r="F55">
        <v>0.01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0.03</v>
      </c>
      <c r="N55">
        <v>0</v>
      </c>
      <c r="O55">
        <v>0</v>
      </c>
      <c r="P55" s="66">
        <v>0.12</v>
      </c>
      <c r="Q55">
        <v>0</v>
      </c>
      <c r="R55" s="77">
        <v>0.02</v>
      </c>
      <c r="S55">
        <v>0</v>
      </c>
      <c r="T55">
        <v>0</v>
      </c>
      <c r="U55" s="77">
        <v>0.02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0.01</v>
      </c>
      <c r="AI55">
        <v>0</v>
      </c>
      <c r="AJ55" s="66">
        <v>0.02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0.05</v>
      </c>
      <c r="AS55">
        <v>0</v>
      </c>
      <c r="AT55">
        <v>0</v>
      </c>
      <c r="AU55">
        <v>0</v>
      </c>
      <c r="AV55">
        <v>0</v>
      </c>
      <c r="AW55">
        <v>0.01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 s="77">
        <v>0</v>
      </c>
      <c r="BO55">
        <v>0.01</v>
      </c>
      <c r="BP55" s="77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 s="66">
        <v>7.0000000000000007E-2</v>
      </c>
      <c r="CE55" s="66">
        <v>0</v>
      </c>
      <c r="CF55">
        <v>0</v>
      </c>
      <c r="CG55">
        <v>0</v>
      </c>
      <c r="CH55">
        <v>0.02</v>
      </c>
      <c r="CI55">
        <v>0</v>
      </c>
      <c r="CJ55">
        <v>0</v>
      </c>
      <c r="CK55" s="66">
        <v>0.52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0.06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0.02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0.01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f t="shared" si="0"/>
        <v>1</v>
      </c>
      <c r="DX55" s="2" t="s">
        <v>280</v>
      </c>
      <c r="DY55">
        <v>0.88048573447183698</v>
      </c>
      <c r="DZ55">
        <v>3.7990132113750499</v>
      </c>
      <c r="EA55">
        <v>3.09190643018851</v>
      </c>
      <c r="EB55">
        <v>3.7990132113750601</v>
      </c>
      <c r="EC55">
        <v>3.7990132113750601</v>
      </c>
      <c r="ED55">
        <v>3.7990132113750601</v>
      </c>
      <c r="EE55">
        <v>3.7990132113750601</v>
      </c>
      <c r="EF55">
        <v>2.21142069571667</v>
      </c>
      <c r="EG55">
        <v>2.21142069571667</v>
      </c>
      <c r="EH55">
        <v>8.0568357816755007</v>
      </c>
      <c r="EI55">
        <v>19.014163252038198</v>
      </c>
      <c r="EJ55">
        <v>18.840784298753</v>
      </c>
      <c r="EK55">
        <v>2.1052306058634298</v>
      </c>
      <c r="EL55">
        <v>1.93185165257814</v>
      </c>
      <c r="EM55">
        <v>0</v>
      </c>
      <c r="EN55">
        <v>0</v>
      </c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56"/>
      <c r="FF55" s="56"/>
      <c r="FG55" s="2" t="s">
        <v>262</v>
      </c>
      <c r="FH55">
        <v>2</v>
      </c>
      <c r="FI55" s="19">
        <v>22030.799999999999</v>
      </c>
      <c r="FJ55" s="26">
        <v>18.8082978904256</v>
      </c>
      <c r="FK55" s="26">
        <v>21.240149543003799</v>
      </c>
      <c r="FL55" s="26">
        <v>18.187834881905498</v>
      </c>
      <c r="FM55" s="26">
        <v>9.2976703907632992</v>
      </c>
      <c r="FN55" s="26">
        <v>18.133677517566401</v>
      </c>
      <c r="FO55" s="26">
        <v>11.792259910157901</v>
      </c>
      <c r="FP55" s="26">
        <v>19.958442402971201</v>
      </c>
      <c r="FQ55" s="24"/>
      <c r="FR55" s="24"/>
      <c r="FS55" s="24"/>
      <c r="FT55" s="24"/>
      <c r="FU55" s="24"/>
      <c r="FV55" s="24"/>
      <c r="FW55" s="24"/>
      <c r="FX55" s="56"/>
      <c r="FY55" s="56"/>
      <c r="FZ55" s="7">
        <v>14.2</v>
      </c>
      <c r="GA55" s="7">
        <v>1100.1338493824001</v>
      </c>
      <c r="GB55" s="7">
        <v>2.0471603870391797</v>
      </c>
      <c r="GC55" s="7">
        <v>22.434418996175101</v>
      </c>
    </row>
    <row r="56" spans="1:185" x14ac:dyDescent="0.2">
      <c r="A56">
        <v>5</v>
      </c>
      <c r="B56" t="s">
        <v>5</v>
      </c>
      <c r="C56" t="s">
        <v>78</v>
      </c>
      <c r="D56" t="s">
        <v>73</v>
      </c>
      <c r="E56" s="19">
        <v>22180</v>
      </c>
      <c r="F56">
        <v>0.01</v>
      </c>
      <c r="G56">
        <v>0</v>
      </c>
      <c r="H56">
        <v>0</v>
      </c>
      <c r="I56">
        <v>0</v>
      </c>
      <c r="J56">
        <v>0.01</v>
      </c>
      <c r="K56">
        <v>0</v>
      </c>
      <c r="L56">
        <v>0</v>
      </c>
      <c r="M56">
        <v>0.01</v>
      </c>
      <c r="N56">
        <v>0</v>
      </c>
      <c r="O56">
        <v>0</v>
      </c>
      <c r="P56" s="66">
        <v>0.13</v>
      </c>
      <c r="Q56">
        <v>0</v>
      </c>
      <c r="R56" s="77">
        <v>0.03</v>
      </c>
      <c r="S56">
        <v>0.02</v>
      </c>
      <c r="T56">
        <v>0</v>
      </c>
      <c r="U56" s="77">
        <v>0.01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0.01</v>
      </c>
      <c r="AF56">
        <v>0</v>
      </c>
      <c r="AG56">
        <v>0</v>
      </c>
      <c r="AH56">
        <v>0</v>
      </c>
      <c r="AI56">
        <v>0</v>
      </c>
      <c r="AJ56" s="66">
        <v>0.02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0.01</v>
      </c>
      <c r="AQ56">
        <v>0</v>
      </c>
      <c r="AR56">
        <v>0.04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0.01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 s="77">
        <v>0.05</v>
      </c>
      <c r="BO56">
        <v>0.02</v>
      </c>
      <c r="BP56" s="77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 s="66">
        <v>0.08</v>
      </c>
      <c r="CE56" s="66">
        <v>0</v>
      </c>
      <c r="CF56">
        <v>0</v>
      </c>
      <c r="CG56">
        <v>0</v>
      </c>
      <c r="CH56">
        <v>0.01</v>
      </c>
      <c r="CI56">
        <v>0</v>
      </c>
      <c r="CJ56">
        <v>0</v>
      </c>
      <c r="CK56" s="66">
        <v>0.44</v>
      </c>
      <c r="CL56">
        <v>0</v>
      </c>
      <c r="CM56">
        <v>0.01</v>
      </c>
      <c r="CN56">
        <v>0</v>
      </c>
      <c r="CO56">
        <v>0</v>
      </c>
      <c r="CP56">
        <v>0</v>
      </c>
      <c r="CQ56">
        <v>0.04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0.01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0.01</v>
      </c>
      <c r="DM56">
        <v>0.01</v>
      </c>
      <c r="DN56">
        <v>0</v>
      </c>
      <c r="DO56">
        <v>0.01</v>
      </c>
      <c r="DP56">
        <v>0</v>
      </c>
      <c r="DQ56">
        <v>0</v>
      </c>
      <c r="DR56">
        <v>0</v>
      </c>
      <c r="DS56">
        <v>0</v>
      </c>
      <c r="DT56">
        <v>0</v>
      </c>
      <c r="DU56">
        <f t="shared" si="0"/>
        <v>1</v>
      </c>
      <c r="DX56" s="2" t="s">
        <v>280</v>
      </c>
      <c r="DY56">
        <v>1.21854674778286</v>
      </c>
      <c r="DZ56">
        <v>4.3144248878503797</v>
      </c>
      <c r="EA56">
        <v>5.0512878025868098</v>
      </c>
      <c r="EB56">
        <v>7.8499587937831201</v>
      </c>
      <c r="EC56">
        <v>7.8499587937831201</v>
      </c>
      <c r="ED56">
        <v>8.5570655749696698</v>
      </c>
      <c r="EE56">
        <v>8.5570655749696698</v>
      </c>
      <c r="EF56">
        <v>7.3087626936369201</v>
      </c>
      <c r="EG56">
        <v>4.5100917024406098</v>
      </c>
      <c r="EH56">
        <v>7.8139997269193202</v>
      </c>
      <c r="EI56">
        <v>18.906972709281298</v>
      </c>
      <c r="EJ56">
        <v>16.244456265575501</v>
      </c>
      <c r="EK56">
        <v>1.7659409715377901</v>
      </c>
      <c r="EL56">
        <v>1.2247448713915901</v>
      </c>
      <c r="EM56">
        <v>0</v>
      </c>
      <c r="EN56">
        <v>0</v>
      </c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56"/>
      <c r="FF56" s="56"/>
      <c r="FG56" s="2" t="s">
        <v>262</v>
      </c>
      <c r="FH56">
        <v>2</v>
      </c>
      <c r="FI56" s="19">
        <v>22180</v>
      </c>
      <c r="FJ56" s="26">
        <v>22.2681113088613</v>
      </c>
      <c r="FK56" s="26">
        <v>25.407069742626</v>
      </c>
      <c r="FL56" s="26">
        <v>21.604389396660899</v>
      </c>
      <c r="FM56" s="26">
        <v>9.1733884537099808</v>
      </c>
      <c r="FN56" s="26">
        <v>18.693946008358601</v>
      </c>
      <c r="FO56" s="26">
        <v>11.3557317564608</v>
      </c>
      <c r="FP56" s="26">
        <v>22.829134268052499</v>
      </c>
      <c r="FQ56" s="24"/>
      <c r="FR56" s="24"/>
      <c r="FS56" s="24"/>
      <c r="FT56" s="24"/>
      <c r="FU56" s="24"/>
      <c r="FV56" s="24"/>
      <c r="FW56" s="24"/>
      <c r="FX56" s="56"/>
      <c r="FY56" s="56"/>
      <c r="FZ56" s="7">
        <v>14.2</v>
      </c>
      <c r="GA56" s="7">
        <v>1100.1338493824001</v>
      </c>
      <c r="GB56" s="7">
        <v>2.0471603870391797</v>
      </c>
      <c r="GC56" s="7">
        <v>22.434418996175101</v>
      </c>
    </row>
    <row r="57" spans="1:185" x14ac:dyDescent="0.2">
      <c r="A57">
        <v>5</v>
      </c>
      <c r="B57" t="s">
        <v>5</v>
      </c>
      <c r="C57" t="s">
        <v>78</v>
      </c>
      <c r="D57" t="s">
        <v>73</v>
      </c>
      <c r="E57" s="19">
        <v>22286.6</v>
      </c>
      <c r="F57">
        <v>0.01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0.01</v>
      </c>
      <c r="N57">
        <v>0</v>
      </c>
      <c r="O57">
        <v>0</v>
      </c>
      <c r="P57" s="66">
        <v>0.18</v>
      </c>
      <c r="Q57">
        <v>0</v>
      </c>
      <c r="R57" s="77">
        <v>0.04</v>
      </c>
      <c r="S57">
        <v>0</v>
      </c>
      <c r="T57">
        <v>0</v>
      </c>
      <c r="U57" s="77">
        <v>0.02</v>
      </c>
      <c r="V57">
        <v>0</v>
      </c>
      <c r="W57">
        <v>0</v>
      </c>
      <c r="X57">
        <v>0</v>
      </c>
      <c r="Y57">
        <v>0.01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0.01</v>
      </c>
      <c r="AF57">
        <v>0</v>
      </c>
      <c r="AG57">
        <v>0</v>
      </c>
      <c r="AH57">
        <v>0</v>
      </c>
      <c r="AI57">
        <v>0</v>
      </c>
      <c r="AJ57" s="66">
        <v>0.01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0.01</v>
      </c>
      <c r="AQ57">
        <v>0</v>
      </c>
      <c r="AR57">
        <v>7.0000000000000007E-2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 s="77">
        <v>0.02</v>
      </c>
      <c r="BO57">
        <v>0.01</v>
      </c>
      <c r="BP57" s="7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 s="66">
        <v>0.08</v>
      </c>
      <c r="CE57" s="66">
        <v>0</v>
      </c>
      <c r="CF57">
        <v>0</v>
      </c>
      <c r="CG57">
        <v>0</v>
      </c>
      <c r="CH57">
        <v>0.01</v>
      </c>
      <c r="CI57">
        <v>0</v>
      </c>
      <c r="CJ57">
        <v>0</v>
      </c>
      <c r="CK57" s="66">
        <v>0.38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0.06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0.01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0.03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f t="shared" si="0"/>
        <v>0</v>
      </c>
      <c r="DX57" s="2" t="s">
        <v>280</v>
      </c>
      <c r="DY57">
        <v>0.88048573447183698</v>
      </c>
      <c r="DZ57">
        <v>3.9763638745393499</v>
      </c>
      <c r="EA57">
        <v>4.4940019647443998</v>
      </c>
      <c r="EB57">
        <v>5.9082155271175001</v>
      </c>
      <c r="EC57">
        <v>5.9082155271175001</v>
      </c>
      <c r="ED57">
        <v>5.9082155271175001</v>
      </c>
      <c r="EE57">
        <v>5.9082155271175001</v>
      </c>
      <c r="EF57">
        <v>4.3206230114591104</v>
      </c>
      <c r="EG57">
        <v>3.6135162302725599</v>
      </c>
      <c r="EH57">
        <v>7.0042100914297798</v>
      </c>
      <c r="EI57">
        <v>18.1465859357269</v>
      </c>
      <c r="EJ57">
        <v>17.266100201255099</v>
      </c>
      <c r="EK57">
        <v>1.5875925156583801</v>
      </c>
      <c r="EL57">
        <v>1.4142135623731</v>
      </c>
      <c r="EM57">
        <v>0</v>
      </c>
      <c r="EN57">
        <v>0</v>
      </c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56"/>
      <c r="FF57" s="56"/>
      <c r="FG57" s="2" t="s">
        <v>267</v>
      </c>
      <c r="FH57">
        <v>7</v>
      </c>
      <c r="FI57" s="19">
        <v>22286.6</v>
      </c>
      <c r="FJ57" s="26">
        <v>19.872206566440401</v>
      </c>
      <c r="FK57" s="26">
        <v>22.304058219018501</v>
      </c>
      <c r="FL57" s="26">
        <v>19.2517435579203</v>
      </c>
      <c r="FM57" s="26">
        <v>8.6732341137543401</v>
      </c>
      <c r="FN57" s="26">
        <v>17.973206982441599</v>
      </c>
      <c r="FO57" s="26">
        <v>11.0141312708149</v>
      </c>
      <c r="FP57" s="26">
        <v>22.954202731564099</v>
      </c>
      <c r="FQ57" s="24"/>
      <c r="FR57" s="24"/>
      <c r="FS57" s="24"/>
      <c r="FT57" s="24"/>
      <c r="FU57" s="24"/>
      <c r="FV57" s="24"/>
      <c r="FW57" s="24"/>
      <c r="FX57" s="56"/>
      <c r="FY57" s="56"/>
      <c r="FZ57" s="7">
        <v>14.2</v>
      </c>
      <c r="GA57" s="7">
        <v>1100.1338493824001</v>
      </c>
      <c r="GB57" s="7">
        <v>2.0471603870391797</v>
      </c>
      <c r="GC57" s="7">
        <v>22.434418996175101</v>
      </c>
    </row>
    <row r="58" spans="1:185" x14ac:dyDescent="0.2">
      <c r="A58">
        <v>5</v>
      </c>
      <c r="B58" t="s">
        <v>5</v>
      </c>
      <c r="C58" t="s">
        <v>78</v>
      </c>
      <c r="D58" t="s">
        <v>73</v>
      </c>
      <c r="E58" s="19">
        <v>22382.5</v>
      </c>
      <c r="F58">
        <v>0.01</v>
      </c>
      <c r="G58">
        <v>0</v>
      </c>
      <c r="H58">
        <v>0</v>
      </c>
      <c r="I58">
        <v>0</v>
      </c>
      <c r="J58">
        <v>0.01</v>
      </c>
      <c r="K58">
        <v>0</v>
      </c>
      <c r="L58">
        <v>0</v>
      </c>
      <c r="M58">
        <v>0.01</v>
      </c>
      <c r="N58">
        <v>0</v>
      </c>
      <c r="O58">
        <v>0</v>
      </c>
      <c r="P58" s="66">
        <v>0.17</v>
      </c>
      <c r="Q58">
        <v>0</v>
      </c>
      <c r="R58" s="77">
        <v>0.02</v>
      </c>
      <c r="S58">
        <v>0.01</v>
      </c>
      <c r="T58">
        <v>0</v>
      </c>
      <c r="U58" s="77">
        <v>0.02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0.01</v>
      </c>
      <c r="AE58">
        <v>0</v>
      </c>
      <c r="AF58">
        <v>0</v>
      </c>
      <c r="AG58">
        <v>0</v>
      </c>
      <c r="AH58">
        <v>0</v>
      </c>
      <c r="AI58">
        <v>0</v>
      </c>
      <c r="AJ58" s="66">
        <v>0.03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0.01</v>
      </c>
      <c r="AQ58">
        <v>0</v>
      </c>
      <c r="AR58">
        <v>0.04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0.01</v>
      </c>
      <c r="BJ58">
        <v>0</v>
      </c>
      <c r="BK58">
        <v>0</v>
      </c>
      <c r="BL58">
        <v>0</v>
      </c>
      <c r="BM58">
        <v>0</v>
      </c>
      <c r="BN58" s="77">
        <v>0.02</v>
      </c>
      <c r="BO58">
        <v>0.01</v>
      </c>
      <c r="BP58" s="77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 s="66">
        <v>7.0000000000000007E-2</v>
      </c>
      <c r="CE58" s="66">
        <v>0</v>
      </c>
      <c r="CF58">
        <v>0</v>
      </c>
      <c r="CG58">
        <v>0</v>
      </c>
      <c r="CH58">
        <v>0.02</v>
      </c>
      <c r="CI58">
        <v>0</v>
      </c>
      <c r="CJ58">
        <v>0</v>
      </c>
      <c r="CK58" s="66">
        <v>0.43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0.05</v>
      </c>
      <c r="CR58">
        <v>0</v>
      </c>
      <c r="CS58">
        <v>0.01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0.02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0.02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f t="shared" si="0"/>
        <v>0</v>
      </c>
      <c r="DX58" s="2" t="s">
        <v>280</v>
      </c>
      <c r="DY58">
        <v>1.5578363821085</v>
      </c>
      <c r="DZ58">
        <v>4.4763638590117196</v>
      </c>
      <c r="EA58">
        <v>4.3166513015800998</v>
      </c>
      <c r="EB58">
        <v>7.1153222927764102</v>
      </c>
      <c r="EC58">
        <v>7.1153222927764102</v>
      </c>
      <c r="ED58">
        <v>7.1153222927764102</v>
      </c>
      <c r="EE58">
        <v>7.1153222927764102</v>
      </c>
      <c r="EF58">
        <v>5.5277297771180196</v>
      </c>
      <c r="EG58">
        <v>3.4361655671082598</v>
      </c>
      <c r="EH58">
        <v>8.0770387873111495</v>
      </c>
      <c r="EI58">
        <v>20.376393874446499</v>
      </c>
      <c r="EJ58">
        <v>18.081694577601599</v>
      </c>
      <c r="EK58">
        <v>2.46162456455603</v>
      </c>
      <c r="EL58">
        <v>1.58113883008419</v>
      </c>
      <c r="EM58">
        <v>0</v>
      </c>
      <c r="EN58">
        <v>0</v>
      </c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56"/>
      <c r="FF58" s="56"/>
      <c r="FG58" s="2" t="s">
        <v>262</v>
      </c>
      <c r="FH58">
        <v>2</v>
      </c>
      <c r="FI58" s="19">
        <v>22382.5</v>
      </c>
      <c r="FJ58" s="26">
        <v>20.9865837064199</v>
      </c>
      <c r="FK58" s="26">
        <v>23.418435358998</v>
      </c>
      <c r="FL58" s="26">
        <v>20.590008234251901</v>
      </c>
      <c r="FM58" s="26">
        <v>8.3900310985896205</v>
      </c>
      <c r="FN58" s="26">
        <v>18.6039992173346</v>
      </c>
      <c r="FO58" s="26">
        <v>12.1623604376048</v>
      </c>
      <c r="FP58" s="26">
        <v>22.004221796625</v>
      </c>
      <c r="FQ58" s="24"/>
      <c r="FR58" s="24"/>
      <c r="FS58" s="24"/>
      <c r="FT58" s="24"/>
      <c r="FU58" s="24"/>
      <c r="FV58" s="24"/>
      <c r="FW58" s="24"/>
      <c r="FX58" s="56"/>
      <c r="FY58" s="56"/>
      <c r="FZ58" s="7">
        <v>14.2</v>
      </c>
      <c r="GA58" s="7">
        <v>1100.1338493824001</v>
      </c>
      <c r="GB58" s="7">
        <v>2.0471603870391797</v>
      </c>
      <c r="GC58" s="7">
        <v>22.434418996175101</v>
      </c>
    </row>
    <row r="59" spans="1:185" x14ac:dyDescent="0.2">
      <c r="A59">
        <v>5</v>
      </c>
      <c r="B59" t="s">
        <v>5</v>
      </c>
      <c r="C59" t="s">
        <v>78</v>
      </c>
      <c r="D59" t="s">
        <v>73</v>
      </c>
      <c r="E59" s="19">
        <v>22478.400000000001</v>
      </c>
      <c r="F59">
        <v>0.01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0.02</v>
      </c>
      <c r="N59">
        <v>0</v>
      </c>
      <c r="O59">
        <v>0</v>
      </c>
      <c r="P59" s="66">
        <v>0.17</v>
      </c>
      <c r="Q59">
        <v>0</v>
      </c>
      <c r="R59" s="77">
        <v>0.02</v>
      </c>
      <c r="S59">
        <v>0.02</v>
      </c>
      <c r="T59">
        <v>0</v>
      </c>
      <c r="U59" s="77">
        <v>0.02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 s="66">
        <v>0.02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0.01</v>
      </c>
      <c r="AQ59">
        <v>0</v>
      </c>
      <c r="AR59">
        <v>0.02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 s="77">
        <v>0.01</v>
      </c>
      <c r="BO59">
        <v>0</v>
      </c>
      <c r="BP59" s="77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0.01</v>
      </c>
      <c r="BZ59">
        <v>0</v>
      </c>
      <c r="CA59">
        <v>0</v>
      </c>
      <c r="CB59">
        <v>0</v>
      </c>
      <c r="CC59">
        <v>0</v>
      </c>
      <c r="CD59" s="66">
        <v>0.06</v>
      </c>
      <c r="CE59" s="66">
        <v>0</v>
      </c>
      <c r="CF59">
        <v>0</v>
      </c>
      <c r="CG59">
        <v>0</v>
      </c>
      <c r="CH59">
        <v>0.01</v>
      </c>
      <c r="CI59">
        <v>0</v>
      </c>
      <c r="CJ59">
        <v>0</v>
      </c>
      <c r="CK59" s="66">
        <v>0.5</v>
      </c>
      <c r="CL59">
        <v>0</v>
      </c>
      <c r="CM59">
        <v>0.01</v>
      </c>
      <c r="CN59">
        <v>0</v>
      </c>
      <c r="CO59">
        <v>0</v>
      </c>
      <c r="CP59">
        <v>0</v>
      </c>
      <c r="CQ59">
        <v>0.05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0.02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0.02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f t="shared" si="0"/>
        <v>0</v>
      </c>
      <c r="DX59" s="2" t="s">
        <v>280</v>
      </c>
      <c r="DY59">
        <v>0.88048573447183698</v>
      </c>
      <c r="DZ59">
        <v>3.6095343889021998</v>
      </c>
      <c r="EA59">
        <v>3.6095343889021998</v>
      </c>
      <c r="EB59">
        <v>5.0237479512752996</v>
      </c>
      <c r="EC59">
        <v>5.0237479512752996</v>
      </c>
      <c r="ED59">
        <v>5.7308547324618502</v>
      </c>
      <c r="EE59">
        <v>5.7308547324618502</v>
      </c>
      <c r="EF59">
        <v>4.1432622168034703</v>
      </c>
      <c r="EG59">
        <v>2.72904865443037</v>
      </c>
      <c r="EH59">
        <v>7.9161093742069797</v>
      </c>
      <c r="EI59">
        <v>18.998428405650898</v>
      </c>
      <c r="EJ59">
        <v>16.703729108806002</v>
      </c>
      <c r="EK59">
        <v>2.1052306058634298</v>
      </c>
      <c r="EL59">
        <v>1.2247448713915901</v>
      </c>
      <c r="EM59">
        <v>0</v>
      </c>
      <c r="EN59">
        <v>0</v>
      </c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56"/>
      <c r="FF59" s="56"/>
      <c r="FG59" s="2" t="s">
        <v>262</v>
      </c>
      <c r="FH59">
        <v>2</v>
      </c>
      <c r="FI59" s="19">
        <v>22478.400000000001</v>
      </c>
      <c r="FJ59" s="26">
        <v>20.134981151867301</v>
      </c>
      <c r="FK59" s="26">
        <v>21.859726023258901</v>
      </c>
      <c r="FL59" s="26">
        <v>19.738405679699301</v>
      </c>
      <c r="FM59" s="26">
        <v>8.9674752923132797</v>
      </c>
      <c r="FN59" s="26">
        <v>17.928473980197602</v>
      </c>
      <c r="FO59" s="26">
        <v>12.3223877134447</v>
      </c>
      <c r="FP59" s="26">
        <v>20.256043769904299</v>
      </c>
      <c r="FQ59" s="24"/>
      <c r="FR59" s="24"/>
      <c r="FS59" s="24"/>
      <c r="FT59" s="24"/>
      <c r="FU59" s="24"/>
      <c r="FV59" s="24"/>
      <c r="FW59" s="24"/>
      <c r="FX59" s="56"/>
      <c r="FY59" s="56"/>
      <c r="FZ59" s="7">
        <v>14.2</v>
      </c>
      <c r="GA59" s="7">
        <v>1100.1338493824001</v>
      </c>
      <c r="GB59" s="7">
        <v>2.0471603870391797</v>
      </c>
      <c r="GC59" s="7">
        <v>22.434418996175101</v>
      </c>
    </row>
    <row r="60" spans="1:185" x14ac:dyDescent="0.2">
      <c r="A60">
        <v>5</v>
      </c>
      <c r="B60" t="s">
        <v>5</v>
      </c>
      <c r="C60" t="s">
        <v>78</v>
      </c>
      <c r="D60" t="s">
        <v>73</v>
      </c>
      <c r="E60" s="19">
        <v>22553</v>
      </c>
      <c r="F60">
        <v>0.02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0.03</v>
      </c>
      <c r="N60">
        <v>0</v>
      </c>
      <c r="O60">
        <v>0</v>
      </c>
      <c r="P60" s="66">
        <v>0.13</v>
      </c>
      <c r="Q60">
        <v>0</v>
      </c>
      <c r="R60" s="77">
        <v>0.02</v>
      </c>
      <c r="S60">
        <v>0</v>
      </c>
      <c r="T60">
        <v>0</v>
      </c>
      <c r="U60" s="77">
        <v>0.02</v>
      </c>
      <c r="V60">
        <v>0</v>
      </c>
      <c r="W60">
        <v>0</v>
      </c>
      <c r="X60">
        <v>0</v>
      </c>
      <c r="Y60">
        <v>0.02</v>
      </c>
      <c r="Z60">
        <v>0</v>
      </c>
      <c r="AA60">
        <v>0</v>
      </c>
      <c r="AB60">
        <v>0</v>
      </c>
      <c r="AC60">
        <v>0</v>
      </c>
      <c r="AD60">
        <v>0.02</v>
      </c>
      <c r="AE60">
        <v>0.02</v>
      </c>
      <c r="AF60">
        <v>0</v>
      </c>
      <c r="AG60">
        <v>0</v>
      </c>
      <c r="AH60">
        <v>0</v>
      </c>
      <c r="AI60">
        <v>0</v>
      </c>
      <c r="AJ60" s="66">
        <v>0.02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0.09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 s="77">
        <v>0.02</v>
      </c>
      <c r="BO60">
        <v>0.01</v>
      </c>
      <c r="BP60" s="77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 s="66">
        <v>0.06</v>
      </c>
      <c r="CE60" s="66">
        <v>0</v>
      </c>
      <c r="CF60">
        <v>0</v>
      </c>
      <c r="CG60">
        <v>0</v>
      </c>
      <c r="CH60">
        <v>0.02</v>
      </c>
      <c r="CI60">
        <v>0</v>
      </c>
      <c r="CJ60">
        <v>0</v>
      </c>
      <c r="CK60" s="66">
        <v>0.38</v>
      </c>
      <c r="CL60">
        <v>0</v>
      </c>
      <c r="CM60">
        <v>0.02</v>
      </c>
      <c r="CN60">
        <v>0</v>
      </c>
      <c r="CO60">
        <v>0</v>
      </c>
      <c r="CP60">
        <v>0</v>
      </c>
      <c r="CQ60">
        <v>0.05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0.02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0.03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f t="shared" si="0"/>
        <v>0</v>
      </c>
      <c r="DX60" s="2" t="s">
        <v>280</v>
      </c>
      <c r="DY60">
        <v>0.88048573447183698</v>
      </c>
      <c r="DZ60">
        <v>4.1271724791072497</v>
      </c>
      <c r="EA60">
        <v>4.1271724791072497</v>
      </c>
      <c r="EB60">
        <v>6.5766622218904303</v>
      </c>
      <c r="EC60">
        <v>6.5766622218904303</v>
      </c>
      <c r="ED60">
        <v>6.5766622218904303</v>
      </c>
      <c r="EE60">
        <v>6.5766622218904303</v>
      </c>
      <c r="EF60">
        <v>4.471431616027</v>
      </c>
      <c r="EG60">
        <v>3.2466867446354102</v>
      </c>
      <c r="EH60">
        <v>7.0042100914297798</v>
      </c>
      <c r="EI60">
        <v>21.5164770905198</v>
      </c>
      <c r="EJ60">
        <v>20.635991356047999</v>
      </c>
      <c r="EK60">
        <v>2.1052306058634298</v>
      </c>
      <c r="EL60">
        <v>2.4494897427831801</v>
      </c>
      <c r="EM60">
        <v>0</v>
      </c>
      <c r="EN60">
        <v>0</v>
      </c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56"/>
      <c r="FF60" s="56"/>
      <c r="FG60" s="2" t="s">
        <v>267</v>
      </c>
      <c r="FH60">
        <v>7</v>
      </c>
      <c r="FI60" s="19">
        <v>22553</v>
      </c>
      <c r="FJ60" s="26">
        <v>20.715497047959499</v>
      </c>
      <c r="FK60" s="26">
        <v>23.513374104322001</v>
      </c>
      <c r="FL60" s="26">
        <v>20.684946979575798</v>
      </c>
      <c r="FM60" s="26">
        <v>10.2639451757722</v>
      </c>
      <c r="FN60" s="26">
        <v>22.567843008626198</v>
      </c>
      <c r="FO60" s="26">
        <v>10.884003134282301</v>
      </c>
      <c r="FP60" s="26">
        <v>25.779076292322401</v>
      </c>
      <c r="FQ60" s="24"/>
      <c r="FR60" s="24"/>
      <c r="FS60" s="24"/>
      <c r="FT60" s="24"/>
      <c r="FU60" s="24"/>
      <c r="FV60" s="24"/>
      <c r="FW60" s="24"/>
      <c r="FX60" s="56"/>
      <c r="FY60" s="56"/>
      <c r="FZ60" s="7">
        <v>14.2</v>
      </c>
      <c r="GA60" s="7">
        <v>1100.1338493824001</v>
      </c>
      <c r="GB60" s="7">
        <v>2.0471603870391797</v>
      </c>
      <c r="GC60" s="7">
        <v>22.434418996175101</v>
      </c>
    </row>
    <row r="61" spans="1:185" x14ac:dyDescent="0.2">
      <c r="A61">
        <v>5</v>
      </c>
      <c r="B61" t="s">
        <v>5</v>
      </c>
      <c r="C61" t="s">
        <v>78</v>
      </c>
      <c r="D61" t="s">
        <v>73</v>
      </c>
      <c r="E61" s="19">
        <v>22776.799999999999</v>
      </c>
      <c r="F61">
        <v>0.03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0.03</v>
      </c>
      <c r="N61">
        <v>0</v>
      </c>
      <c r="O61">
        <v>0</v>
      </c>
      <c r="P61" s="66">
        <v>0.16</v>
      </c>
      <c r="Q61">
        <v>0</v>
      </c>
      <c r="R61" s="77">
        <v>0.02</v>
      </c>
      <c r="S61">
        <v>0.01</v>
      </c>
      <c r="T61">
        <v>0</v>
      </c>
      <c r="U61" s="77">
        <v>0.01</v>
      </c>
      <c r="V61">
        <v>0</v>
      </c>
      <c r="W61">
        <v>0</v>
      </c>
      <c r="X61">
        <v>0</v>
      </c>
      <c r="Y61">
        <v>0.01</v>
      </c>
      <c r="Z61">
        <v>0</v>
      </c>
      <c r="AA61">
        <v>0</v>
      </c>
      <c r="AB61">
        <v>0</v>
      </c>
      <c r="AC61">
        <v>0</v>
      </c>
      <c r="AD61">
        <v>0.01</v>
      </c>
      <c r="AE61">
        <v>0.01</v>
      </c>
      <c r="AF61">
        <v>0</v>
      </c>
      <c r="AG61">
        <v>0</v>
      </c>
      <c r="AH61">
        <v>0</v>
      </c>
      <c r="AI61">
        <v>0</v>
      </c>
      <c r="AJ61" s="66">
        <v>0.02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0.01</v>
      </c>
      <c r="AQ61">
        <v>0</v>
      </c>
      <c r="AR61">
        <v>0.04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0.01</v>
      </c>
      <c r="BJ61">
        <v>0</v>
      </c>
      <c r="BK61">
        <v>0</v>
      </c>
      <c r="BL61">
        <v>0</v>
      </c>
      <c r="BM61">
        <v>0</v>
      </c>
      <c r="BN61" s="77">
        <v>0.02</v>
      </c>
      <c r="BO61">
        <v>0.02</v>
      </c>
      <c r="BP61" s="77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 s="66">
        <v>7.0000000000000007E-2</v>
      </c>
      <c r="CE61" s="66">
        <v>0</v>
      </c>
      <c r="CF61">
        <v>0</v>
      </c>
      <c r="CG61">
        <v>0</v>
      </c>
      <c r="CH61">
        <v>0.01</v>
      </c>
      <c r="CI61">
        <v>0</v>
      </c>
      <c r="CJ61">
        <v>0</v>
      </c>
      <c r="CK61" s="66">
        <v>0.42</v>
      </c>
      <c r="CL61">
        <v>0</v>
      </c>
      <c r="CM61">
        <v>0.01</v>
      </c>
      <c r="CN61">
        <v>0</v>
      </c>
      <c r="CO61">
        <v>0</v>
      </c>
      <c r="CP61">
        <v>0</v>
      </c>
      <c r="CQ61">
        <v>7.0000000000000007E-2</v>
      </c>
      <c r="CR61">
        <v>0</v>
      </c>
      <c r="CS61">
        <v>0.01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0.01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f t="shared" si="0"/>
        <v>0</v>
      </c>
      <c r="DX61" s="2" t="s">
        <v>280</v>
      </c>
      <c r="DY61">
        <v>0.54119610014619701</v>
      </c>
      <c r="DZ61">
        <v>4.3337556259470604</v>
      </c>
      <c r="EA61">
        <v>3.9773616672544598</v>
      </c>
      <c r="EB61">
        <v>6.9727140597117501</v>
      </c>
      <c r="EC61">
        <v>6.9727140597117501</v>
      </c>
      <c r="ED61">
        <v>6.9727140597117501</v>
      </c>
      <c r="EE61">
        <v>6.9727140597117501</v>
      </c>
      <c r="EF61">
        <v>4.8503791294813601</v>
      </c>
      <c r="EG61">
        <v>3.4361655671082598</v>
      </c>
      <c r="EH61">
        <v>6.9832454635087604</v>
      </c>
      <c r="EI61">
        <v>19.156053711251399</v>
      </c>
      <c r="EJ61">
        <v>17.907750829918601</v>
      </c>
      <c r="EK61">
        <v>1.7659409715377901</v>
      </c>
      <c r="EL61">
        <v>1.93185165257814</v>
      </c>
      <c r="EM61">
        <v>0</v>
      </c>
      <c r="EN61">
        <v>0</v>
      </c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56"/>
      <c r="FF61" s="56"/>
      <c r="FG61" s="2" t="s">
        <v>262</v>
      </c>
      <c r="FH61">
        <v>2</v>
      </c>
      <c r="FI61" s="19">
        <v>22776.799999999999</v>
      </c>
      <c r="FJ61" s="26">
        <v>20.694966722299501</v>
      </c>
      <c r="FK61" s="26">
        <v>23.744852363627501</v>
      </c>
      <c r="FL61" s="26">
        <v>19.970597735439501</v>
      </c>
      <c r="FM61" s="26">
        <v>9.0199848379360805</v>
      </c>
      <c r="FN61" s="26">
        <v>19.8160444725555</v>
      </c>
      <c r="FO61" s="26">
        <v>11.603798171760101</v>
      </c>
      <c r="FP61" s="26">
        <v>23.483588218101801</v>
      </c>
      <c r="FQ61" s="24"/>
      <c r="FR61" s="24"/>
      <c r="FS61" s="24"/>
      <c r="FT61" s="24"/>
      <c r="FU61" s="24"/>
      <c r="FV61" s="24"/>
      <c r="FW61" s="24"/>
      <c r="FX61" s="56"/>
      <c r="FY61" s="56"/>
      <c r="FZ61" s="7">
        <v>14.2</v>
      </c>
      <c r="GA61" s="7">
        <v>1100.1338493824001</v>
      </c>
      <c r="GB61" s="7">
        <v>2.0471603870391797</v>
      </c>
      <c r="GC61" s="7">
        <v>22.434418996175101</v>
      </c>
    </row>
    <row r="62" spans="1:185" x14ac:dyDescent="0.2">
      <c r="A62">
        <v>5</v>
      </c>
      <c r="B62" t="s">
        <v>5</v>
      </c>
      <c r="C62" t="s">
        <v>78</v>
      </c>
      <c r="D62" t="s">
        <v>73</v>
      </c>
      <c r="E62" s="19">
        <v>22883.4</v>
      </c>
      <c r="F62">
        <v>0.01</v>
      </c>
      <c r="G62">
        <v>0</v>
      </c>
      <c r="H62">
        <v>0</v>
      </c>
      <c r="I62">
        <v>0</v>
      </c>
      <c r="J62">
        <v>0.01</v>
      </c>
      <c r="K62">
        <v>0</v>
      </c>
      <c r="L62">
        <v>0</v>
      </c>
      <c r="M62">
        <v>0.02</v>
      </c>
      <c r="N62">
        <v>0</v>
      </c>
      <c r="O62">
        <v>0</v>
      </c>
      <c r="P62" s="66">
        <v>0.09</v>
      </c>
      <c r="Q62">
        <v>0</v>
      </c>
      <c r="R62" s="77">
        <v>0.02</v>
      </c>
      <c r="S62">
        <v>0.01</v>
      </c>
      <c r="T62">
        <v>0</v>
      </c>
      <c r="U62" s="77">
        <v>0.01</v>
      </c>
      <c r="V62">
        <v>0</v>
      </c>
      <c r="W62">
        <v>0</v>
      </c>
      <c r="X62">
        <v>0</v>
      </c>
      <c r="Y62">
        <v>0.01</v>
      </c>
      <c r="Z62">
        <v>0</v>
      </c>
      <c r="AA62">
        <v>0</v>
      </c>
      <c r="AB62">
        <v>0</v>
      </c>
      <c r="AC62">
        <v>0</v>
      </c>
      <c r="AD62">
        <v>0.01</v>
      </c>
      <c r="AE62">
        <v>0</v>
      </c>
      <c r="AF62">
        <v>0</v>
      </c>
      <c r="AG62">
        <v>0</v>
      </c>
      <c r="AH62">
        <v>0</v>
      </c>
      <c r="AI62">
        <v>0</v>
      </c>
      <c r="AJ62" s="66">
        <v>0.04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0.02</v>
      </c>
      <c r="AQ62">
        <v>0</v>
      </c>
      <c r="AR62">
        <v>0.04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 s="77">
        <v>0.02</v>
      </c>
      <c r="BO62">
        <v>0.04</v>
      </c>
      <c r="BP62" s="77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 s="66">
        <v>0.08</v>
      </c>
      <c r="CE62" s="66">
        <v>0</v>
      </c>
      <c r="CF62">
        <v>0</v>
      </c>
      <c r="CG62">
        <v>0</v>
      </c>
      <c r="CH62">
        <v>0.01</v>
      </c>
      <c r="CI62">
        <v>0</v>
      </c>
      <c r="CJ62">
        <v>0</v>
      </c>
      <c r="CK62" s="66">
        <v>0.5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0.04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0.01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0.02</v>
      </c>
      <c r="DM62">
        <v>0</v>
      </c>
      <c r="DN62">
        <v>0.01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f t="shared" si="0"/>
        <v>0</v>
      </c>
      <c r="DX62" s="2" t="s">
        <v>280</v>
      </c>
      <c r="DY62">
        <v>1.21854674778286</v>
      </c>
      <c r="DZ62">
        <v>4.3144248878503797</v>
      </c>
      <c r="EA62">
        <v>4.1547123304187599</v>
      </c>
      <c r="EB62">
        <v>8.1781281930066498</v>
      </c>
      <c r="EC62">
        <v>8.1781281930066498</v>
      </c>
      <c r="ED62">
        <v>8.1781281930066498</v>
      </c>
      <c r="EE62">
        <v>8.1781281930066498</v>
      </c>
      <c r="EF62">
        <v>6.9298253116739001</v>
      </c>
      <c r="EG62">
        <v>3.6135162302725599</v>
      </c>
      <c r="EH62">
        <v>8.2541703875180001</v>
      </c>
      <c r="EI62">
        <v>18.865786119611901</v>
      </c>
      <c r="EJ62">
        <v>16.392738366887599</v>
      </c>
      <c r="EK62">
        <v>2.41202479353317</v>
      </c>
      <c r="EL62">
        <v>2.5779354745735201</v>
      </c>
      <c r="EM62">
        <v>0</v>
      </c>
      <c r="EN62">
        <v>0</v>
      </c>
      <c r="EO62" s="24">
        <f>AVERAGE(DY44:DY63)</f>
        <v>1.1160003968350043</v>
      </c>
      <c r="EP62" s="24">
        <f t="shared" ref="EP62:FD62" si="15">AVERAGE(DZ44:DZ63)</f>
        <v>4.4611788313239531</v>
      </c>
      <c r="EQ62" s="24">
        <f t="shared" si="15"/>
        <v>3.922545478059722</v>
      </c>
      <c r="ER62" s="24">
        <f t="shared" si="15"/>
        <v>6.1344954956095066</v>
      </c>
      <c r="ES62" s="24">
        <f t="shared" si="15"/>
        <v>6.1344954956095066</v>
      </c>
      <c r="ET62" s="24">
        <f t="shared" si="15"/>
        <v>6.3466275299654713</v>
      </c>
      <c r="EU62" s="24">
        <f t="shared" si="15"/>
        <v>6.3466275299654713</v>
      </c>
      <c r="EV62" s="24">
        <f t="shared" si="15"/>
        <v>4.5285846448980402</v>
      </c>
      <c r="EW62" s="24">
        <f t="shared" si="15"/>
        <v>3.1467082117205427</v>
      </c>
      <c r="EX62" s="24">
        <f t="shared" si="15"/>
        <v>7.7738377664251885</v>
      </c>
      <c r="EY62" s="24">
        <f t="shared" si="15"/>
        <v>18.19439694269969</v>
      </c>
      <c r="EZ62" s="24">
        <f t="shared" si="15"/>
        <v>16.897703025019698</v>
      </c>
      <c r="FA62" s="24">
        <f t="shared" si="15"/>
        <v>2.2876840931256153</v>
      </c>
      <c r="FB62" s="24">
        <f t="shared" si="15"/>
        <v>2.0327034781272699</v>
      </c>
      <c r="FC62" s="24">
        <f t="shared" si="15"/>
        <v>0</v>
      </c>
      <c r="FD62" s="24">
        <f t="shared" si="15"/>
        <v>0</v>
      </c>
      <c r="FE62" s="56"/>
      <c r="FF62" s="56"/>
      <c r="FG62" s="2" t="s">
        <v>262</v>
      </c>
      <c r="FH62">
        <v>2</v>
      </c>
      <c r="FI62" s="19">
        <v>22883.4</v>
      </c>
      <c r="FJ62" s="26">
        <v>21.002179847800399</v>
      </c>
      <c r="FK62" s="26">
        <v>24.080115322373899</v>
      </c>
      <c r="FL62" s="26">
        <v>19.631351154413402</v>
      </c>
      <c r="FM62" s="26">
        <v>8.9064523331221093</v>
      </c>
      <c r="FN62" s="26">
        <v>20.134395753661501</v>
      </c>
      <c r="FO62" s="26">
        <v>12.5290350617313</v>
      </c>
      <c r="FP62" s="26">
        <v>22.726924719191999</v>
      </c>
      <c r="FQ62" s="24">
        <f>AVERAGE(FJ44:FJ63)</f>
        <v>20.181477169806129</v>
      </c>
      <c r="FR62" s="24">
        <f t="shared" ref="FR62:FW62" si="16">AVERAGE(FK44:FK63)</f>
        <v>22.680209130880538</v>
      </c>
      <c r="FS62" s="24">
        <f t="shared" si="16"/>
        <v>19.32622139063244</v>
      </c>
      <c r="FT62" s="24">
        <f t="shared" si="16"/>
        <v>8.3942567543870918</v>
      </c>
      <c r="FU62" s="24">
        <f t="shared" si="16"/>
        <v>18.446059863711618</v>
      </c>
      <c r="FV62" s="24">
        <f t="shared" si="16"/>
        <v>11.960368787352486</v>
      </c>
      <c r="FW62" s="24">
        <f t="shared" si="16"/>
        <v>21.296534895026738</v>
      </c>
      <c r="FX62" s="56"/>
      <c r="FY62" s="56"/>
      <c r="FZ62" s="7">
        <v>14.2</v>
      </c>
      <c r="GA62" s="7">
        <v>1100.1338493824001</v>
      </c>
      <c r="GB62" s="7">
        <v>2.0471603870391797</v>
      </c>
      <c r="GC62" s="7">
        <v>22.434418996175101</v>
      </c>
    </row>
    <row r="63" spans="1:185" x14ac:dyDescent="0.2">
      <c r="A63">
        <v>5</v>
      </c>
      <c r="B63" t="s">
        <v>5</v>
      </c>
      <c r="C63" t="s">
        <v>78</v>
      </c>
      <c r="D63" t="s">
        <v>73</v>
      </c>
      <c r="E63" s="19">
        <v>22936.7</v>
      </c>
      <c r="F63">
        <v>0.01</v>
      </c>
      <c r="G63">
        <v>0</v>
      </c>
      <c r="H63">
        <v>0</v>
      </c>
      <c r="I63">
        <v>0</v>
      </c>
      <c r="J63">
        <v>0.01</v>
      </c>
      <c r="K63">
        <v>0</v>
      </c>
      <c r="L63">
        <v>0</v>
      </c>
      <c r="M63">
        <v>0.02</v>
      </c>
      <c r="N63">
        <v>0</v>
      </c>
      <c r="O63">
        <v>0</v>
      </c>
      <c r="P63" s="66">
        <v>0.13</v>
      </c>
      <c r="Q63">
        <v>0</v>
      </c>
      <c r="R63" s="77">
        <v>0.03</v>
      </c>
      <c r="S63">
        <v>0.01</v>
      </c>
      <c r="T63">
        <v>0</v>
      </c>
      <c r="U63" s="77">
        <v>0.02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 s="66">
        <v>0.03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0.04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 s="77">
        <v>0.01</v>
      </c>
      <c r="BO63">
        <v>0</v>
      </c>
      <c r="BP63" s="77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0.01</v>
      </c>
      <c r="BZ63">
        <v>0</v>
      </c>
      <c r="CA63">
        <v>0</v>
      </c>
      <c r="CB63">
        <v>0</v>
      </c>
      <c r="CC63">
        <v>0</v>
      </c>
      <c r="CD63" s="66">
        <v>7.0000000000000007E-2</v>
      </c>
      <c r="CE63" s="66">
        <v>0</v>
      </c>
      <c r="CF63">
        <v>0</v>
      </c>
      <c r="CG63">
        <v>0</v>
      </c>
      <c r="CH63">
        <v>0.01</v>
      </c>
      <c r="CI63">
        <v>0</v>
      </c>
      <c r="CJ63">
        <v>0</v>
      </c>
      <c r="CK63" s="66">
        <v>0.49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0.04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0.04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0.02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f t="shared" si="0"/>
        <v>0</v>
      </c>
      <c r="DV63">
        <v>31</v>
      </c>
      <c r="DW63">
        <f>MAX(DU44:DU63)</f>
        <v>1</v>
      </c>
      <c r="DX63" s="2" t="s">
        <v>280</v>
      </c>
      <c r="DY63">
        <v>1.5578363821085</v>
      </c>
      <c r="DZ63">
        <v>4.4763638590117196</v>
      </c>
      <c r="EA63">
        <v>3.7990132113750499</v>
      </c>
      <c r="EB63">
        <v>5.1834706401982702</v>
      </c>
      <c r="EC63">
        <v>5.1834706401982702</v>
      </c>
      <c r="ED63">
        <v>5.8905774213848199</v>
      </c>
      <c r="EE63">
        <v>5.8905774213848199</v>
      </c>
      <c r="EF63">
        <v>4.3029849057264302</v>
      </c>
      <c r="EG63">
        <v>2.9185274769032201</v>
      </c>
      <c r="EH63">
        <v>8.5220305207005609</v>
      </c>
      <c r="EI63">
        <v>18.985574470926899</v>
      </c>
      <c r="EJ63">
        <v>17.397981955268499</v>
      </c>
      <c r="EK63">
        <v>2.46162456455603</v>
      </c>
      <c r="EL63">
        <v>1.58113883008419</v>
      </c>
      <c r="EM63">
        <v>0</v>
      </c>
      <c r="EN63">
        <v>0</v>
      </c>
      <c r="EO63" s="24">
        <f>AVERAGE(DY44:DY63)</f>
        <v>1.1160003968350043</v>
      </c>
      <c r="EP63" s="24">
        <f t="shared" ref="EP63:FD63" si="17">AVERAGE(DZ44:DZ63)</f>
        <v>4.4611788313239531</v>
      </c>
      <c r="EQ63" s="24">
        <f t="shared" si="17"/>
        <v>3.922545478059722</v>
      </c>
      <c r="ER63" s="24">
        <f t="shared" si="17"/>
        <v>6.1344954956095066</v>
      </c>
      <c r="ES63" s="24">
        <f t="shared" si="17"/>
        <v>6.1344954956095066</v>
      </c>
      <c r="ET63" s="24">
        <f t="shared" si="17"/>
        <v>6.3466275299654713</v>
      </c>
      <c r="EU63" s="24">
        <f t="shared" si="17"/>
        <v>6.3466275299654713</v>
      </c>
      <c r="EV63" s="24">
        <f t="shared" si="17"/>
        <v>4.5285846448980402</v>
      </c>
      <c r="EW63" s="24">
        <f t="shared" si="17"/>
        <v>3.1467082117205427</v>
      </c>
      <c r="EX63" s="24">
        <f t="shared" si="17"/>
        <v>7.7738377664251885</v>
      </c>
      <c r="EY63" s="24">
        <f t="shared" si="17"/>
        <v>18.19439694269969</v>
      </c>
      <c r="EZ63" s="24">
        <f t="shared" si="17"/>
        <v>16.897703025019698</v>
      </c>
      <c r="FA63" s="24">
        <f t="shared" si="17"/>
        <v>2.2876840931256153</v>
      </c>
      <c r="FB63" s="24">
        <f t="shared" si="17"/>
        <v>2.0327034781272699</v>
      </c>
      <c r="FC63" s="24">
        <f t="shared" si="17"/>
        <v>0</v>
      </c>
      <c r="FD63" s="24">
        <f t="shared" si="17"/>
        <v>0</v>
      </c>
      <c r="FE63" s="56" t="s">
        <v>280</v>
      </c>
      <c r="FF63" s="56" t="s">
        <v>280</v>
      </c>
      <c r="FG63" s="2" t="s">
        <v>262</v>
      </c>
      <c r="FH63">
        <v>2</v>
      </c>
      <c r="FI63" s="19">
        <v>22936.7</v>
      </c>
      <c r="FJ63" s="26">
        <v>20.075937443855199</v>
      </c>
      <c r="FK63" s="26">
        <v>21.800682315246799</v>
      </c>
      <c r="FL63" s="26">
        <v>19.929853621859799</v>
      </c>
      <c r="FM63" s="26">
        <v>8.83502283197903</v>
      </c>
      <c r="FN63" s="26">
        <v>18.272014004166099</v>
      </c>
      <c r="FO63" s="26">
        <v>12.080866874609001</v>
      </c>
      <c r="FP63" s="26">
        <v>20.508514671255998</v>
      </c>
      <c r="FQ63" s="24">
        <f>AVERAGE(FJ44:FJ63)</f>
        <v>20.181477169806129</v>
      </c>
      <c r="FR63" s="24">
        <f t="shared" ref="FR63:FW63" si="18">AVERAGE(FK44:FK63)</f>
        <v>22.680209130880538</v>
      </c>
      <c r="FS63" s="24">
        <f t="shared" si="18"/>
        <v>19.32622139063244</v>
      </c>
      <c r="FT63" s="24">
        <f t="shared" si="18"/>
        <v>8.3942567543870918</v>
      </c>
      <c r="FU63" s="24">
        <f t="shared" si="18"/>
        <v>18.446059863711618</v>
      </c>
      <c r="FV63" s="24">
        <f t="shared" si="18"/>
        <v>11.960368787352486</v>
      </c>
      <c r="FW63" s="24">
        <f t="shared" si="18"/>
        <v>21.296534895026738</v>
      </c>
      <c r="FX63" s="56" t="s">
        <v>262</v>
      </c>
      <c r="FY63" s="56" t="s">
        <v>262</v>
      </c>
      <c r="FZ63" s="7">
        <v>14.2</v>
      </c>
      <c r="GA63" s="7">
        <v>1100.1338493824001</v>
      </c>
      <c r="GB63" s="7">
        <v>2.0471603870391797</v>
      </c>
      <c r="GC63" s="7">
        <v>22.434418996175101</v>
      </c>
    </row>
    <row r="64" spans="1:185" x14ac:dyDescent="0.2">
      <c r="A64">
        <v>6</v>
      </c>
      <c r="B64" t="s">
        <v>6</v>
      </c>
      <c r="C64" t="s">
        <v>78</v>
      </c>
      <c r="D64" t="s">
        <v>74</v>
      </c>
      <c r="E64" s="19">
        <v>18653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66">
        <v>0.13</v>
      </c>
      <c r="Q64">
        <v>0</v>
      </c>
      <c r="R64" s="77">
        <v>0.2</v>
      </c>
      <c r="S64">
        <v>0.05</v>
      </c>
      <c r="T64">
        <v>0</v>
      </c>
      <c r="U64" s="77">
        <v>0</v>
      </c>
      <c r="V64">
        <v>0</v>
      </c>
      <c r="W64">
        <v>0</v>
      </c>
      <c r="X64">
        <v>0</v>
      </c>
      <c r="Y64">
        <v>0.01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0.01</v>
      </c>
      <c r="AF64">
        <v>0</v>
      </c>
      <c r="AG64">
        <v>0</v>
      </c>
      <c r="AH64">
        <v>0.02</v>
      </c>
      <c r="AI64">
        <v>0</v>
      </c>
      <c r="AJ64" s="66">
        <v>0.2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0.1</v>
      </c>
      <c r="BK64">
        <v>0</v>
      </c>
      <c r="BL64">
        <v>0</v>
      </c>
      <c r="BM64">
        <v>0</v>
      </c>
      <c r="BN64" s="77">
        <v>0</v>
      </c>
      <c r="BO64">
        <v>0.01</v>
      </c>
      <c r="BP64" s="77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 s="66">
        <v>0.16</v>
      </c>
      <c r="CE64" s="66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 s="66">
        <v>7.0000000000000007E-2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0.01</v>
      </c>
      <c r="CR64">
        <v>0</v>
      </c>
      <c r="CS64">
        <v>0.01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f t="shared" si="0"/>
        <v>0</v>
      </c>
      <c r="DX64" s="2" t="s">
        <v>282</v>
      </c>
      <c r="DY64">
        <v>0</v>
      </c>
      <c r="DZ64">
        <v>3.5393244537030601</v>
      </c>
      <c r="EA64">
        <v>3.5393244537030601</v>
      </c>
      <c r="EB64">
        <v>3.5393244537030601</v>
      </c>
      <c r="EC64">
        <v>3.5393244537030601</v>
      </c>
      <c r="ED64">
        <v>3.5393244537030601</v>
      </c>
      <c r="EE64">
        <v>3.5393244537030601</v>
      </c>
      <c r="EF64">
        <v>3.5393244537030601</v>
      </c>
      <c r="EG64">
        <v>3.5393244537030601</v>
      </c>
      <c r="EH64">
        <v>2.54950975679639</v>
      </c>
      <c r="EI64">
        <v>8.5580914154534593</v>
      </c>
      <c r="EJ64">
        <v>9.2651981966400108</v>
      </c>
      <c r="EK64">
        <v>4.4158804331639203</v>
      </c>
      <c r="EL64">
        <v>5.12298721435047</v>
      </c>
      <c r="EM64">
        <v>0</v>
      </c>
      <c r="EN64">
        <v>0</v>
      </c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56"/>
      <c r="FF64" s="56"/>
      <c r="FG64" s="2" t="s">
        <v>265</v>
      </c>
      <c r="FH64">
        <v>5</v>
      </c>
      <c r="FI64" s="19">
        <v>18653</v>
      </c>
      <c r="FJ64" s="26">
        <v>13.811361382406099</v>
      </c>
      <c r="FK64" s="26">
        <v>14.518468163592599</v>
      </c>
      <c r="FL64" s="26">
        <v>10.022047599735</v>
      </c>
      <c r="FM64" s="26">
        <v>2.54950975679639</v>
      </c>
      <c r="FN64" s="26">
        <v>16.411558222123698</v>
      </c>
      <c r="FO64" s="26">
        <v>13.5831310973775</v>
      </c>
      <c r="FP64" s="26">
        <v>12.850474724481201</v>
      </c>
      <c r="FQ64" s="24"/>
      <c r="FR64" s="24"/>
      <c r="FS64" s="24"/>
      <c r="FT64" s="24"/>
      <c r="FU64" s="24"/>
      <c r="FV64" s="24"/>
      <c r="FW64" s="24"/>
      <c r="FX64" s="56"/>
      <c r="FY64" s="56"/>
      <c r="FZ64" s="7">
        <v>13.44</v>
      </c>
      <c r="GA64" s="7">
        <v>713.0381637811646</v>
      </c>
      <c r="GB64" s="7">
        <v>6.6535030206044503</v>
      </c>
      <c r="GC64" s="7">
        <v>22.187918980916265</v>
      </c>
    </row>
    <row r="65" spans="1:185" x14ac:dyDescent="0.2">
      <c r="A65">
        <v>6</v>
      </c>
      <c r="B65" t="s">
        <v>6</v>
      </c>
      <c r="C65" t="s">
        <v>78</v>
      </c>
      <c r="D65" t="s">
        <v>74</v>
      </c>
      <c r="E65" s="19">
        <v>19076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66">
        <v>0.23</v>
      </c>
      <c r="Q65">
        <v>0</v>
      </c>
      <c r="R65" s="77">
        <v>0.14000000000000001</v>
      </c>
      <c r="S65">
        <v>0.02</v>
      </c>
      <c r="T65">
        <v>0</v>
      </c>
      <c r="U65" s="77">
        <v>0.02</v>
      </c>
      <c r="V65">
        <v>0</v>
      </c>
      <c r="W65">
        <v>0</v>
      </c>
      <c r="X65">
        <v>0</v>
      </c>
      <c r="Y65">
        <v>0.01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0.02</v>
      </c>
      <c r="AF65">
        <v>0</v>
      </c>
      <c r="AG65">
        <v>0</v>
      </c>
      <c r="AH65">
        <v>0</v>
      </c>
      <c r="AI65">
        <v>0</v>
      </c>
      <c r="AJ65" s="66">
        <v>0.11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0.01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0.06</v>
      </c>
      <c r="BK65">
        <v>0</v>
      </c>
      <c r="BL65">
        <v>0</v>
      </c>
      <c r="BM65">
        <v>0</v>
      </c>
      <c r="BN65" s="77">
        <v>0.01</v>
      </c>
      <c r="BO65">
        <v>0.01</v>
      </c>
      <c r="BP65" s="77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 s="66">
        <v>0.16</v>
      </c>
      <c r="CE65" s="66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 s="66">
        <v>0.16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0.02</v>
      </c>
      <c r="CR65">
        <v>0</v>
      </c>
      <c r="CS65">
        <v>0.01</v>
      </c>
      <c r="CT65">
        <v>0</v>
      </c>
      <c r="CU65">
        <v>0</v>
      </c>
      <c r="CV65">
        <v>0</v>
      </c>
      <c r="CW65">
        <v>0</v>
      </c>
      <c r="CX65">
        <v>0.01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f t="shared" si="0"/>
        <v>0</v>
      </c>
      <c r="DX65" s="2" t="s">
        <v>280</v>
      </c>
      <c r="DY65">
        <v>0.88048573447183698</v>
      </c>
      <c r="DZ65">
        <v>4.4198101881748997</v>
      </c>
      <c r="EA65">
        <v>5.1269169693614396</v>
      </c>
      <c r="EB65">
        <v>5.1269169693614502</v>
      </c>
      <c r="EC65">
        <v>5.1269169693614502</v>
      </c>
      <c r="ED65">
        <v>5.1269169693614502</v>
      </c>
      <c r="EE65">
        <v>5.1269169693614502</v>
      </c>
      <c r="EF65">
        <v>4.2464312348896103</v>
      </c>
      <c r="EG65">
        <v>4.2464312348896103</v>
      </c>
      <c r="EH65">
        <v>4.8174896714777402</v>
      </c>
      <c r="EI65">
        <v>12.033953914454599</v>
      </c>
      <c r="EJ65">
        <v>11.8605749611694</v>
      </c>
      <c r="EK65">
        <v>4.1208560836757702</v>
      </c>
      <c r="EL65">
        <v>3.9474771303904799</v>
      </c>
      <c r="EM65">
        <v>0</v>
      </c>
      <c r="EN65">
        <v>0</v>
      </c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G65" s="2" t="s">
        <v>262</v>
      </c>
      <c r="FH65">
        <v>2</v>
      </c>
      <c r="FI65" s="19">
        <v>19076</v>
      </c>
      <c r="FJ65" s="26">
        <v>17.601590677940798</v>
      </c>
      <c r="FK65" s="26">
        <v>19.533442330518898</v>
      </c>
      <c r="FL65" s="26">
        <v>15.256382798029099</v>
      </c>
      <c r="FM65" s="26">
        <v>4.6441107181924499</v>
      </c>
      <c r="FN65" s="26">
        <v>18.3191706525119</v>
      </c>
      <c r="FO65" s="26">
        <v>14.2659986563741</v>
      </c>
      <c r="FP65" s="26">
        <v>18.6024480129803</v>
      </c>
      <c r="FQ65" s="25"/>
      <c r="FR65" s="25"/>
      <c r="FS65" s="25"/>
      <c r="FT65" s="25"/>
      <c r="FU65" s="25"/>
      <c r="FV65" s="25"/>
      <c r="FW65" s="25"/>
      <c r="FZ65" s="7">
        <v>13.44</v>
      </c>
      <c r="GA65" s="7">
        <v>713.0381637811646</v>
      </c>
      <c r="GB65" s="7">
        <v>6.6535030206044503</v>
      </c>
      <c r="GC65" s="7">
        <v>22.187918980916265</v>
      </c>
    </row>
    <row r="66" spans="1:185" x14ac:dyDescent="0.2">
      <c r="A66">
        <v>6</v>
      </c>
      <c r="B66" t="s">
        <v>6</v>
      </c>
      <c r="C66" t="s">
        <v>78</v>
      </c>
      <c r="D66" t="s">
        <v>74</v>
      </c>
      <c r="E66" s="19">
        <v>19961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66">
        <v>0.19</v>
      </c>
      <c r="Q66">
        <v>0</v>
      </c>
      <c r="R66" s="77">
        <v>0.15</v>
      </c>
      <c r="S66">
        <v>0.04</v>
      </c>
      <c r="T66">
        <v>0</v>
      </c>
      <c r="U66" s="77">
        <v>0.01</v>
      </c>
      <c r="V66">
        <v>0</v>
      </c>
      <c r="W66">
        <v>0</v>
      </c>
      <c r="X66">
        <v>0</v>
      </c>
      <c r="Y66">
        <v>0.01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0.02</v>
      </c>
      <c r="AF66">
        <v>0</v>
      </c>
      <c r="AG66">
        <v>0</v>
      </c>
      <c r="AH66">
        <v>0.02</v>
      </c>
      <c r="AI66">
        <v>0</v>
      </c>
      <c r="AJ66" s="66">
        <v>0.08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0.13</v>
      </c>
      <c r="BK66">
        <v>0</v>
      </c>
      <c r="BL66">
        <v>0</v>
      </c>
      <c r="BM66">
        <v>0</v>
      </c>
      <c r="BN66" s="77">
        <v>0</v>
      </c>
      <c r="BO66">
        <v>0</v>
      </c>
      <c r="BP66" s="77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 s="66">
        <v>0.15</v>
      </c>
      <c r="CE66" s="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 s="66">
        <v>0.16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0.01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0.01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f t="shared" ref="DU66:DU129" si="19">COUNTIF(K66,"&gt;0")+COUNTIF(L66,"&gt;0")+COUNTIF(V66,"&gt;0")+COUNTIF(W66,"&gt;0")+COUNTIF(AW66,"&gt;0")+COUNTIF(BD66,"&gt;0")+COUNTIF(BE66,"&gt;0")+COUNTIF(CE66,"&gt;0")+COUNTIF(CF66,"&gt;0")+COUNTIF(DA66,"&gt;0")</f>
        <v>0</v>
      </c>
      <c r="DX66" s="2" t="s">
        <v>282</v>
      </c>
      <c r="DY66">
        <v>1.2483028813327399</v>
      </c>
      <c r="DZ66">
        <v>4.6621772757080899</v>
      </c>
      <c r="EA66">
        <v>3.95507049452155</v>
      </c>
      <c r="EB66">
        <v>4.6621772757080997</v>
      </c>
      <c r="EC66">
        <v>4.6621772757080997</v>
      </c>
      <c r="ED66">
        <v>4.6621772757080997</v>
      </c>
      <c r="EE66">
        <v>4.6621772757080997</v>
      </c>
      <c r="EF66">
        <v>4.1209811755618997</v>
      </c>
      <c r="EG66">
        <v>3.41387439437535</v>
      </c>
      <c r="EH66">
        <v>5.1853068183386499</v>
      </c>
      <c r="EI66">
        <v>11.2288524134566</v>
      </c>
      <c r="EJ66">
        <v>11.3947630944969</v>
      </c>
      <c r="EK66">
        <v>3.2798088876720302</v>
      </c>
      <c r="EL66">
        <v>3.4457195687123798</v>
      </c>
      <c r="EM66">
        <v>0</v>
      </c>
      <c r="EN66">
        <v>0</v>
      </c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G66" s="2" t="s">
        <v>262</v>
      </c>
      <c r="FH66">
        <v>2</v>
      </c>
      <c r="FI66" s="19">
        <v>19961</v>
      </c>
      <c r="FJ66" s="26">
        <v>16.995800591765001</v>
      </c>
      <c r="FK66" s="26">
        <v>17.7029073729516</v>
      </c>
      <c r="FL66" s="26">
        <v>13.4602666858323</v>
      </c>
      <c r="FM66" s="26">
        <v>3.93700393700591</v>
      </c>
      <c r="FN66" s="26">
        <v>16.444164916563899</v>
      </c>
      <c r="FO66" s="26">
        <v>14.512313263985799</v>
      </c>
      <c r="FP66" s="26">
        <v>15.3921183384104</v>
      </c>
      <c r="FQ66" s="25"/>
      <c r="FR66" s="25"/>
      <c r="FS66" s="25"/>
      <c r="FT66" s="25"/>
      <c r="FU66" s="25"/>
      <c r="FV66" s="25"/>
      <c r="FW66" s="25"/>
      <c r="FZ66" s="7">
        <v>13.44</v>
      </c>
      <c r="GA66" s="7">
        <v>713.0381637811646</v>
      </c>
      <c r="GB66" s="7">
        <v>6.6535030206044503</v>
      </c>
      <c r="GC66" s="7">
        <v>22.187918980916265</v>
      </c>
    </row>
    <row r="67" spans="1:185" x14ac:dyDescent="0.2">
      <c r="A67">
        <v>6</v>
      </c>
      <c r="B67" t="s">
        <v>6</v>
      </c>
      <c r="C67" t="s">
        <v>78</v>
      </c>
      <c r="D67" t="s">
        <v>74</v>
      </c>
      <c r="E67" s="19">
        <v>20649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66">
        <v>0.19</v>
      </c>
      <c r="Q67">
        <v>0</v>
      </c>
      <c r="R67" s="77">
        <v>0.15</v>
      </c>
      <c r="S67">
        <v>0.04</v>
      </c>
      <c r="T67">
        <v>0</v>
      </c>
      <c r="U67" s="77">
        <v>0</v>
      </c>
      <c r="V67">
        <v>0</v>
      </c>
      <c r="W67">
        <v>0</v>
      </c>
      <c r="X67">
        <v>0</v>
      </c>
      <c r="Y67">
        <v>0.01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0.01</v>
      </c>
      <c r="AF67">
        <v>0</v>
      </c>
      <c r="AG67">
        <v>0</v>
      </c>
      <c r="AH67">
        <v>0.02</v>
      </c>
      <c r="AI67">
        <v>0</v>
      </c>
      <c r="AJ67" s="66">
        <v>0.06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0.01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0.1</v>
      </c>
      <c r="BK67">
        <v>0</v>
      </c>
      <c r="BL67">
        <v>0</v>
      </c>
      <c r="BM67">
        <v>0</v>
      </c>
      <c r="BN67" s="77">
        <v>0.01</v>
      </c>
      <c r="BO67">
        <v>0</v>
      </c>
      <c r="BP67" s="7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 s="66">
        <v>0.17</v>
      </c>
      <c r="CE67" s="66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 s="66">
        <v>0.17</v>
      </c>
      <c r="CL67">
        <v>0</v>
      </c>
      <c r="CM67">
        <v>0</v>
      </c>
      <c r="CN67">
        <v>0.01</v>
      </c>
      <c r="CO67">
        <v>0</v>
      </c>
      <c r="CP67">
        <v>0</v>
      </c>
      <c r="CQ67">
        <v>0.01</v>
      </c>
      <c r="CR67">
        <v>0</v>
      </c>
      <c r="CS67">
        <v>0.02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f t="shared" si="19"/>
        <v>0</v>
      </c>
      <c r="DX67" s="2" t="s">
        <v>280</v>
      </c>
      <c r="DY67">
        <v>0</v>
      </c>
      <c r="DZ67">
        <v>3.6610189186397899</v>
      </c>
      <c r="EA67">
        <v>5.0752324810128897</v>
      </c>
      <c r="EB67">
        <v>4.36812569982634</v>
      </c>
      <c r="EC67">
        <v>4.36812569982634</v>
      </c>
      <c r="ED67">
        <v>4.36812569982634</v>
      </c>
      <c r="EE67">
        <v>4.36812569982634</v>
      </c>
      <c r="EF67">
        <v>4.36812569982634</v>
      </c>
      <c r="EG67">
        <v>4.36812569982634</v>
      </c>
      <c r="EH67">
        <v>4.0620192023179804</v>
      </c>
      <c r="EI67">
        <v>12.589732785262401</v>
      </c>
      <c r="EJ67">
        <v>12.589732785262401</v>
      </c>
      <c r="EK67">
        <v>2.34520787991171</v>
      </c>
      <c r="EL67">
        <v>3.0523146610982601</v>
      </c>
      <c r="EM67">
        <v>0</v>
      </c>
      <c r="EN67">
        <v>0</v>
      </c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G67" s="2" t="s">
        <v>265</v>
      </c>
      <c r="FH67">
        <v>5</v>
      </c>
      <c r="FI67" s="19">
        <v>20649</v>
      </c>
      <c r="FJ67" s="26">
        <v>17.628728383201398</v>
      </c>
      <c r="FK67" s="26">
        <v>17.628728383201398</v>
      </c>
      <c r="FL67" s="26">
        <v>13.8394146005304</v>
      </c>
      <c r="FM67" s="26">
        <v>4.7691259835045301</v>
      </c>
      <c r="FN67" s="26">
        <v>17.136661932186701</v>
      </c>
      <c r="FO67" s="26">
        <v>13.7905967172355</v>
      </c>
      <c r="FP67" s="26">
        <v>16.4783730342951</v>
      </c>
      <c r="FQ67" s="25"/>
      <c r="FR67" s="25"/>
      <c r="FS67" s="25"/>
      <c r="FT67" s="25"/>
      <c r="FU67" s="25"/>
      <c r="FV67" s="25"/>
      <c r="FW67" s="25"/>
      <c r="FZ67" s="7">
        <v>13.44</v>
      </c>
      <c r="GA67" s="7">
        <v>713.0381637811646</v>
      </c>
      <c r="GB67" s="7">
        <v>6.6535030206044503</v>
      </c>
      <c r="GC67" s="7">
        <v>22.187918980916265</v>
      </c>
    </row>
    <row r="68" spans="1:185" x14ac:dyDescent="0.2">
      <c r="A68">
        <v>6</v>
      </c>
      <c r="B68" t="s">
        <v>6</v>
      </c>
      <c r="C68" t="s">
        <v>78</v>
      </c>
      <c r="D68" t="s">
        <v>74</v>
      </c>
      <c r="E68" s="19">
        <v>21125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s="66">
        <v>0.23</v>
      </c>
      <c r="Q68">
        <v>0</v>
      </c>
      <c r="R68" s="77">
        <v>0.16</v>
      </c>
      <c r="S68">
        <v>0.04</v>
      </c>
      <c r="T68">
        <v>0</v>
      </c>
      <c r="U68" s="77">
        <v>0.01</v>
      </c>
      <c r="V68">
        <v>0</v>
      </c>
      <c r="W68">
        <v>0</v>
      </c>
      <c r="X68">
        <v>0</v>
      </c>
      <c r="Y68">
        <v>0.01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0.01</v>
      </c>
      <c r="AF68">
        <v>0</v>
      </c>
      <c r="AG68">
        <v>0</v>
      </c>
      <c r="AH68">
        <v>0.01</v>
      </c>
      <c r="AI68">
        <v>0</v>
      </c>
      <c r="AJ68" s="66">
        <v>7.0000000000000007E-2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0.13</v>
      </c>
      <c r="BK68">
        <v>0</v>
      </c>
      <c r="BL68">
        <v>0</v>
      </c>
      <c r="BM68">
        <v>0</v>
      </c>
      <c r="BN68" s="77">
        <v>0</v>
      </c>
      <c r="BO68">
        <v>0</v>
      </c>
      <c r="BP68" s="77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 s="66">
        <v>0.22</v>
      </c>
      <c r="CE68" s="66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 s="66">
        <v>7.0000000000000007E-2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0.01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0.01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f t="shared" si="19"/>
        <v>0</v>
      </c>
      <c r="DX68" s="2" t="s">
        <v>282</v>
      </c>
      <c r="DY68">
        <v>1.2483028813327399</v>
      </c>
      <c r="DZ68">
        <v>5.4712264875408101</v>
      </c>
      <c r="EA68">
        <v>4.7641197063542702</v>
      </c>
      <c r="EB68">
        <v>5.4712264875408199</v>
      </c>
      <c r="EC68">
        <v>5.4712264875408199</v>
      </c>
      <c r="ED68">
        <v>5.4712264875408199</v>
      </c>
      <c r="EE68">
        <v>5.4712264875408199</v>
      </c>
      <c r="EF68">
        <v>4.9300303873946199</v>
      </c>
      <c r="EG68">
        <v>4.2229236062080702</v>
      </c>
      <c r="EH68">
        <v>3.7978126381291299</v>
      </c>
      <c r="EI68">
        <v>9.2483359095682491</v>
      </c>
      <c r="EJ68">
        <v>9.4142465906086006</v>
      </c>
      <c r="EK68">
        <v>3.09070585694259</v>
      </c>
      <c r="EL68">
        <v>3.2566165379829402</v>
      </c>
      <c r="EM68">
        <v>0</v>
      </c>
      <c r="EN68">
        <v>0</v>
      </c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G68" s="2" t="s">
        <v>262</v>
      </c>
      <c r="FH68">
        <v>2</v>
      </c>
      <c r="FI68" s="19">
        <v>21125</v>
      </c>
      <c r="FJ68" s="26">
        <v>16.8794829631026</v>
      </c>
      <c r="FK68" s="26">
        <v>17.586589744289199</v>
      </c>
      <c r="FL68" s="26">
        <v>13.343949057169899</v>
      </c>
      <c r="FM68" s="26">
        <v>2.54950975679639</v>
      </c>
      <c r="FN68" s="26">
        <v>14.7921834721512</v>
      </c>
      <c r="FO68" s="26">
        <v>13.3779699097781</v>
      </c>
      <c r="FP68" s="26">
        <v>14.758162619543</v>
      </c>
      <c r="FQ68" s="25"/>
      <c r="FR68" s="25"/>
      <c r="FS68" s="25"/>
      <c r="FT68" s="25"/>
      <c r="FU68" s="25"/>
      <c r="FV68" s="25"/>
      <c r="FW68" s="25"/>
      <c r="FZ68" s="7">
        <v>13.44</v>
      </c>
      <c r="GA68" s="7">
        <v>713.0381637811646</v>
      </c>
      <c r="GB68" s="7">
        <v>6.6535030206044503</v>
      </c>
      <c r="GC68" s="7">
        <v>22.187918980916265</v>
      </c>
    </row>
    <row r="69" spans="1:185" x14ac:dyDescent="0.2">
      <c r="A69">
        <v>6</v>
      </c>
      <c r="B69" t="s">
        <v>6</v>
      </c>
      <c r="C69" t="s">
        <v>78</v>
      </c>
      <c r="D69" t="s">
        <v>74</v>
      </c>
      <c r="E69" s="19">
        <v>21654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 s="66">
        <v>0.26</v>
      </c>
      <c r="Q69">
        <v>0</v>
      </c>
      <c r="R69" s="77">
        <v>0.12</v>
      </c>
      <c r="S69">
        <v>0.04</v>
      </c>
      <c r="T69">
        <v>0</v>
      </c>
      <c r="U69" s="77">
        <v>0</v>
      </c>
      <c r="V69">
        <v>0</v>
      </c>
      <c r="W69">
        <v>0</v>
      </c>
      <c r="X69">
        <v>0</v>
      </c>
      <c r="Y69">
        <v>0.01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0.01</v>
      </c>
      <c r="AF69">
        <v>0</v>
      </c>
      <c r="AG69">
        <v>0</v>
      </c>
      <c r="AH69">
        <v>0</v>
      </c>
      <c r="AI69">
        <v>0</v>
      </c>
      <c r="AJ69" s="66">
        <v>0.1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0.11</v>
      </c>
      <c r="BK69">
        <v>0</v>
      </c>
      <c r="BL69">
        <v>0</v>
      </c>
      <c r="BM69">
        <v>0</v>
      </c>
      <c r="BN69" s="77">
        <v>0.01</v>
      </c>
      <c r="BO69">
        <v>0</v>
      </c>
      <c r="BP69" s="77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 s="66">
        <v>0.17</v>
      </c>
      <c r="CE69" s="66">
        <v>0</v>
      </c>
      <c r="CF69">
        <v>0</v>
      </c>
      <c r="CG69">
        <v>0</v>
      </c>
      <c r="CH69">
        <v>0.01</v>
      </c>
      <c r="CI69">
        <v>0</v>
      </c>
      <c r="CJ69">
        <v>0</v>
      </c>
      <c r="CK69" s="66">
        <v>0.12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0.01</v>
      </c>
      <c r="CR69">
        <v>0</v>
      </c>
      <c r="CS69">
        <v>0.01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f t="shared" si="19"/>
        <v>0</v>
      </c>
      <c r="DX69" s="2" t="s">
        <v>282</v>
      </c>
      <c r="DY69">
        <v>0</v>
      </c>
      <c r="DZ69">
        <v>3.6610189186397899</v>
      </c>
      <c r="EA69">
        <v>4.36812569982634</v>
      </c>
      <c r="EB69">
        <v>4.36812569982634</v>
      </c>
      <c r="EC69">
        <v>4.36812569982634</v>
      </c>
      <c r="ED69">
        <v>4.36812569982634</v>
      </c>
      <c r="EE69">
        <v>4.36812569982634</v>
      </c>
      <c r="EF69">
        <v>4.36812569982634</v>
      </c>
      <c r="EG69">
        <v>4.36812569982634</v>
      </c>
      <c r="EH69">
        <v>3.3911649915626301</v>
      </c>
      <c r="EI69">
        <v>10.396327123262999</v>
      </c>
      <c r="EJ69">
        <v>11.103433904449499</v>
      </c>
      <c r="EK69">
        <v>3.0822070014844898</v>
      </c>
      <c r="EL69">
        <v>3.7893137826710399</v>
      </c>
      <c r="EM69">
        <v>0</v>
      </c>
      <c r="EN69">
        <v>0</v>
      </c>
      <c r="EO69" s="24">
        <f>AVERAGE(DY65:DY70)</f>
        <v>0.56284858285621941</v>
      </c>
      <c r="EP69" s="24">
        <f t="shared" ref="EP69:FD69" si="20">AVERAGE(DZ65:DZ70)</f>
        <v>4.4333707643556215</v>
      </c>
      <c r="EQ69" s="24">
        <f t="shared" si="20"/>
        <v>4.6690730247511398</v>
      </c>
      <c r="ER69" s="24">
        <f t="shared" si="20"/>
        <v>4.7869241549488999</v>
      </c>
      <c r="ES69" s="24">
        <f t="shared" si="20"/>
        <v>4.7869241549488999</v>
      </c>
      <c r="ET69" s="24">
        <f t="shared" si="20"/>
        <v>4.7869241549488999</v>
      </c>
      <c r="EU69" s="24">
        <f t="shared" si="20"/>
        <v>4.7869241549488999</v>
      </c>
      <c r="EV69" s="24">
        <f t="shared" si="20"/>
        <v>4.4597778324881938</v>
      </c>
      <c r="EW69" s="24">
        <f t="shared" si="20"/>
        <v>4.2240755720926773</v>
      </c>
      <c r="EX69" s="24">
        <f t="shared" si="20"/>
        <v>4.0282115448747966</v>
      </c>
      <c r="EY69" s="24">
        <f t="shared" si="20"/>
        <v>10.712815139619076</v>
      </c>
      <c r="EZ69" s="24">
        <f t="shared" si="20"/>
        <v>10.97492446814716</v>
      </c>
      <c r="FA69" s="24">
        <f t="shared" si="20"/>
        <v>2.9649357338455928</v>
      </c>
      <c r="FB69" s="24">
        <f t="shared" si="20"/>
        <v>3.3448961925714364</v>
      </c>
      <c r="FC69" s="24">
        <f t="shared" si="20"/>
        <v>0</v>
      </c>
      <c r="FD69" s="24">
        <f t="shared" si="20"/>
        <v>0</v>
      </c>
      <c r="FE69" s="60"/>
      <c r="FF69" s="60"/>
      <c r="FG69" s="2" t="s">
        <v>265</v>
      </c>
      <c r="FH69">
        <v>5</v>
      </c>
      <c r="FI69" s="19">
        <v>21654</v>
      </c>
      <c r="FJ69" s="26">
        <v>17.157520574638699</v>
      </c>
      <c r="FK69" s="26">
        <v>17.157520574638699</v>
      </c>
      <c r="FL69" s="26">
        <v>13.2100434442482</v>
      </c>
      <c r="FM69" s="26">
        <v>3.3911649915626301</v>
      </c>
      <c r="FN69" s="26">
        <v>16.884815154991699</v>
      </c>
      <c r="FO69" s="26">
        <v>14.7634948114321</v>
      </c>
      <c r="FP69" s="26">
        <v>15.331363787807801</v>
      </c>
      <c r="FQ69" s="24">
        <f>AVERAGE(FJ65:FJ70)</f>
        <v>17.120974769139181</v>
      </c>
      <c r="FR69" s="24">
        <f t="shared" ref="FR69:FW69" si="21">AVERAGE(FK65:FK70)</f>
        <v>17.796503435162165</v>
      </c>
      <c r="FS69" s="24">
        <f t="shared" si="21"/>
        <v>13.42741876588145</v>
      </c>
      <c r="FT69" s="24">
        <f t="shared" si="21"/>
        <v>3.7010652224140927</v>
      </c>
      <c r="FU69" s="24">
        <f t="shared" si="21"/>
        <v>16.566948934875033</v>
      </c>
      <c r="FV69" s="24">
        <f t="shared" si="21"/>
        <v>13.864834270783199</v>
      </c>
      <c r="FW69" s="24">
        <f t="shared" si="21"/>
        <v>15.893831169577767</v>
      </c>
      <c r="FX69" s="60"/>
      <c r="FY69" s="60"/>
      <c r="FZ69" s="7">
        <v>13.44</v>
      </c>
      <c r="GA69" s="7">
        <v>713.0381637811646</v>
      </c>
      <c r="GB69" s="7">
        <v>6.6535030206044503</v>
      </c>
      <c r="GC69" s="7">
        <v>22.187918980916265</v>
      </c>
    </row>
    <row r="70" spans="1:185" x14ac:dyDescent="0.2">
      <c r="A70">
        <v>6</v>
      </c>
      <c r="B70" t="s">
        <v>6</v>
      </c>
      <c r="C70" t="s">
        <v>78</v>
      </c>
      <c r="D70" t="s">
        <v>74</v>
      </c>
      <c r="E70" s="19">
        <v>22793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s="66">
        <v>0.12</v>
      </c>
      <c r="Q70">
        <v>0</v>
      </c>
      <c r="R70" s="77">
        <v>0.15</v>
      </c>
      <c r="S70">
        <v>0.04</v>
      </c>
      <c r="T70">
        <v>0</v>
      </c>
      <c r="U70" s="77">
        <v>0</v>
      </c>
      <c r="V70">
        <v>0</v>
      </c>
      <c r="W70">
        <v>0</v>
      </c>
      <c r="X70">
        <v>0</v>
      </c>
      <c r="Y70">
        <v>0.01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0.02</v>
      </c>
      <c r="AF70">
        <v>0</v>
      </c>
      <c r="AG70">
        <v>0</v>
      </c>
      <c r="AH70">
        <v>0.01</v>
      </c>
      <c r="AI70">
        <v>0</v>
      </c>
      <c r="AJ70" s="66">
        <v>0.04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0.19</v>
      </c>
      <c r="BK70">
        <v>0</v>
      </c>
      <c r="BL70">
        <v>0</v>
      </c>
      <c r="BM70">
        <v>0</v>
      </c>
      <c r="BN70" s="77">
        <v>0</v>
      </c>
      <c r="BO70">
        <v>0.01</v>
      </c>
      <c r="BP70" s="77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 s="66">
        <v>0.27</v>
      </c>
      <c r="CE70" s="66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 s="66">
        <v>0.09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0.01</v>
      </c>
      <c r="CR70">
        <v>0</v>
      </c>
      <c r="CS70">
        <v>0.01</v>
      </c>
      <c r="CT70">
        <v>0</v>
      </c>
      <c r="CU70">
        <v>0</v>
      </c>
      <c r="CV70">
        <v>0</v>
      </c>
      <c r="CW70">
        <v>0</v>
      </c>
      <c r="CX70">
        <v>0.01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f t="shared" si="19"/>
        <v>0</v>
      </c>
      <c r="DV70">
        <v>29</v>
      </c>
      <c r="DW70">
        <f>MAX(DU64:DU70)</f>
        <v>0</v>
      </c>
      <c r="DX70" s="2" t="s">
        <v>282</v>
      </c>
      <c r="DY70">
        <v>0</v>
      </c>
      <c r="DZ70">
        <v>4.7249727974303504</v>
      </c>
      <c r="EA70">
        <v>4.7249727974303504</v>
      </c>
      <c r="EB70">
        <v>4.7249727974303504</v>
      </c>
      <c r="EC70">
        <v>4.7249727974303504</v>
      </c>
      <c r="ED70">
        <v>4.7249727974303504</v>
      </c>
      <c r="EE70">
        <v>4.7249727974303504</v>
      </c>
      <c r="EF70">
        <v>4.7249727974303504</v>
      </c>
      <c r="EG70">
        <v>4.7249727974303504</v>
      </c>
      <c r="EH70">
        <v>2.9154759474226499</v>
      </c>
      <c r="EI70">
        <v>8.7796886917096195</v>
      </c>
      <c r="EJ70">
        <v>9.4867954728961692</v>
      </c>
      <c r="EK70">
        <v>1.87082869338697</v>
      </c>
      <c r="EL70">
        <v>2.5779354745735201</v>
      </c>
      <c r="EM70">
        <v>0</v>
      </c>
      <c r="EN70">
        <v>0</v>
      </c>
      <c r="EO70" s="24">
        <f>AVERAGE(DY64:DY70)</f>
        <v>0.4824416424481881</v>
      </c>
      <c r="EP70" s="24">
        <f t="shared" ref="EP70:FD70" si="22">AVERAGE(DZ64:DZ70)</f>
        <v>4.3056498628338273</v>
      </c>
      <c r="EQ70" s="24">
        <f t="shared" si="22"/>
        <v>4.5076803717442715</v>
      </c>
      <c r="ER70" s="24">
        <f t="shared" si="22"/>
        <v>4.608695626199494</v>
      </c>
      <c r="ES70" s="24">
        <f t="shared" si="22"/>
        <v>4.608695626199494</v>
      </c>
      <c r="ET70" s="24">
        <f t="shared" si="22"/>
        <v>4.608695626199494</v>
      </c>
      <c r="EU70" s="24">
        <f t="shared" si="22"/>
        <v>4.608695626199494</v>
      </c>
      <c r="EV70" s="24">
        <f t="shared" si="22"/>
        <v>4.3282844926617461</v>
      </c>
      <c r="EW70" s="24">
        <f t="shared" si="22"/>
        <v>4.1262539837513028</v>
      </c>
      <c r="EX70" s="24">
        <f t="shared" si="22"/>
        <v>3.8169684322921671</v>
      </c>
      <c r="EY70" s="24">
        <f t="shared" si="22"/>
        <v>10.404997464738276</v>
      </c>
      <c r="EZ70" s="24">
        <f t="shared" si="22"/>
        <v>10.730677857931855</v>
      </c>
      <c r="FA70" s="24">
        <f t="shared" si="22"/>
        <v>3.172213548033926</v>
      </c>
      <c r="FB70" s="24">
        <f t="shared" si="22"/>
        <v>3.5989091956827273</v>
      </c>
      <c r="FC70" s="24">
        <f t="shared" si="22"/>
        <v>0</v>
      </c>
      <c r="FD70" s="24">
        <f t="shared" si="22"/>
        <v>0</v>
      </c>
      <c r="FE70" s="56" t="s">
        <v>280</v>
      </c>
      <c r="FF70" s="56" t="s">
        <v>280</v>
      </c>
      <c r="FG70" s="2" t="s">
        <v>262</v>
      </c>
      <c r="FH70">
        <v>2</v>
      </c>
      <c r="FI70" s="19">
        <v>22793</v>
      </c>
      <c r="FJ70" s="26">
        <v>16.462725424186601</v>
      </c>
      <c r="FK70" s="26">
        <v>17.169832205373201</v>
      </c>
      <c r="FL70" s="26">
        <v>11.4544560094788</v>
      </c>
      <c r="FM70" s="26">
        <v>2.9154759474226499</v>
      </c>
      <c r="FN70" s="26">
        <v>15.824697480844801</v>
      </c>
      <c r="FO70" s="26">
        <v>12.4786322658936</v>
      </c>
      <c r="FP70" s="26">
        <v>14.80052122443</v>
      </c>
      <c r="FQ70" s="24">
        <f>AVERAGE(FJ64:FJ70)</f>
        <v>16.648172856748744</v>
      </c>
      <c r="FR70" s="24">
        <f t="shared" ref="FR70:FW70" si="23">AVERAGE(FK64:FK70)</f>
        <v>17.328212682080796</v>
      </c>
      <c r="FS70" s="24">
        <f t="shared" si="23"/>
        <v>12.940937170717671</v>
      </c>
      <c r="FT70" s="24">
        <f t="shared" si="23"/>
        <v>3.5365572987544214</v>
      </c>
      <c r="FU70" s="24">
        <f t="shared" si="23"/>
        <v>16.544750261624845</v>
      </c>
      <c r="FV70" s="24">
        <f t="shared" si="23"/>
        <v>13.824590960296671</v>
      </c>
      <c r="FW70" s="24">
        <f t="shared" si="23"/>
        <v>15.4590659631354</v>
      </c>
      <c r="FX70" s="60" t="s">
        <v>262</v>
      </c>
      <c r="FY70" s="60" t="s">
        <v>262</v>
      </c>
      <c r="FZ70" s="7">
        <v>13.44</v>
      </c>
      <c r="GA70" s="7">
        <v>713.0381637811646</v>
      </c>
      <c r="GB70" s="7">
        <v>6.6535030206044503</v>
      </c>
      <c r="GC70" s="7">
        <v>22.187918980916265</v>
      </c>
    </row>
    <row r="71" spans="1:185" x14ac:dyDescent="0.2">
      <c r="A71">
        <v>7</v>
      </c>
      <c r="B71" t="s">
        <v>7</v>
      </c>
      <c r="C71" t="s">
        <v>78</v>
      </c>
      <c r="D71" t="s">
        <v>75</v>
      </c>
      <c r="E71" s="19">
        <v>18693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0.02</v>
      </c>
      <c r="N71">
        <v>0</v>
      </c>
      <c r="O71">
        <v>0</v>
      </c>
      <c r="P71" s="66">
        <v>0.16</v>
      </c>
      <c r="Q71">
        <v>0</v>
      </c>
      <c r="R71" s="77">
        <v>0.01</v>
      </c>
      <c r="S71">
        <v>0</v>
      </c>
      <c r="T71">
        <v>0</v>
      </c>
      <c r="U71" s="77">
        <v>0.01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 s="66">
        <v>0.03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0.02</v>
      </c>
      <c r="BJ71">
        <v>0</v>
      </c>
      <c r="BK71">
        <v>0</v>
      </c>
      <c r="BL71">
        <v>0</v>
      </c>
      <c r="BM71">
        <v>0</v>
      </c>
      <c r="BN71" s="77">
        <v>0.1</v>
      </c>
      <c r="BO71">
        <v>0</v>
      </c>
      <c r="BP71" s="77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 s="66">
        <v>0.16</v>
      </c>
      <c r="CE71" s="66">
        <v>0</v>
      </c>
      <c r="CF71">
        <v>0</v>
      </c>
      <c r="CG71">
        <v>0</v>
      </c>
      <c r="CH71">
        <v>0.01</v>
      </c>
      <c r="CI71">
        <v>0</v>
      </c>
      <c r="CJ71">
        <v>0</v>
      </c>
      <c r="CK71" s="66">
        <v>0.42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0.02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f t="shared" si="19"/>
        <v>0</v>
      </c>
      <c r="DX71" s="2" t="s">
        <v>280</v>
      </c>
      <c r="DY71">
        <v>0.54119610014619701</v>
      </c>
      <c r="DZ71">
        <v>4.0805205538492597</v>
      </c>
      <c r="EA71">
        <v>7.1627275553337402</v>
      </c>
      <c r="EB71">
        <v>7.1627275553337499</v>
      </c>
      <c r="EC71">
        <v>7.1627275553337499</v>
      </c>
      <c r="ED71">
        <v>7.1627275553337499</v>
      </c>
      <c r="EE71">
        <v>7.1627275553337499</v>
      </c>
      <c r="EF71">
        <v>6.6215314551875499</v>
      </c>
      <c r="EG71">
        <v>6.6215314551875499</v>
      </c>
      <c r="EH71">
        <v>6.9832454635087604</v>
      </c>
      <c r="EI71">
        <v>15.301590795876001</v>
      </c>
      <c r="EJ71">
        <v>14.760394695729801</v>
      </c>
      <c r="EK71">
        <v>2.12233493023039</v>
      </c>
      <c r="EL71">
        <v>1.58113883008419</v>
      </c>
      <c r="EM71">
        <v>0</v>
      </c>
      <c r="EN71">
        <v>0</v>
      </c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G71" s="2" t="s">
        <v>262</v>
      </c>
      <c r="FH71">
        <v>7</v>
      </c>
      <c r="FI71" s="19">
        <v>18693</v>
      </c>
      <c r="FJ71" s="26">
        <v>18.6230091102505</v>
      </c>
      <c r="FK71" s="26">
        <v>19.330115891437</v>
      </c>
      <c r="FL71" s="26">
        <v>19.330115891437</v>
      </c>
      <c r="FM71" s="26">
        <v>6.4420493633625604</v>
      </c>
      <c r="FN71" s="26">
        <v>14.409681873235799</v>
      </c>
      <c r="FO71" s="26">
        <v>11.9601921304527</v>
      </c>
      <c r="FP71" s="26">
        <v>19.330115891437</v>
      </c>
      <c r="FQ71" s="25"/>
      <c r="FR71" s="25"/>
      <c r="FS71" s="25"/>
      <c r="FT71" s="25"/>
      <c r="FU71" s="25"/>
      <c r="FV71" s="25"/>
      <c r="FW71" s="25"/>
      <c r="FZ71" s="7">
        <v>11.2</v>
      </c>
      <c r="GA71" s="7">
        <v>686.85377597808701</v>
      </c>
      <c r="GB71" s="7">
        <v>4.4463782310485831</v>
      </c>
      <c r="GC71" s="7">
        <v>21.347446441650366</v>
      </c>
    </row>
    <row r="72" spans="1:185" x14ac:dyDescent="0.2">
      <c r="A72">
        <v>7</v>
      </c>
      <c r="B72" t="s">
        <v>7</v>
      </c>
      <c r="C72" t="s">
        <v>78</v>
      </c>
      <c r="D72" t="s">
        <v>75</v>
      </c>
      <c r="E72" s="19">
        <v>18693.830000000002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0.01</v>
      </c>
      <c r="N72">
        <v>0</v>
      </c>
      <c r="O72">
        <v>0</v>
      </c>
      <c r="P72" s="66">
        <v>0.19</v>
      </c>
      <c r="Q72">
        <v>0.02</v>
      </c>
      <c r="R72" s="77">
        <v>0</v>
      </c>
      <c r="S72">
        <v>0.01</v>
      </c>
      <c r="T72">
        <v>0</v>
      </c>
      <c r="U72" s="77">
        <v>0.01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 s="66">
        <v>0.02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0.01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0.01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0.02</v>
      </c>
      <c r="BJ72">
        <v>0</v>
      </c>
      <c r="BK72">
        <v>0</v>
      </c>
      <c r="BL72">
        <v>0</v>
      </c>
      <c r="BM72">
        <v>0</v>
      </c>
      <c r="BN72" s="77">
        <v>0.12</v>
      </c>
      <c r="BO72">
        <v>0</v>
      </c>
      <c r="BP72" s="77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 s="66">
        <v>0.18</v>
      </c>
      <c r="CE72" s="66">
        <v>0</v>
      </c>
      <c r="CF72">
        <v>0</v>
      </c>
      <c r="CG72">
        <v>0</v>
      </c>
      <c r="CH72">
        <v>0.01</v>
      </c>
      <c r="CI72">
        <v>0</v>
      </c>
      <c r="CJ72">
        <v>0</v>
      </c>
      <c r="CK72" s="66">
        <v>0.38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0.01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0.02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f t="shared" si="19"/>
        <v>0</v>
      </c>
      <c r="DX72" s="2" t="s">
        <v>280</v>
      </c>
      <c r="DY72">
        <v>0.54119610014619701</v>
      </c>
      <c r="DZ72">
        <v>4.3204708756575796</v>
      </c>
      <c r="EA72">
        <v>7.7116358672202097</v>
      </c>
      <c r="EB72">
        <v>8.4187426484067593</v>
      </c>
      <c r="EC72">
        <v>8.4187426484067593</v>
      </c>
      <c r="ED72">
        <v>8.4187426484067593</v>
      </c>
      <c r="EE72">
        <v>8.4187426484067593</v>
      </c>
      <c r="EF72">
        <v>7.8775465482605602</v>
      </c>
      <c r="EG72">
        <v>7.1704397670740097</v>
      </c>
      <c r="EH72">
        <v>6.6649204571041398</v>
      </c>
      <c r="EI72">
        <v>17.236659072956002</v>
      </c>
      <c r="EJ72">
        <v>15.9883561916233</v>
      </c>
      <c r="EK72">
        <v>2.7586000863389599</v>
      </c>
      <c r="EL72">
        <v>2.2174039861927599</v>
      </c>
      <c r="EM72">
        <v>0</v>
      </c>
      <c r="EN72">
        <v>0</v>
      </c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G72" s="2" t="s">
        <v>262</v>
      </c>
      <c r="FH72">
        <v>2</v>
      </c>
      <c r="FI72" s="19">
        <v>18693.830000000002</v>
      </c>
      <c r="FJ72" s="26">
        <v>22.570162201055101</v>
      </c>
      <c r="FK72" s="26">
        <v>23.277268982241601</v>
      </c>
      <c r="FL72" s="26">
        <v>21.863055419868498</v>
      </c>
      <c r="FM72" s="26">
        <v>6.8308311381444904</v>
      </c>
      <c r="FN72" s="26">
        <v>15.513335167027099</v>
      </c>
      <c r="FO72" s="26">
        <v>12.8743767332624</v>
      </c>
      <c r="FP72" s="26">
        <v>21.345417329663501</v>
      </c>
      <c r="FQ72" s="25"/>
      <c r="FR72" s="25"/>
      <c r="FS72" s="25"/>
      <c r="FT72" s="25"/>
      <c r="FU72" s="25"/>
      <c r="FV72" s="25"/>
      <c r="FW72" s="25"/>
      <c r="FZ72" s="7">
        <v>11.2</v>
      </c>
      <c r="GA72" s="7">
        <v>686.85377597808701</v>
      </c>
      <c r="GB72" s="7">
        <v>4.4463782310485831</v>
      </c>
      <c r="GC72" s="7">
        <v>21.347446441650366</v>
      </c>
    </row>
    <row r="73" spans="1:185" x14ac:dyDescent="0.2">
      <c r="A73">
        <v>7</v>
      </c>
      <c r="B73" t="s">
        <v>7</v>
      </c>
      <c r="C73" t="s">
        <v>78</v>
      </c>
      <c r="D73" t="s">
        <v>75</v>
      </c>
      <c r="E73" s="19">
        <v>19046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0.01</v>
      </c>
      <c r="N73">
        <v>0</v>
      </c>
      <c r="O73">
        <v>0</v>
      </c>
      <c r="P73" s="66">
        <v>0.19</v>
      </c>
      <c r="Q73">
        <v>0.02</v>
      </c>
      <c r="R73" s="77">
        <v>0</v>
      </c>
      <c r="S73">
        <v>0.01</v>
      </c>
      <c r="T73">
        <v>0</v>
      </c>
      <c r="U73" s="77">
        <v>0.01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 s="66">
        <v>0.02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0.01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0.01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0.02</v>
      </c>
      <c r="BJ73">
        <v>0</v>
      </c>
      <c r="BK73">
        <v>0</v>
      </c>
      <c r="BL73">
        <v>0</v>
      </c>
      <c r="BM73">
        <v>0</v>
      </c>
      <c r="BN73" s="77">
        <v>0.12</v>
      </c>
      <c r="BO73">
        <v>0</v>
      </c>
      <c r="BP73" s="77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 s="66">
        <v>0.18</v>
      </c>
      <c r="CE73" s="66">
        <v>0</v>
      </c>
      <c r="CF73">
        <v>0</v>
      </c>
      <c r="CG73">
        <v>0</v>
      </c>
      <c r="CH73">
        <v>0.01</v>
      </c>
      <c r="CI73">
        <v>0</v>
      </c>
      <c r="CJ73">
        <v>0</v>
      </c>
      <c r="CK73" s="66">
        <v>0.38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0.01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0.02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f t="shared" si="19"/>
        <v>0</v>
      </c>
      <c r="DX73" s="2" t="s">
        <v>280</v>
      </c>
      <c r="DY73">
        <v>0.54119610014619701</v>
      </c>
      <c r="DZ73">
        <v>4.3204708756575796</v>
      </c>
      <c r="EA73">
        <v>7.7116358672202097</v>
      </c>
      <c r="EB73">
        <v>8.4187426484067593</v>
      </c>
      <c r="EC73">
        <v>8.4187426484067593</v>
      </c>
      <c r="ED73">
        <v>8.4187426484067593</v>
      </c>
      <c r="EE73">
        <v>8.4187426484067593</v>
      </c>
      <c r="EF73">
        <v>7.8775465482605602</v>
      </c>
      <c r="EG73">
        <v>7.1704397670740097</v>
      </c>
      <c r="EH73">
        <v>6.6649204571041398</v>
      </c>
      <c r="EI73">
        <v>17.236659072956002</v>
      </c>
      <c r="EJ73">
        <v>15.9883561916233</v>
      </c>
      <c r="EK73">
        <v>2.7586000863389599</v>
      </c>
      <c r="EL73">
        <v>2.2174039861927599</v>
      </c>
      <c r="EM73">
        <v>0</v>
      </c>
      <c r="EN73">
        <v>0</v>
      </c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G73" s="2" t="s">
        <v>262</v>
      </c>
      <c r="FH73">
        <v>2</v>
      </c>
      <c r="FI73" s="19">
        <v>19046</v>
      </c>
      <c r="FJ73" s="26">
        <v>22.570162201055101</v>
      </c>
      <c r="FK73" s="26">
        <v>23.277268982241601</v>
      </c>
      <c r="FL73" s="26">
        <v>21.863055419868498</v>
      </c>
      <c r="FM73" s="26">
        <v>6.8308311381444904</v>
      </c>
      <c r="FN73" s="26">
        <v>15.513335167027099</v>
      </c>
      <c r="FO73" s="26">
        <v>12.8743767332624</v>
      </c>
      <c r="FP73" s="26">
        <v>21.345417329663501</v>
      </c>
      <c r="FQ73" s="25"/>
      <c r="FR73" s="25"/>
      <c r="FS73" s="25"/>
      <c r="FT73" s="25"/>
      <c r="FU73" s="25"/>
      <c r="FV73" s="25"/>
      <c r="FW73" s="25"/>
      <c r="FZ73" s="7">
        <v>11.2</v>
      </c>
      <c r="GA73" s="7">
        <v>686.85377597808701</v>
      </c>
      <c r="GB73" s="7">
        <v>4.4463782310485831</v>
      </c>
      <c r="GC73" s="7">
        <v>21.347446441650366</v>
      </c>
    </row>
    <row r="74" spans="1:185" x14ac:dyDescent="0.2">
      <c r="A74">
        <v>7</v>
      </c>
      <c r="B74" t="s">
        <v>7</v>
      </c>
      <c r="C74" t="s">
        <v>78</v>
      </c>
      <c r="D74" t="s">
        <v>75</v>
      </c>
      <c r="E74" s="19">
        <v>18826.86</v>
      </c>
      <c r="F74">
        <v>0</v>
      </c>
      <c r="G74">
        <v>0</v>
      </c>
      <c r="H74">
        <v>0</v>
      </c>
      <c r="I74">
        <v>0</v>
      </c>
      <c r="J74">
        <v>0.01</v>
      </c>
      <c r="K74">
        <v>0</v>
      </c>
      <c r="L74">
        <v>0</v>
      </c>
      <c r="M74">
        <v>0.02</v>
      </c>
      <c r="N74">
        <v>0</v>
      </c>
      <c r="O74">
        <v>0</v>
      </c>
      <c r="P74" s="66">
        <v>0.15</v>
      </c>
      <c r="Q74">
        <v>0.01</v>
      </c>
      <c r="R74" s="77">
        <v>0.01</v>
      </c>
      <c r="S74">
        <v>0</v>
      </c>
      <c r="T74">
        <v>0</v>
      </c>
      <c r="U74" s="77">
        <v>0.01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0.01</v>
      </c>
      <c r="AF74">
        <v>0</v>
      </c>
      <c r="AG74">
        <v>0</v>
      </c>
      <c r="AH74">
        <v>0</v>
      </c>
      <c r="AI74">
        <v>0</v>
      </c>
      <c r="AJ74" s="66">
        <v>0.02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0.01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 s="77">
        <v>0.05</v>
      </c>
      <c r="BO74">
        <v>0</v>
      </c>
      <c r="BP74" s="77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 s="66">
        <v>0.22</v>
      </c>
      <c r="CE74" s="66">
        <v>0</v>
      </c>
      <c r="CF74">
        <v>0</v>
      </c>
      <c r="CG74">
        <v>0</v>
      </c>
      <c r="CH74">
        <v>0.01</v>
      </c>
      <c r="CI74">
        <v>0</v>
      </c>
      <c r="CJ74">
        <v>0</v>
      </c>
      <c r="CK74" s="66">
        <v>0.38</v>
      </c>
      <c r="CL74">
        <v>0</v>
      </c>
      <c r="CM74">
        <v>0.01</v>
      </c>
      <c r="CN74">
        <v>0</v>
      </c>
      <c r="CO74">
        <v>0</v>
      </c>
      <c r="CP74">
        <v>0</v>
      </c>
      <c r="CQ74">
        <v>0.02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0.02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0.01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0.01</v>
      </c>
      <c r="DT74">
        <v>0</v>
      </c>
      <c r="DU74">
        <f t="shared" si="19"/>
        <v>0</v>
      </c>
      <c r="DX74" s="2" t="s">
        <v>280</v>
      </c>
      <c r="DY74">
        <v>1.21854674778286</v>
      </c>
      <c r="DZ74">
        <v>5.4414703539909297</v>
      </c>
      <c r="EA74">
        <v>6.8854400499139103</v>
      </c>
      <c r="EB74">
        <v>7.5627906975505699</v>
      </c>
      <c r="EC74">
        <v>7.5627906975505699</v>
      </c>
      <c r="ED74">
        <v>8.2698974787371196</v>
      </c>
      <c r="EE74">
        <v>8.2698974787371196</v>
      </c>
      <c r="EF74">
        <v>7.7287013785909204</v>
      </c>
      <c r="EG74">
        <v>6.3442439497677103</v>
      </c>
      <c r="EH74">
        <v>7.3422711047408002</v>
      </c>
      <c r="EI74">
        <v>17.043279126309098</v>
      </c>
      <c r="EJ74">
        <v>15.7949762449764</v>
      </c>
      <c r="EK74">
        <v>2.3513894390949002</v>
      </c>
      <c r="EL74">
        <v>1.8101933389486999</v>
      </c>
      <c r="EM74">
        <v>0</v>
      </c>
      <c r="EN74">
        <v>0</v>
      </c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G74" s="2" t="s">
        <v>262</v>
      </c>
      <c r="FH74">
        <v>2</v>
      </c>
      <c r="FI74" s="19">
        <v>18826.86</v>
      </c>
      <c r="FJ74" s="26">
        <v>22.674764149913301</v>
      </c>
      <c r="FK74" s="26">
        <v>23.3818709310999</v>
      </c>
      <c r="FL74" s="26">
        <v>21.450019278521701</v>
      </c>
      <c r="FM74" s="26">
        <v>7.5379379193310401</v>
      </c>
      <c r="FN74" s="26">
        <v>17.1413794299974</v>
      </c>
      <c r="FO74" s="26">
        <v>11.863462562467999</v>
      </c>
      <c r="FP74" s="26">
        <v>22.8642328408948</v>
      </c>
      <c r="FQ74" s="25"/>
      <c r="FR74" s="25"/>
      <c r="FS74" s="25"/>
      <c r="FT74" s="25"/>
      <c r="FU74" s="25"/>
      <c r="FV74" s="25"/>
      <c r="FW74" s="25"/>
      <c r="FZ74" s="7">
        <v>11.2</v>
      </c>
      <c r="GA74" s="7">
        <v>686.85377597808701</v>
      </c>
      <c r="GB74" s="7">
        <v>4.4463782310485831</v>
      </c>
      <c r="GC74" s="7">
        <v>21.347446441650366</v>
      </c>
    </row>
    <row r="75" spans="1:185" x14ac:dyDescent="0.2">
      <c r="A75">
        <v>7</v>
      </c>
      <c r="B75" t="s">
        <v>7</v>
      </c>
      <c r="C75" t="s">
        <v>78</v>
      </c>
      <c r="D75" t="s">
        <v>75</v>
      </c>
      <c r="E75" s="19">
        <v>19182</v>
      </c>
      <c r="F75">
        <v>0</v>
      </c>
      <c r="G75">
        <v>0</v>
      </c>
      <c r="H75">
        <v>0</v>
      </c>
      <c r="I75">
        <v>0</v>
      </c>
      <c r="J75">
        <v>0.01</v>
      </c>
      <c r="K75">
        <v>0</v>
      </c>
      <c r="L75">
        <v>0</v>
      </c>
      <c r="M75">
        <v>0.02</v>
      </c>
      <c r="N75">
        <v>0</v>
      </c>
      <c r="O75">
        <v>0</v>
      </c>
      <c r="P75" s="66">
        <v>0.15</v>
      </c>
      <c r="Q75">
        <v>0.01</v>
      </c>
      <c r="R75" s="77">
        <v>0.01</v>
      </c>
      <c r="S75">
        <v>0</v>
      </c>
      <c r="T75">
        <v>0</v>
      </c>
      <c r="U75" s="77">
        <v>0.01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0.01</v>
      </c>
      <c r="AF75">
        <v>0</v>
      </c>
      <c r="AG75">
        <v>0</v>
      </c>
      <c r="AH75">
        <v>0</v>
      </c>
      <c r="AI75">
        <v>0</v>
      </c>
      <c r="AJ75" s="66">
        <v>0.02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0.01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 s="77">
        <v>0.05</v>
      </c>
      <c r="BO75">
        <v>0</v>
      </c>
      <c r="BP75" s="77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 s="66">
        <v>0.22</v>
      </c>
      <c r="CE75" s="66">
        <v>0</v>
      </c>
      <c r="CF75">
        <v>0</v>
      </c>
      <c r="CG75">
        <v>0</v>
      </c>
      <c r="CH75">
        <v>0.01</v>
      </c>
      <c r="CI75">
        <v>0</v>
      </c>
      <c r="CJ75">
        <v>0</v>
      </c>
      <c r="CK75" s="66">
        <v>0.38</v>
      </c>
      <c r="CL75">
        <v>0</v>
      </c>
      <c r="CM75">
        <v>0.01</v>
      </c>
      <c r="CN75">
        <v>0</v>
      </c>
      <c r="CO75">
        <v>0</v>
      </c>
      <c r="CP75">
        <v>0</v>
      </c>
      <c r="CQ75">
        <v>0.02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0.02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0.01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0.01</v>
      </c>
      <c r="DT75">
        <v>0</v>
      </c>
      <c r="DU75">
        <f t="shared" si="19"/>
        <v>0</v>
      </c>
      <c r="DX75" s="2" t="s">
        <v>280</v>
      </c>
      <c r="DY75">
        <v>1.21854674778286</v>
      </c>
      <c r="DZ75">
        <v>5.4414703539909297</v>
      </c>
      <c r="EA75">
        <v>6.8854400499139103</v>
      </c>
      <c r="EB75">
        <v>7.5627906975505699</v>
      </c>
      <c r="EC75">
        <v>7.5627906975505699</v>
      </c>
      <c r="ED75">
        <v>8.2698974787371196</v>
      </c>
      <c r="EE75">
        <v>8.2698974787371196</v>
      </c>
      <c r="EF75">
        <v>7.7287013785909204</v>
      </c>
      <c r="EG75">
        <v>6.3442439497677103</v>
      </c>
      <c r="EH75">
        <v>7.3422711047408002</v>
      </c>
      <c r="EI75">
        <v>17.043279126309098</v>
      </c>
      <c r="EJ75">
        <v>15.7949762449764</v>
      </c>
      <c r="EK75">
        <v>2.3513894390949002</v>
      </c>
      <c r="EL75">
        <v>1.8101933389486999</v>
      </c>
      <c r="EM75">
        <v>0</v>
      </c>
      <c r="EN75">
        <v>0</v>
      </c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G75" s="2" t="s">
        <v>262</v>
      </c>
      <c r="FH75">
        <v>2</v>
      </c>
      <c r="FI75" s="19">
        <v>19182</v>
      </c>
      <c r="FJ75" s="26">
        <v>22.674764149913301</v>
      </c>
      <c r="FK75" s="26">
        <v>23.3818709310999</v>
      </c>
      <c r="FL75" s="26">
        <v>21.450019278521701</v>
      </c>
      <c r="FM75" s="26">
        <v>7.5379379193310401</v>
      </c>
      <c r="FN75" s="26">
        <v>17.1413794299974</v>
      </c>
      <c r="FO75" s="26">
        <v>11.863462562467999</v>
      </c>
      <c r="FP75" s="26">
        <v>22.8642328408948</v>
      </c>
      <c r="FQ75" s="25"/>
      <c r="FR75" s="25"/>
      <c r="FS75" s="25"/>
      <c r="FT75" s="25"/>
      <c r="FU75" s="25"/>
      <c r="FV75" s="25"/>
      <c r="FW75" s="25"/>
      <c r="FZ75" s="7">
        <v>11.2</v>
      </c>
      <c r="GA75" s="7">
        <v>686.85377597808701</v>
      </c>
      <c r="GB75" s="7">
        <v>4.4463782310485831</v>
      </c>
      <c r="GC75" s="7">
        <v>21.347446441650366</v>
      </c>
    </row>
    <row r="76" spans="1:185" x14ac:dyDescent="0.2">
      <c r="A76">
        <v>7</v>
      </c>
      <c r="B76" t="s">
        <v>7</v>
      </c>
      <c r="C76" t="s">
        <v>78</v>
      </c>
      <c r="D76" t="s">
        <v>75</v>
      </c>
      <c r="E76" s="19">
        <v>19059.73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0.01</v>
      </c>
      <c r="N76">
        <v>0</v>
      </c>
      <c r="O76">
        <v>0</v>
      </c>
      <c r="P76" s="66">
        <v>0.13</v>
      </c>
      <c r="Q76">
        <v>0</v>
      </c>
      <c r="R76" s="77">
        <v>0.02</v>
      </c>
      <c r="S76">
        <v>0</v>
      </c>
      <c r="T76">
        <v>0</v>
      </c>
      <c r="U76" s="77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 s="66">
        <v>0.01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0.03</v>
      </c>
      <c r="AS76">
        <v>0</v>
      </c>
      <c r="AT76">
        <v>0</v>
      </c>
      <c r="AU76">
        <v>0</v>
      </c>
      <c r="AV76">
        <v>0.01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0.01</v>
      </c>
      <c r="BJ76">
        <v>0</v>
      </c>
      <c r="BK76">
        <v>0</v>
      </c>
      <c r="BL76">
        <v>0</v>
      </c>
      <c r="BM76">
        <v>0</v>
      </c>
      <c r="BN76" s="77">
        <v>0.05</v>
      </c>
      <c r="BO76">
        <v>0</v>
      </c>
      <c r="BP76" s="77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 s="66">
        <v>0.22</v>
      </c>
      <c r="CE76" s="66">
        <v>0</v>
      </c>
      <c r="CF76">
        <v>0</v>
      </c>
      <c r="CG76">
        <v>0</v>
      </c>
      <c r="CH76">
        <v>0.01</v>
      </c>
      <c r="CI76">
        <v>0</v>
      </c>
      <c r="CJ76">
        <v>0</v>
      </c>
      <c r="CK76" s="66">
        <v>0.47</v>
      </c>
      <c r="CL76">
        <v>0</v>
      </c>
      <c r="CM76">
        <v>0.01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0.03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f t="shared" si="19"/>
        <v>0</v>
      </c>
      <c r="DX76" s="2" t="s">
        <v>280</v>
      </c>
      <c r="DY76">
        <v>0</v>
      </c>
      <c r="DZ76">
        <v>4.2229236062080702</v>
      </c>
      <c r="EA76">
        <v>6.3442439497677103</v>
      </c>
      <c r="EB76">
        <v>6.3442439497677103</v>
      </c>
      <c r="EC76">
        <v>6.3442439497677103</v>
      </c>
      <c r="ED76">
        <v>6.3442439497677103</v>
      </c>
      <c r="EE76">
        <v>6.3442439497677103</v>
      </c>
      <c r="EF76">
        <v>6.3442439497677103</v>
      </c>
      <c r="EG76">
        <v>6.3442439497677103</v>
      </c>
      <c r="EH76">
        <v>6.8190908484929302</v>
      </c>
      <c r="EI76">
        <v>15.638222758153701</v>
      </c>
      <c r="EJ76">
        <v>15.638222758153701</v>
      </c>
      <c r="EK76">
        <v>1.4142135623731</v>
      </c>
      <c r="EL76">
        <v>1.4142135623731</v>
      </c>
      <c r="EM76">
        <v>0</v>
      </c>
      <c r="EN76">
        <v>0</v>
      </c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G76" s="2" t="s">
        <v>261</v>
      </c>
      <c r="FH76">
        <v>1</v>
      </c>
      <c r="FI76" s="19">
        <v>19059.73</v>
      </c>
      <c r="FJ76" s="26">
        <v>20.9821387870881</v>
      </c>
      <c r="FK76" s="26">
        <v>20.9821387870881</v>
      </c>
      <c r="FL76" s="26">
        <v>20.9821387870881</v>
      </c>
      <c r="FM76" s="26">
        <v>9.1073364597636708</v>
      </c>
      <c r="FN76" s="26">
        <v>15.638222758153701</v>
      </c>
      <c r="FO76" s="26">
        <v>11.768838316798799</v>
      </c>
      <c r="FP76" s="26">
        <v>20.108106738190401</v>
      </c>
      <c r="FQ76" s="25"/>
      <c r="FR76" s="25"/>
      <c r="FS76" s="25"/>
      <c r="FT76" s="25"/>
      <c r="FU76" s="25"/>
      <c r="FV76" s="25"/>
      <c r="FW76" s="25"/>
      <c r="FZ76" s="7">
        <v>11.2</v>
      </c>
      <c r="GA76" s="7">
        <v>686.85377597808701</v>
      </c>
      <c r="GB76" s="7">
        <v>4.4463782310485831</v>
      </c>
      <c r="GC76" s="7">
        <v>21.347446441650366</v>
      </c>
    </row>
    <row r="77" spans="1:185" x14ac:dyDescent="0.2">
      <c r="A77">
        <v>7</v>
      </c>
      <c r="B77" t="s">
        <v>7</v>
      </c>
      <c r="C77" t="s">
        <v>78</v>
      </c>
      <c r="D77" t="s">
        <v>75</v>
      </c>
      <c r="E77" s="19">
        <v>19281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0.01</v>
      </c>
      <c r="N77">
        <v>0</v>
      </c>
      <c r="O77">
        <v>0</v>
      </c>
      <c r="P77" s="66">
        <v>0.13</v>
      </c>
      <c r="Q77">
        <v>0</v>
      </c>
      <c r="R77" s="77">
        <v>0.02</v>
      </c>
      <c r="S77">
        <v>0</v>
      </c>
      <c r="T77">
        <v>0</v>
      </c>
      <c r="U77" s="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 s="66">
        <v>0.01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0.03</v>
      </c>
      <c r="AS77">
        <v>0</v>
      </c>
      <c r="AT77">
        <v>0</v>
      </c>
      <c r="AU77">
        <v>0</v>
      </c>
      <c r="AV77">
        <v>0.01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0.01</v>
      </c>
      <c r="BJ77">
        <v>0</v>
      </c>
      <c r="BK77">
        <v>0</v>
      </c>
      <c r="BL77">
        <v>0</v>
      </c>
      <c r="BM77">
        <v>0</v>
      </c>
      <c r="BN77" s="77">
        <v>0.05</v>
      </c>
      <c r="BO77">
        <v>0</v>
      </c>
      <c r="BP77" s="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 s="66">
        <v>0.22</v>
      </c>
      <c r="CE77" s="66">
        <v>0</v>
      </c>
      <c r="CF77">
        <v>0</v>
      </c>
      <c r="CG77">
        <v>0</v>
      </c>
      <c r="CH77">
        <v>0.01</v>
      </c>
      <c r="CI77">
        <v>0</v>
      </c>
      <c r="CJ77">
        <v>0</v>
      </c>
      <c r="CK77" s="66">
        <v>0.47</v>
      </c>
      <c r="CL77">
        <v>0</v>
      </c>
      <c r="CM77">
        <v>0.01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0.03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f t="shared" si="19"/>
        <v>0</v>
      </c>
      <c r="DX77" s="2" t="s">
        <v>280</v>
      </c>
      <c r="DY77">
        <v>0</v>
      </c>
      <c r="DZ77">
        <v>4.2229236062080702</v>
      </c>
      <c r="EA77">
        <v>6.3442439497677103</v>
      </c>
      <c r="EB77">
        <v>6.3442439497677103</v>
      </c>
      <c r="EC77">
        <v>6.3442439497677103</v>
      </c>
      <c r="ED77">
        <v>6.3442439497677103</v>
      </c>
      <c r="EE77">
        <v>6.3442439497677103</v>
      </c>
      <c r="EF77">
        <v>6.3442439497677103</v>
      </c>
      <c r="EG77">
        <v>6.3442439497677103</v>
      </c>
      <c r="EH77">
        <v>6.8190908484929302</v>
      </c>
      <c r="EI77">
        <v>15.638222758153701</v>
      </c>
      <c r="EJ77">
        <v>15.638222758153701</v>
      </c>
      <c r="EK77">
        <v>1.4142135623731</v>
      </c>
      <c r="EL77">
        <v>1.4142135623731</v>
      </c>
      <c r="EM77">
        <v>0</v>
      </c>
      <c r="EN77">
        <v>0</v>
      </c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G77" s="2" t="s">
        <v>261</v>
      </c>
      <c r="FH77">
        <v>1</v>
      </c>
      <c r="FI77" s="19">
        <v>19281</v>
      </c>
      <c r="FJ77" s="26">
        <v>20.9821387870881</v>
      </c>
      <c r="FK77" s="26">
        <v>20.9821387870881</v>
      </c>
      <c r="FL77" s="26">
        <v>20.9821387870881</v>
      </c>
      <c r="FM77" s="26">
        <v>9.1073364597636708</v>
      </c>
      <c r="FN77" s="26">
        <v>15.638222758153701</v>
      </c>
      <c r="FO77" s="26">
        <v>11.768838316798799</v>
      </c>
      <c r="FP77" s="26">
        <v>20.108106738190401</v>
      </c>
      <c r="FQ77" s="25"/>
      <c r="FR77" s="25"/>
      <c r="FS77" s="25"/>
      <c r="FT77" s="25"/>
      <c r="FU77" s="25"/>
      <c r="FV77" s="25"/>
      <c r="FW77" s="25"/>
      <c r="FZ77" s="7">
        <v>11.2</v>
      </c>
      <c r="GA77" s="7">
        <v>686.85377597808701</v>
      </c>
      <c r="GB77" s="7">
        <v>4.4463782310485831</v>
      </c>
      <c r="GC77" s="7">
        <v>21.347446441650366</v>
      </c>
    </row>
    <row r="78" spans="1:185" x14ac:dyDescent="0.2">
      <c r="A78">
        <v>7</v>
      </c>
      <c r="B78" t="s">
        <v>7</v>
      </c>
      <c r="C78" t="s">
        <v>78</v>
      </c>
      <c r="D78" t="s">
        <v>75</v>
      </c>
      <c r="E78" s="19">
        <v>19365.439999999999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0.01</v>
      </c>
      <c r="N78">
        <v>0</v>
      </c>
      <c r="O78">
        <v>0</v>
      </c>
      <c r="P78" s="66">
        <v>0.08</v>
      </c>
      <c r="Q78">
        <v>0</v>
      </c>
      <c r="R78" s="77">
        <v>0.02</v>
      </c>
      <c r="S78">
        <v>0</v>
      </c>
      <c r="T78">
        <v>0</v>
      </c>
      <c r="U78" s="77">
        <v>0</v>
      </c>
      <c r="V78">
        <v>0</v>
      </c>
      <c r="W78">
        <v>0</v>
      </c>
      <c r="X78">
        <v>0</v>
      </c>
      <c r="Y78">
        <v>0.01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0.01</v>
      </c>
      <c r="AF78">
        <v>0</v>
      </c>
      <c r="AG78">
        <v>0</v>
      </c>
      <c r="AH78">
        <v>0</v>
      </c>
      <c r="AI78">
        <v>0</v>
      </c>
      <c r="AJ78" s="66">
        <v>0.05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0.04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0.01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0.03</v>
      </c>
      <c r="BJ78">
        <v>0</v>
      </c>
      <c r="BK78">
        <v>0</v>
      </c>
      <c r="BL78">
        <v>0</v>
      </c>
      <c r="BM78">
        <v>0</v>
      </c>
      <c r="BN78" s="77">
        <v>0.01</v>
      </c>
      <c r="BO78">
        <v>0</v>
      </c>
      <c r="BP78" s="77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0.01</v>
      </c>
      <c r="CD78" s="66">
        <v>0.57999999999999996</v>
      </c>
      <c r="CE78" s="66">
        <v>0</v>
      </c>
      <c r="CF78">
        <v>0</v>
      </c>
      <c r="CG78">
        <v>0</v>
      </c>
      <c r="CH78">
        <v>0.01</v>
      </c>
      <c r="CI78">
        <v>0</v>
      </c>
      <c r="CJ78">
        <v>0</v>
      </c>
      <c r="CK78" s="66">
        <v>0.13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0.01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0.01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f t="shared" si="19"/>
        <v>0</v>
      </c>
      <c r="DX78" s="2" t="s">
        <v>280</v>
      </c>
      <c r="DY78">
        <v>0</v>
      </c>
      <c r="DZ78">
        <v>7.8414952124702104</v>
      </c>
      <c r="EA78">
        <v>8.5486019936567601</v>
      </c>
      <c r="EB78">
        <v>8.5486019936567708</v>
      </c>
      <c r="EC78">
        <v>9.2557087748433204</v>
      </c>
      <c r="ED78">
        <v>8.5486019936567708</v>
      </c>
      <c r="EE78">
        <v>9.2557087748433204</v>
      </c>
      <c r="EF78">
        <v>8.5486019936567708</v>
      </c>
      <c r="EG78">
        <v>7.8414952124702202</v>
      </c>
      <c r="EH78">
        <v>3.53553390593274</v>
      </c>
      <c r="EI78">
        <v>13.968754904049</v>
      </c>
      <c r="EJ78">
        <v>13.2616481228625</v>
      </c>
      <c r="EK78">
        <v>2.8284271247461898</v>
      </c>
      <c r="EL78">
        <v>2.8284271247461898</v>
      </c>
      <c r="EM78">
        <v>0</v>
      </c>
      <c r="EN78">
        <v>0</v>
      </c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G78" s="2" t="s">
        <v>267</v>
      </c>
      <c r="FH78">
        <v>7</v>
      </c>
      <c r="FI78" s="19">
        <v>19365.439999999999</v>
      </c>
      <c r="FJ78" s="26">
        <v>17.8491711744567</v>
      </c>
      <c r="FK78" s="26">
        <v>18.556277955643299</v>
      </c>
      <c r="FL78" s="26">
        <v>17.1420643932702</v>
      </c>
      <c r="FM78" s="26">
        <v>5.40636259931971</v>
      </c>
      <c r="FN78" s="26">
        <v>13.094722855151399</v>
      </c>
      <c r="FO78" s="26">
        <v>8.3954670370182107</v>
      </c>
      <c r="FP78" s="26">
        <v>19.263384736829799</v>
      </c>
      <c r="FQ78" s="25"/>
      <c r="FR78" s="25"/>
      <c r="FS78" s="25"/>
      <c r="FT78" s="25"/>
      <c r="FU78" s="25"/>
      <c r="FV78" s="25"/>
      <c r="FW78" s="25"/>
      <c r="FZ78" s="7">
        <v>11.2</v>
      </c>
      <c r="GA78" s="7">
        <v>686.85377597808701</v>
      </c>
      <c r="GB78" s="7">
        <v>4.4463782310485831</v>
      </c>
      <c r="GC78" s="7">
        <v>21.347446441650366</v>
      </c>
    </row>
    <row r="79" spans="1:185" x14ac:dyDescent="0.2">
      <c r="A79">
        <v>7</v>
      </c>
      <c r="B79" t="s">
        <v>7</v>
      </c>
      <c r="C79" t="s">
        <v>78</v>
      </c>
      <c r="D79" t="s">
        <v>75</v>
      </c>
      <c r="E79" s="19">
        <v>19610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0.01</v>
      </c>
      <c r="N79">
        <v>0</v>
      </c>
      <c r="O79">
        <v>0</v>
      </c>
      <c r="P79" s="66">
        <v>0.08</v>
      </c>
      <c r="Q79">
        <v>0</v>
      </c>
      <c r="R79" s="77">
        <v>0.02</v>
      </c>
      <c r="S79">
        <v>0</v>
      </c>
      <c r="T79">
        <v>0</v>
      </c>
      <c r="U79" s="77">
        <v>0</v>
      </c>
      <c r="V79">
        <v>0</v>
      </c>
      <c r="W79">
        <v>0</v>
      </c>
      <c r="X79">
        <v>0</v>
      </c>
      <c r="Y79">
        <v>0.01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0.01</v>
      </c>
      <c r="AF79">
        <v>0</v>
      </c>
      <c r="AG79">
        <v>0</v>
      </c>
      <c r="AH79">
        <v>0</v>
      </c>
      <c r="AI79">
        <v>0</v>
      </c>
      <c r="AJ79" s="66">
        <v>0.05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0.04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0.01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0.03</v>
      </c>
      <c r="BJ79">
        <v>0</v>
      </c>
      <c r="BK79">
        <v>0</v>
      </c>
      <c r="BL79">
        <v>0</v>
      </c>
      <c r="BM79">
        <v>0</v>
      </c>
      <c r="BN79" s="77">
        <v>0.01</v>
      </c>
      <c r="BO79">
        <v>0</v>
      </c>
      <c r="BP79" s="77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0.01</v>
      </c>
      <c r="CD79" s="66">
        <v>0.57999999999999996</v>
      </c>
      <c r="CE79" s="66">
        <v>0</v>
      </c>
      <c r="CF79">
        <v>0</v>
      </c>
      <c r="CG79">
        <v>0</v>
      </c>
      <c r="CH79">
        <v>0.01</v>
      </c>
      <c r="CI79">
        <v>0</v>
      </c>
      <c r="CJ79">
        <v>0</v>
      </c>
      <c r="CK79" s="66">
        <v>0.13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0.01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0.01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f t="shared" si="19"/>
        <v>0</v>
      </c>
      <c r="DX79" s="2" t="s">
        <v>280</v>
      </c>
      <c r="DY79">
        <v>0</v>
      </c>
      <c r="DZ79">
        <v>7.8414952124702104</v>
      </c>
      <c r="EA79">
        <v>8.5486019936567601</v>
      </c>
      <c r="EB79">
        <v>8.5486019936567708</v>
      </c>
      <c r="EC79">
        <v>9.2557087748433204</v>
      </c>
      <c r="ED79">
        <v>8.5486019936567708</v>
      </c>
      <c r="EE79">
        <v>9.2557087748433204</v>
      </c>
      <c r="EF79">
        <v>8.5486019936567708</v>
      </c>
      <c r="EG79">
        <v>7.8414952124702202</v>
      </c>
      <c r="EH79">
        <v>3.53553390593274</v>
      </c>
      <c r="EI79">
        <v>13.968754904049</v>
      </c>
      <c r="EJ79">
        <v>13.2616481228625</v>
      </c>
      <c r="EK79">
        <v>2.8284271247461898</v>
      </c>
      <c r="EL79">
        <v>2.8284271247461898</v>
      </c>
      <c r="EM79">
        <v>0</v>
      </c>
      <c r="EN79">
        <v>0</v>
      </c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G79" s="2" t="s">
        <v>267</v>
      </c>
      <c r="FH79">
        <v>7</v>
      </c>
      <c r="FI79" s="19">
        <v>19610</v>
      </c>
      <c r="FJ79" s="26">
        <v>17.8491711744567</v>
      </c>
      <c r="FK79" s="26">
        <v>18.556277955643299</v>
      </c>
      <c r="FL79" s="26">
        <v>17.1420643932702</v>
      </c>
      <c r="FM79" s="26">
        <v>5.40636259931971</v>
      </c>
      <c r="FN79" s="26">
        <v>13.094722855151399</v>
      </c>
      <c r="FO79" s="26">
        <v>8.3954670370182107</v>
      </c>
      <c r="FP79" s="26">
        <v>19.263384736829799</v>
      </c>
      <c r="FQ79" s="25"/>
      <c r="FR79" s="25"/>
      <c r="FS79" s="25"/>
      <c r="FT79" s="25"/>
      <c r="FU79" s="25"/>
      <c r="FV79" s="25"/>
      <c r="FW79" s="25"/>
      <c r="FZ79" s="7">
        <v>11.2</v>
      </c>
      <c r="GA79" s="7">
        <v>686.85377597808701</v>
      </c>
      <c r="GB79" s="7">
        <v>4.4463782310485831</v>
      </c>
      <c r="GC79" s="7">
        <v>21.347446441650366</v>
      </c>
    </row>
    <row r="80" spans="1:185" x14ac:dyDescent="0.2">
      <c r="A80">
        <v>7</v>
      </c>
      <c r="B80" t="s">
        <v>7</v>
      </c>
      <c r="C80" t="s">
        <v>78</v>
      </c>
      <c r="D80" t="s">
        <v>75</v>
      </c>
      <c r="E80" s="19">
        <v>19699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0.01</v>
      </c>
      <c r="N80">
        <v>0</v>
      </c>
      <c r="O80">
        <v>0</v>
      </c>
      <c r="P80" s="66">
        <v>0.08</v>
      </c>
      <c r="Q80">
        <v>0</v>
      </c>
      <c r="R80" s="77">
        <v>0.02</v>
      </c>
      <c r="S80">
        <v>0</v>
      </c>
      <c r="T80">
        <v>0</v>
      </c>
      <c r="U80" s="77">
        <v>0</v>
      </c>
      <c r="V80">
        <v>0</v>
      </c>
      <c r="W80">
        <v>0</v>
      </c>
      <c r="X80">
        <v>0</v>
      </c>
      <c r="Y80">
        <v>0.01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0.01</v>
      </c>
      <c r="AF80">
        <v>0</v>
      </c>
      <c r="AG80">
        <v>0</v>
      </c>
      <c r="AH80">
        <v>0</v>
      </c>
      <c r="AI80">
        <v>0</v>
      </c>
      <c r="AJ80" s="66">
        <v>0.05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0.04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0.01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0.03</v>
      </c>
      <c r="BJ80">
        <v>0</v>
      </c>
      <c r="BK80">
        <v>0</v>
      </c>
      <c r="BL80">
        <v>0</v>
      </c>
      <c r="BM80">
        <v>0</v>
      </c>
      <c r="BN80" s="77">
        <v>0.01</v>
      </c>
      <c r="BO80">
        <v>0</v>
      </c>
      <c r="BP80" s="77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0.01</v>
      </c>
      <c r="CD80" s="66">
        <v>0.57999999999999996</v>
      </c>
      <c r="CE80" s="66">
        <v>0</v>
      </c>
      <c r="CF80">
        <v>0</v>
      </c>
      <c r="CG80">
        <v>0</v>
      </c>
      <c r="CH80">
        <v>0.01</v>
      </c>
      <c r="CI80">
        <v>0</v>
      </c>
      <c r="CJ80">
        <v>0</v>
      </c>
      <c r="CK80" s="66">
        <v>0.13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0.01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0.01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f t="shared" si="19"/>
        <v>0</v>
      </c>
      <c r="DX80" s="2" t="s">
        <v>280</v>
      </c>
      <c r="DY80">
        <v>0</v>
      </c>
      <c r="DZ80">
        <v>7.8414952124702104</v>
      </c>
      <c r="EA80">
        <v>8.5486019936567601</v>
      </c>
      <c r="EB80">
        <v>8.5486019936567708</v>
      </c>
      <c r="EC80">
        <v>9.2557087748433204</v>
      </c>
      <c r="ED80">
        <v>8.5486019936567708</v>
      </c>
      <c r="EE80">
        <v>9.2557087748433204</v>
      </c>
      <c r="EF80">
        <v>8.5486019936567708</v>
      </c>
      <c r="EG80">
        <v>7.8414952124702202</v>
      </c>
      <c r="EH80">
        <v>3.53553390593274</v>
      </c>
      <c r="EI80">
        <v>13.968754904049</v>
      </c>
      <c r="EJ80">
        <v>13.2616481228625</v>
      </c>
      <c r="EK80">
        <v>2.8284271247461898</v>
      </c>
      <c r="EL80">
        <v>2.8284271247461898</v>
      </c>
      <c r="EM80">
        <v>0</v>
      </c>
      <c r="EN80">
        <v>0</v>
      </c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G80" s="2" t="s">
        <v>267</v>
      </c>
      <c r="FH80">
        <v>7</v>
      </c>
      <c r="FI80" s="19">
        <v>19699</v>
      </c>
      <c r="FJ80" s="26">
        <v>17.8491711744567</v>
      </c>
      <c r="FK80" s="26">
        <v>18.556277955643299</v>
      </c>
      <c r="FL80" s="26">
        <v>17.1420643932702</v>
      </c>
      <c r="FM80" s="26">
        <v>5.40636259931971</v>
      </c>
      <c r="FN80" s="26">
        <v>13.094722855151399</v>
      </c>
      <c r="FO80" s="26">
        <v>8.3954670370182107</v>
      </c>
      <c r="FP80" s="26">
        <v>19.263384736829799</v>
      </c>
      <c r="FQ80" s="25"/>
      <c r="FR80" s="25"/>
      <c r="FS80" s="25"/>
      <c r="FT80" s="25"/>
      <c r="FU80" s="25"/>
      <c r="FV80" s="25"/>
      <c r="FW80" s="25"/>
      <c r="FZ80" s="7">
        <v>11.2</v>
      </c>
      <c r="GA80" s="7">
        <v>686.85377597808701</v>
      </c>
      <c r="GB80" s="7">
        <v>4.4463782310485831</v>
      </c>
      <c r="GC80" s="7">
        <v>21.347446441650366</v>
      </c>
    </row>
    <row r="81" spans="1:185" x14ac:dyDescent="0.2">
      <c r="A81">
        <v>7</v>
      </c>
      <c r="B81" t="s">
        <v>7</v>
      </c>
      <c r="C81" t="s">
        <v>78</v>
      </c>
      <c r="D81" t="s">
        <v>75</v>
      </c>
      <c r="E81" s="19">
        <v>19522.47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0.02</v>
      </c>
      <c r="N81">
        <v>0</v>
      </c>
      <c r="O81">
        <v>0</v>
      </c>
      <c r="P81" s="66">
        <v>0.17</v>
      </c>
      <c r="Q81">
        <v>0.01</v>
      </c>
      <c r="R81" s="77">
        <v>0.02</v>
      </c>
      <c r="S81">
        <v>0.01</v>
      </c>
      <c r="T81">
        <v>0</v>
      </c>
      <c r="U81" s="77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0.01</v>
      </c>
      <c r="AG81">
        <v>0</v>
      </c>
      <c r="AH81">
        <v>0</v>
      </c>
      <c r="AI81">
        <v>0</v>
      </c>
      <c r="AJ81" s="66">
        <v>0.02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0.04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0.02</v>
      </c>
      <c r="BJ81">
        <v>0.01</v>
      </c>
      <c r="BK81">
        <v>0</v>
      </c>
      <c r="BL81">
        <v>0</v>
      </c>
      <c r="BM81">
        <v>0</v>
      </c>
      <c r="BN81" s="77">
        <v>0.06</v>
      </c>
      <c r="BO81">
        <v>0</v>
      </c>
      <c r="BP81" s="77">
        <v>0</v>
      </c>
      <c r="BQ81">
        <v>0.01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 s="66">
        <v>0.16</v>
      </c>
      <c r="CE81" s="66">
        <v>0</v>
      </c>
      <c r="CF81">
        <v>0</v>
      </c>
      <c r="CG81">
        <v>0</v>
      </c>
      <c r="CH81">
        <v>0.01</v>
      </c>
      <c r="CI81">
        <v>0</v>
      </c>
      <c r="CJ81">
        <v>0</v>
      </c>
      <c r="CK81" s="66">
        <v>0.37</v>
      </c>
      <c r="CL81">
        <v>0</v>
      </c>
      <c r="CM81">
        <v>0.01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0.01</v>
      </c>
      <c r="CU81">
        <v>0</v>
      </c>
      <c r="CV81">
        <v>0</v>
      </c>
      <c r="CW81">
        <v>0</v>
      </c>
      <c r="CX81">
        <v>0</v>
      </c>
      <c r="CY81">
        <v>0.01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0.01</v>
      </c>
      <c r="DJ81">
        <v>0</v>
      </c>
      <c r="DK81">
        <v>0</v>
      </c>
      <c r="DL81">
        <v>0.02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f t="shared" si="19"/>
        <v>0</v>
      </c>
      <c r="DX81" s="2" t="s">
        <v>282</v>
      </c>
      <c r="DY81">
        <v>0</v>
      </c>
      <c r="DZ81">
        <v>3.5393244537030601</v>
      </c>
      <c r="EA81">
        <v>5.8845323336147697</v>
      </c>
      <c r="EB81">
        <v>5.8845323336147803</v>
      </c>
      <c r="EC81">
        <v>5.8845323336147803</v>
      </c>
      <c r="ED81">
        <v>6.59163911480133</v>
      </c>
      <c r="EE81">
        <v>6.59163911480133</v>
      </c>
      <c r="EF81">
        <v>6.59163911480133</v>
      </c>
      <c r="EG81">
        <v>5.8845323336147803</v>
      </c>
      <c r="EH81">
        <v>6.0415229867972897</v>
      </c>
      <c r="EI81">
        <v>18.355374307793699</v>
      </c>
      <c r="EJ81">
        <v>18.355374307793799</v>
      </c>
      <c r="EK81">
        <v>1.8101933389486999</v>
      </c>
      <c r="EL81">
        <v>2.5173001201352498</v>
      </c>
      <c r="EM81">
        <v>0</v>
      </c>
      <c r="EN81">
        <v>0</v>
      </c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G81" s="2" t="s">
        <v>267</v>
      </c>
      <c r="FH81">
        <v>7</v>
      </c>
      <c r="FI81" s="19">
        <v>19522.47</v>
      </c>
      <c r="FJ81" s="26">
        <v>21.7921166053526</v>
      </c>
      <c r="FK81" s="26">
        <v>22.4992233865391</v>
      </c>
      <c r="FL81" s="26">
        <v>20.377903042979501</v>
      </c>
      <c r="FM81" s="26">
        <v>8.6194584613707992</v>
      </c>
      <c r="FN81" s="26">
        <v>19.891246183796301</v>
      </c>
      <c r="FO81" s="26">
        <v>12.74250062288</v>
      </c>
      <c r="FP81" s="26">
        <v>22.827392785762701</v>
      </c>
      <c r="FQ81" s="25"/>
      <c r="FR81" s="25"/>
      <c r="FS81" s="25"/>
      <c r="FT81" s="25"/>
      <c r="FU81" s="25"/>
      <c r="FV81" s="25"/>
      <c r="FW81" s="25"/>
      <c r="FZ81" s="7">
        <v>11.2</v>
      </c>
      <c r="GA81" s="7">
        <v>686.85377597808701</v>
      </c>
      <c r="GB81" s="7">
        <v>4.4463782310485831</v>
      </c>
      <c r="GC81" s="7">
        <v>21.347446441650366</v>
      </c>
    </row>
    <row r="82" spans="1:185" x14ac:dyDescent="0.2">
      <c r="A82">
        <v>7</v>
      </c>
      <c r="B82" t="s">
        <v>7</v>
      </c>
      <c r="C82" t="s">
        <v>78</v>
      </c>
      <c r="D82" t="s">
        <v>75</v>
      </c>
      <c r="E82" s="19">
        <v>19721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0.02</v>
      </c>
      <c r="N82">
        <v>0</v>
      </c>
      <c r="O82">
        <v>0</v>
      </c>
      <c r="P82" s="66">
        <v>0.17</v>
      </c>
      <c r="Q82">
        <v>0.01</v>
      </c>
      <c r="R82" s="77">
        <v>0.02</v>
      </c>
      <c r="S82">
        <v>0.01</v>
      </c>
      <c r="T82">
        <v>0</v>
      </c>
      <c r="U82" s="77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0.01</v>
      </c>
      <c r="AG82">
        <v>0</v>
      </c>
      <c r="AH82">
        <v>0</v>
      </c>
      <c r="AI82">
        <v>0</v>
      </c>
      <c r="AJ82" s="66">
        <v>0.02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0.04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0.02</v>
      </c>
      <c r="BJ82">
        <v>0.01</v>
      </c>
      <c r="BK82">
        <v>0</v>
      </c>
      <c r="BL82">
        <v>0</v>
      </c>
      <c r="BM82">
        <v>0</v>
      </c>
      <c r="BN82" s="77">
        <v>0.06</v>
      </c>
      <c r="BO82">
        <v>0</v>
      </c>
      <c r="BP82" s="77">
        <v>0</v>
      </c>
      <c r="BQ82">
        <v>0.01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 s="66">
        <v>0.16</v>
      </c>
      <c r="CE82" s="66">
        <v>0</v>
      </c>
      <c r="CF82">
        <v>0</v>
      </c>
      <c r="CG82">
        <v>0</v>
      </c>
      <c r="CH82">
        <v>0.01</v>
      </c>
      <c r="CI82">
        <v>0</v>
      </c>
      <c r="CJ82">
        <v>0</v>
      </c>
      <c r="CK82" s="66">
        <v>0.37</v>
      </c>
      <c r="CL82">
        <v>0</v>
      </c>
      <c r="CM82">
        <v>0.01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0.01</v>
      </c>
      <c r="CU82">
        <v>0</v>
      </c>
      <c r="CV82">
        <v>0</v>
      </c>
      <c r="CW82">
        <v>0</v>
      </c>
      <c r="CX82">
        <v>0</v>
      </c>
      <c r="CY82">
        <v>0.01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0.01</v>
      </c>
      <c r="DJ82">
        <v>0</v>
      </c>
      <c r="DK82">
        <v>0</v>
      </c>
      <c r="DL82">
        <v>0.02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f t="shared" si="19"/>
        <v>0</v>
      </c>
      <c r="DX82" s="2" t="s">
        <v>282</v>
      </c>
      <c r="DY82">
        <v>0</v>
      </c>
      <c r="DZ82">
        <v>3.5393244537030601</v>
      </c>
      <c r="EA82">
        <v>5.8845323336147697</v>
      </c>
      <c r="EB82">
        <v>5.8845323336147803</v>
      </c>
      <c r="EC82">
        <v>5.8845323336147803</v>
      </c>
      <c r="ED82">
        <v>6.59163911480133</v>
      </c>
      <c r="EE82">
        <v>6.59163911480133</v>
      </c>
      <c r="EF82">
        <v>6.59163911480133</v>
      </c>
      <c r="EG82">
        <v>5.8845323336147803</v>
      </c>
      <c r="EH82">
        <v>6.0415229867972897</v>
      </c>
      <c r="EI82">
        <v>18.355374307793699</v>
      </c>
      <c r="EJ82">
        <v>18.355374307793799</v>
      </c>
      <c r="EK82">
        <v>1.8101933389486999</v>
      </c>
      <c r="EL82">
        <v>2.5173001201352498</v>
      </c>
      <c r="EM82">
        <v>0</v>
      </c>
      <c r="EN82">
        <v>0</v>
      </c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G82" s="2" t="s">
        <v>267</v>
      </c>
      <c r="FH82">
        <v>7</v>
      </c>
      <c r="FI82" s="19">
        <v>19721</v>
      </c>
      <c r="FJ82" s="26">
        <v>21.7921166053526</v>
      </c>
      <c r="FK82" s="26">
        <v>22.4992233865391</v>
      </c>
      <c r="FL82" s="26">
        <v>20.377903042979501</v>
      </c>
      <c r="FM82" s="26">
        <v>8.6194584613707992</v>
      </c>
      <c r="FN82" s="26">
        <v>19.891246183796301</v>
      </c>
      <c r="FO82" s="26">
        <v>12.74250062288</v>
      </c>
      <c r="FP82" s="26">
        <v>22.827392785762701</v>
      </c>
      <c r="FQ82" s="25"/>
      <c r="FR82" s="25"/>
      <c r="FS82" s="25"/>
      <c r="FT82" s="25"/>
      <c r="FU82" s="25"/>
      <c r="FV82" s="25"/>
      <c r="FW82" s="25"/>
      <c r="FZ82" s="7">
        <v>11.2</v>
      </c>
      <c r="GA82" s="7">
        <v>686.85377597808701</v>
      </c>
      <c r="GB82" s="7">
        <v>4.4463782310485831</v>
      </c>
      <c r="GC82" s="7">
        <v>21.347446441650366</v>
      </c>
    </row>
    <row r="83" spans="1:185" x14ac:dyDescent="0.2">
      <c r="A83">
        <v>7</v>
      </c>
      <c r="B83" t="s">
        <v>7</v>
      </c>
      <c r="C83" t="s">
        <v>78</v>
      </c>
      <c r="D83" t="s">
        <v>75</v>
      </c>
      <c r="E83" s="19">
        <v>19837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0.02</v>
      </c>
      <c r="N83">
        <v>0</v>
      </c>
      <c r="O83">
        <v>0</v>
      </c>
      <c r="P83" s="66">
        <v>0.17</v>
      </c>
      <c r="Q83">
        <v>0.01</v>
      </c>
      <c r="R83" s="77">
        <v>0.02</v>
      </c>
      <c r="S83">
        <v>0.01</v>
      </c>
      <c r="T83">
        <v>0</v>
      </c>
      <c r="U83" s="77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0.01</v>
      </c>
      <c r="AG83">
        <v>0</v>
      </c>
      <c r="AH83">
        <v>0</v>
      </c>
      <c r="AI83">
        <v>0</v>
      </c>
      <c r="AJ83" s="66">
        <v>0.02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0.04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0.02</v>
      </c>
      <c r="BJ83">
        <v>0.01</v>
      </c>
      <c r="BK83">
        <v>0</v>
      </c>
      <c r="BL83">
        <v>0</v>
      </c>
      <c r="BM83">
        <v>0</v>
      </c>
      <c r="BN83" s="77">
        <v>0.06</v>
      </c>
      <c r="BO83">
        <v>0</v>
      </c>
      <c r="BP83" s="77">
        <v>0</v>
      </c>
      <c r="BQ83">
        <v>0.01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 s="66">
        <v>0.16</v>
      </c>
      <c r="CE83" s="66">
        <v>0</v>
      </c>
      <c r="CF83">
        <v>0</v>
      </c>
      <c r="CG83">
        <v>0</v>
      </c>
      <c r="CH83">
        <v>0.01</v>
      </c>
      <c r="CI83">
        <v>0</v>
      </c>
      <c r="CJ83">
        <v>0</v>
      </c>
      <c r="CK83" s="66">
        <v>0.37</v>
      </c>
      <c r="CL83">
        <v>0</v>
      </c>
      <c r="CM83">
        <v>0.01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0.01</v>
      </c>
      <c r="CU83">
        <v>0</v>
      </c>
      <c r="CV83">
        <v>0</v>
      </c>
      <c r="CW83">
        <v>0</v>
      </c>
      <c r="CX83">
        <v>0</v>
      </c>
      <c r="CY83">
        <v>0.01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0.01</v>
      </c>
      <c r="DJ83">
        <v>0</v>
      </c>
      <c r="DK83">
        <v>0</v>
      </c>
      <c r="DL83">
        <v>0.02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f t="shared" si="19"/>
        <v>0</v>
      </c>
      <c r="DX83" s="2" t="s">
        <v>282</v>
      </c>
      <c r="DY83">
        <v>0</v>
      </c>
      <c r="DZ83">
        <v>3.5393244537030601</v>
      </c>
      <c r="EA83">
        <v>5.8845323336147697</v>
      </c>
      <c r="EB83">
        <v>5.8845323336147803</v>
      </c>
      <c r="EC83">
        <v>5.8845323336147803</v>
      </c>
      <c r="ED83">
        <v>6.59163911480133</v>
      </c>
      <c r="EE83">
        <v>6.59163911480133</v>
      </c>
      <c r="EF83">
        <v>6.59163911480133</v>
      </c>
      <c r="EG83">
        <v>5.8845323336147803</v>
      </c>
      <c r="EH83">
        <v>6.0415229867972897</v>
      </c>
      <c r="EI83">
        <v>18.355374307793699</v>
      </c>
      <c r="EJ83">
        <v>18.355374307793799</v>
      </c>
      <c r="EK83">
        <v>1.8101933389486999</v>
      </c>
      <c r="EL83">
        <v>2.5173001201352498</v>
      </c>
      <c r="EM83">
        <v>0</v>
      </c>
      <c r="EN83">
        <v>0</v>
      </c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G83" s="2" t="s">
        <v>267</v>
      </c>
      <c r="FH83">
        <v>7</v>
      </c>
      <c r="FI83" s="19">
        <v>19837</v>
      </c>
      <c r="FJ83" s="26">
        <v>21.7921166053526</v>
      </c>
      <c r="FK83" s="26">
        <v>22.4992233865391</v>
      </c>
      <c r="FL83" s="26">
        <v>20.377903042979501</v>
      </c>
      <c r="FM83" s="26">
        <v>8.6194584613707992</v>
      </c>
      <c r="FN83" s="26">
        <v>19.891246183796301</v>
      </c>
      <c r="FO83" s="26">
        <v>12.74250062288</v>
      </c>
      <c r="FP83" s="26">
        <v>22.827392785762701</v>
      </c>
      <c r="FQ83" s="25"/>
      <c r="FR83" s="25"/>
      <c r="FS83" s="25"/>
      <c r="FT83" s="25"/>
      <c r="FU83" s="25"/>
      <c r="FV83" s="25"/>
      <c r="FW83" s="25"/>
      <c r="FZ83" s="7">
        <v>11.2</v>
      </c>
      <c r="GA83" s="7">
        <v>686.85377597808701</v>
      </c>
      <c r="GB83" s="7">
        <v>4.4463782310485831</v>
      </c>
      <c r="GC83" s="7">
        <v>21.347446441650366</v>
      </c>
    </row>
    <row r="84" spans="1:185" x14ac:dyDescent="0.2">
      <c r="A84">
        <v>7</v>
      </c>
      <c r="B84" t="s">
        <v>7</v>
      </c>
      <c r="C84" t="s">
        <v>78</v>
      </c>
      <c r="D84" t="s">
        <v>75</v>
      </c>
      <c r="E84" s="19">
        <v>19696.09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0.02</v>
      </c>
      <c r="N84">
        <v>0</v>
      </c>
      <c r="O84">
        <v>0</v>
      </c>
      <c r="P84" s="66">
        <v>0.15</v>
      </c>
      <c r="Q84">
        <v>0</v>
      </c>
      <c r="R84" s="77">
        <v>0.02</v>
      </c>
      <c r="S84">
        <v>0</v>
      </c>
      <c r="T84">
        <v>0</v>
      </c>
      <c r="U84" s="77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0.01</v>
      </c>
      <c r="AF84">
        <v>0</v>
      </c>
      <c r="AG84">
        <v>0</v>
      </c>
      <c r="AH84">
        <v>0</v>
      </c>
      <c r="AI84">
        <v>0</v>
      </c>
      <c r="AJ84" s="66">
        <v>0.04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0.01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0.02</v>
      </c>
      <c r="BJ84">
        <v>0</v>
      </c>
      <c r="BK84">
        <v>0</v>
      </c>
      <c r="BL84">
        <v>0</v>
      </c>
      <c r="BM84">
        <v>0</v>
      </c>
      <c r="BN84" s="77">
        <v>7.0000000000000007E-2</v>
      </c>
      <c r="BO84">
        <v>0</v>
      </c>
      <c r="BP84" s="77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 s="66">
        <v>0.24</v>
      </c>
      <c r="CE84" s="66">
        <v>0</v>
      </c>
      <c r="CF84">
        <v>0</v>
      </c>
      <c r="CG84">
        <v>0</v>
      </c>
      <c r="CH84">
        <v>0.01</v>
      </c>
      <c r="CI84">
        <v>0</v>
      </c>
      <c r="CJ84">
        <v>0</v>
      </c>
      <c r="CK84" s="66">
        <v>0.32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0.01</v>
      </c>
      <c r="CR84">
        <v>0</v>
      </c>
      <c r="CS84">
        <v>0</v>
      </c>
      <c r="CT84">
        <v>0.02</v>
      </c>
      <c r="CU84">
        <v>0</v>
      </c>
      <c r="CV84">
        <v>0</v>
      </c>
      <c r="CW84">
        <v>0</v>
      </c>
      <c r="CX84">
        <v>0</v>
      </c>
      <c r="CY84">
        <v>0.01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0.01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f t="shared" si="19"/>
        <v>0</v>
      </c>
      <c r="DX84" s="2" t="s">
        <v>280</v>
      </c>
      <c r="DY84">
        <v>0</v>
      </c>
      <c r="DZ84">
        <v>4.4298604511182296</v>
      </c>
      <c r="EA84">
        <v>6.97937020791462</v>
      </c>
      <c r="EB84">
        <v>6.97937020791462</v>
      </c>
      <c r="EC84">
        <v>6.97937020791462</v>
      </c>
      <c r="ED84">
        <v>6.97937020791462</v>
      </c>
      <c r="EE84">
        <v>6.97937020791462</v>
      </c>
      <c r="EF84">
        <v>6.97937020791462</v>
      </c>
      <c r="EG84">
        <v>6.97937020791462</v>
      </c>
      <c r="EH84">
        <v>5.6124860801609104</v>
      </c>
      <c r="EI84">
        <v>15.4053962818088</v>
      </c>
      <c r="EJ84">
        <v>15.4053962818088</v>
      </c>
      <c r="EK84">
        <v>1.87082869338697</v>
      </c>
      <c r="EL84">
        <v>1.87082869338697</v>
      </c>
      <c r="EM84">
        <v>0</v>
      </c>
      <c r="EN84">
        <v>0</v>
      </c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G84" s="2" t="s">
        <v>267</v>
      </c>
      <c r="FH84">
        <v>7</v>
      </c>
      <c r="FI84" s="19">
        <v>19696.09</v>
      </c>
      <c r="FJ84" s="26">
        <v>18.938882590865202</v>
      </c>
      <c r="FK84" s="26">
        <v>18.938882590865202</v>
      </c>
      <c r="FL84" s="26">
        <v>18.231775809678702</v>
      </c>
      <c r="FM84" s="26">
        <v>6.3195928613474601</v>
      </c>
      <c r="FN84" s="26">
        <v>15.344373322617599</v>
      </c>
      <c r="FO84" s="26">
        <v>11.291201326479801</v>
      </c>
      <c r="FP84" s="26">
        <v>20.163627462256802</v>
      </c>
      <c r="FQ84" s="25"/>
      <c r="FR84" s="25"/>
      <c r="FS84" s="25"/>
      <c r="FT84" s="25"/>
      <c r="FU84" s="25"/>
      <c r="FV84" s="25"/>
      <c r="FW84" s="25"/>
      <c r="FZ84" s="7">
        <v>11.2</v>
      </c>
      <c r="GA84" s="7">
        <v>686.85377597808701</v>
      </c>
      <c r="GB84" s="7">
        <v>4.4463782310485831</v>
      </c>
      <c r="GC84" s="7">
        <v>21.347446441650366</v>
      </c>
    </row>
    <row r="85" spans="1:185" x14ac:dyDescent="0.2">
      <c r="A85">
        <v>7</v>
      </c>
      <c r="B85" t="s">
        <v>7</v>
      </c>
      <c r="C85" t="s">
        <v>78</v>
      </c>
      <c r="D85" t="s">
        <v>75</v>
      </c>
      <c r="E85" s="19">
        <v>19930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0.02</v>
      </c>
      <c r="N85">
        <v>0</v>
      </c>
      <c r="O85">
        <v>0</v>
      </c>
      <c r="P85" s="66">
        <v>0.15</v>
      </c>
      <c r="Q85">
        <v>0</v>
      </c>
      <c r="R85" s="77">
        <v>0.02</v>
      </c>
      <c r="S85">
        <v>0</v>
      </c>
      <c r="T85">
        <v>0</v>
      </c>
      <c r="U85" s="77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0.01</v>
      </c>
      <c r="AF85">
        <v>0</v>
      </c>
      <c r="AG85">
        <v>0</v>
      </c>
      <c r="AH85">
        <v>0</v>
      </c>
      <c r="AI85">
        <v>0</v>
      </c>
      <c r="AJ85" s="66">
        <v>0.04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0.01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0.02</v>
      </c>
      <c r="BJ85">
        <v>0</v>
      </c>
      <c r="BK85">
        <v>0</v>
      </c>
      <c r="BL85">
        <v>0</v>
      </c>
      <c r="BM85">
        <v>0</v>
      </c>
      <c r="BN85" s="77">
        <v>7.0000000000000007E-2</v>
      </c>
      <c r="BO85">
        <v>0</v>
      </c>
      <c r="BP85" s="77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 s="66">
        <v>0.24</v>
      </c>
      <c r="CE85" s="66">
        <v>0</v>
      </c>
      <c r="CF85">
        <v>0</v>
      </c>
      <c r="CG85">
        <v>0</v>
      </c>
      <c r="CH85">
        <v>0.01</v>
      </c>
      <c r="CI85">
        <v>0</v>
      </c>
      <c r="CJ85">
        <v>0</v>
      </c>
      <c r="CK85" s="66">
        <v>0.32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0.01</v>
      </c>
      <c r="CR85">
        <v>0</v>
      </c>
      <c r="CS85">
        <v>0</v>
      </c>
      <c r="CT85">
        <v>0.02</v>
      </c>
      <c r="CU85">
        <v>0</v>
      </c>
      <c r="CV85">
        <v>0</v>
      </c>
      <c r="CW85">
        <v>0</v>
      </c>
      <c r="CX85">
        <v>0</v>
      </c>
      <c r="CY85">
        <v>0.01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0.01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f t="shared" si="19"/>
        <v>0</v>
      </c>
      <c r="DX85" s="2" t="s">
        <v>280</v>
      </c>
      <c r="DY85">
        <v>0</v>
      </c>
      <c r="DZ85">
        <v>4.4298604511182296</v>
      </c>
      <c r="EA85">
        <v>6.97937020791462</v>
      </c>
      <c r="EB85">
        <v>6.97937020791462</v>
      </c>
      <c r="EC85">
        <v>6.97937020791462</v>
      </c>
      <c r="ED85">
        <v>6.97937020791462</v>
      </c>
      <c r="EE85">
        <v>6.97937020791462</v>
      </c>
      <c r="EF85">
        <v>6.97937020791462</v>
      </c>
      <c r="EG85">
        <v>6.97937020791462</v>
      </c>
      <c r="EH85">
        <v>5.6124860801609104</v>
      </c>
      <c r="EI85">
        <v>15.4053962818088</v>
      </c>
      <c r="EJ85">
        <v>15.4053962818088</v>
      </c>
      <c r="EK85">
        <v>1.87082869338697</v>
      </c>
      <c r="EL85">
        <v>1.87082869338697</v>
      </c>
      <c r="EM85">
        <v>0</v>
      </c>
      <c r="EN85">
        <v>0</v>
      </c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G85" s="2" t="s">
        <v>267</v>
      </c>
      <c r="FH85">
        <v>7</v>
      </c>
      <c r="FI85" s="19">
        <v>19930</v>
      </c>
      <c r="FJ85" s="26">
        <v>18.938882590865202</v>
      </c>
      <c r="FK85" s="26">
        <v>18.938882590865202</v>
      </c>
      <c r="FL85" s="26">
        <v>18.231775809678702</v>
      </c>
      <c r="FM85" s="26">
        <v>6.3195928613474601</v>
      </c>
      <c r="FN85" s="26">
        <v>15.344373322617599</v>
      </c>
      <c r="FO85" s="26">
        <v>11.291201326479801</v>
      </c>
      <c r="FP85" s="26">
        <v>20.163627462256802</v>
      </c>
      <c r="FQ85" s="25"/>
      <c r="FR85" s="25"/>
      <c r="FS85" s="25"/>
      <c r="FT85" s="25"/>
      <c r="FU85" s="25"/>
      <c r="FV85" s="25"/>
      <c r="FW85" s="25"/>
      <c r="FZ85" s="7">
        <v>11.2</v>
      </c>
      <c r="GA85" s="7">
        <v>686.85377597808701</v>
      </c>
      <c r="GB85" s="7">
        <v>4.4463782310485831</v>
      </c>
      <c r="GC85" s="7">
        <v>21.347446441650366</v>
      </c>
    </row>
    <row r="86" spans="1:185" x14ac:dyDescent="0.2">
      <c r="A86">
        <v>7</v>
      </c>
      <c r="B86" t="s">
        <v>7</v>
      </c>
      <c r="C86" t="s">
        <v>78</v>
      </c>
      <c r="D86" t="s">
        <v>75</v>
      </c>
      <c r="E86" s="19">
        <v>19975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0.02</v>
      </c>
      <c r="N86">
        <v>0</v>
      </c>
      <c r="O86">
        <v>0</v>
      </c>
      <c r="P86" s="66">
        <v>0.15</v>
      </c>
      <c r="Q86">
        <v>0</v>
      </c>
      <c r="R86" s="77">
        <v>0.02</v>
      </c>
      <c r="S86">
        <v>0</v>
      </c>
      <c r="T86">
        <v>0</v>
      </c>
      <c r="U86" s="77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0.01</v>
      </c>
      <c r="AF86">
        <v>0</v>
      </c>
      <c r="AG86">
        <v>0</v>
      </c>
      <c r="AH86">
        <v>0</v>
      </c>
      <c r="AI86">
        <v>0</v>
      </c>
      <c r="AJ86" s="66">
        <v>0.04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0.01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0.02</v>
      </c>
      <c r="BJ86">
        <v>0</v>
      </c>
      <c r="BK86">
        <v>0</v>
      </c>
      <c r="BL86">
        <v>0</v>
      </c>
      <c r="BM86">
        <v>0</v>
      </c>
      <c r="BN86" s="77">
        <v>7.0000000000000007E-2</v>
      </c>
      <c r="BO86">
        <v>0</v>
      </c>
      <c r="BP86" s="77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 s="66">
        <v>0.24</v>
      </c>
      <c r="CE86" s="66">
        <v>0</v>
      </c>
      <c r="CF86">
        <v>0</v>
      </c>
      <c r="CG86">
        <v>0</v>
      </c>
      <c r="CH86">
        <v>0.01</v>
      </c>
      <c r="CI86">
        <v>0</v>
      </c>
      <c r="CJ86">
        <v>0</v>
      </c>
      <c r="CK86" s="66">
        <v>0.32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0.01</v>
      </c>
      <c r="CR86">
        <v>0</v>
      </c>
      <c r="CS86">
        <v>0</v>
      </c>
      <c r="CT86">
        <v>0.02</v>
      </c>
      <c r="CU86">
        <v>0</v>
      </c>
      <c r="CV86">
        <v>0</v>
      </c>
      <c r="CW86">
        <v>0</v>
      </c>
      <c r="CX86">
        <v>0</v>
      </c>
      <c r="CY86">
        <v>0.01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0.01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f t="shared" si="19"/>
        <v>0</v>
      </c>
      <c r="DX86" s="2" t="s">
        <v>280</v>
      </c>
      <c r="DY86">
        <v>0</v>
      </c>
      <c r="DZ86">
        <v>4.4298604511182296</v>
      </c>
      <c r="EA86">
        <v>6.97937020791462</v>
      </c>
      <c r="EB86">
        <v>6.97937020791462</v>
      </c>
      <c r="EC86">
        <v>6.97937020791462</v>
      </c>
      <c r="ED86">
        <v>6.97937020791462</v>
      </c>
      <c r="EE86">
        <v>6.97937020791462</v>
      </c>
      <c r="EF86">
        <v>6.97937020791462</v>
      </c>
      <c r="EG86">
        <v>6.97937020791462</v>
      </c>
      <c r="EH86">
        <v>5.6124860801609104</v>
      </c>
      <c r="EI86">
        <v>15.4053962818088</v>
      </c>
      <c r="EJ86">
        <v>15.4053962818088</v>
      </c>
      <c r="EK86">
        <v>1.87082869338697</v>
      </c>
      <c r="EL86">
        <v>1.87082869338697</v>
      </c>
      <c r="EM86">
        <v>0</v>
      </c>
      <c r="EN86">
        <v>0</v>
      </c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G86" s="2" t="s">
        <v>267</v>
      </c>
      <c r="FH86">
        <v>7</v>
      </c>
      <c r="FI86" s="19">
        <v>19975</v>
      </c>
      <c r="FJ86" s="26">
        <v>18.938882590865202</v>
      </c>
      <c r="FK86" s="26">
        <v>18.938882590865202</v>
      </c>
      <c r="FL86" s="26">
        <v>18.231775809678702</v>
      </c>
      <c r="FM86" s="26">
        <v>6.3195928613474601</v>
      </c>
      <c r="FN86" s="26">
        <v>15.344373322617599</v>
      </c>
      <c r="FO86" s="26">
        <v>11.291201326479801</v>
      </c>
      <c r="FP86" s="26">
        <v>20.163627462256802</v>
      </c>
      <c r="FQ86" s="25"/>
      <c r="FR86" s="25"/>
      <c r="FS86" s="25"/>
      <c r="FT86" s="25"/>
      <c r="FU86" s="25"/>
      <c r="FV86" s="25"/>
      <c r="FW86" s="25"/>
      <c r="FZ86" s="7">
        <v>11.2</v>
      </c>
      <c r="GA86" s="7">
        <v>686.85377597808701</v>
      </c>
      <c r="GB86" s="7">
        <v>4.4463782310485831</v>
      </c>
      <c r="GC86" s="7">
        <v>21.347446441650366</v>
      </c>
    </row>
    <row r="87" spans="1:185" x14ac:dyDescent="0.2">
      <c r="A87">
        <v>7</v>
      </c>
      <c r="B87" t="s">
        <v>7</v>
      </c>
      <c r="C87" t="s">
        <v>78</v>
      </c>
      <c r="D87" t="s">
        <v>75</v>
      </c>
      <c r="E87" s="19">
        <v>19957.97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0.01</v>
      </c>
      <c r="N87">
        <v>0</v>
      </c>
      <c r="O87">
        <v>0</v>
      </c>
      <c r="P87" s="66">
        <v>0.14000000000000001</v>
      </c>
      <c r="Q87">
        <v>0</v>
      </c>
      <c r="R87" s="77">
        <v>0.03</v>
      </c>
      <c r="S87">
        <v>0.01</v>
      </c>
      <c r="T87">
        <v>0</v>
      </c>
      <c r="U87" s="7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 s="66">
        <v>0.01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0.01</v>
      </c>
      <c r="AS87">
        <v>0</v>
      </c>
      <c r="AT87">
        <v>0</v>
      </c>
      <c r="AU87">
        <v>0</v>
      </c>
      <c r="AV87">
        <v>0.01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0.01</v>
      </c>
      <c r="BJ87">
        <v>0</v>
      </c>
      <c r="BK87">
        <v>0</v>
      </c>
      <c r="BL87">
        <v>0</v>
      </c>
      <c r="BM87">
        <v>0</v>
      </c>
      <c r="BN87" s="77">
        <v>0.02</v>
      </c>
      <c r="BO87">
        <v>0</v>
      </c>
      <c r="BP87" s="7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0.01</v>
      </c>
      <c r="CD87" s="66">
        <v>0.35</v>
      </c>
      <c r="CE87" s="66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 s="66">
        <v>0.34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0.02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0.01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f t="shared" si="19"/>
        <v>0</v>
      </c>
      <c r="DX87" s="2" t="s">
        <v>280</v>
      </c>
      <c r="DY87">
        <v>0</v>
      </c>
      <c r="DZ87">
        <v>6.1479815728741203</v>
      </c>
      <c r="EA87">
        <v>7.3727264442657097</v>
      </c>
      <c r="EB87">
        <v>6.6656196630791698</v>
      </c>
      <c r="EC87">
        <v>7.3727264442657203</v>
      </c>
      <c r="ED87">
        <v>6.6656196630791698</v>
      </c>
      <c r="EE87">
        <v>7.3727264442657203</v>
      </c>
      <c r="EF87">
        <v>6.6656196630791698</v>
      </c>
      <c r="EG87">
        <v>6.6656196630791698</v>
      </c>
      <c r="EH87">
        <v>5.7879184513951101</v>
      </c>
      <c r="EI87">
        <v>12.997686971502601</v>
      </c>
      <c r="EJ87">
        <v>12.290580190316099</v>
      </c>
      <c r="EK87">
        <v>2.1213203435596499</v>
      </c>
      <c r="EL87">
        <v>1.4142135623731</v>
      </c>
      <c r="EM87">
        <v>0</v>
      </c>
      <c r="EN87">
        <v>0</v>
      </c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G87" s="2" t="s">
        <v>262</v>
      </c>
      <c r="FH87">
        <v>2</v>
      </c>
      <c r="FI87" s="19">
        <v>19957.97</v>
      </c>
      <c r="FJ87" s="26">
        <v>18.492419651774998</v>
      </c>
      <c r="FK87" s="26">
        <v>19.199526432961498</v>
      </c>
      <c r="FL87" s="26">
        <v>17.974781561569898</v>
      </c>
      <c r="FM87" s="26">
        <v>6.4950252325816598</v>
      </c>
      <c r="FN87" s="26">
        <v>12.290580190316099</v>
      </c>
      <c r="FO87" s="26">
        <v>10.876366627943</v>
      </c>
      <c r="FP87" s="26">
        <v>18.681888342756501</v>
      </c>
      <c r="FQ87" s="25"/>
      <c r="FR87" s="25"/>
      <c r="FS87" s="25"/>
      <c r="FT87" s="25"/>
      <c r="FU87" s="25"/>
      <c r="FV87" s="25"/>
      <c r="FW87" s="25"/>
      <c r="FZ87" s="7">
        <v>11.2</v>
      </c>
      <c r="GA87" s="7">
        <v>686.85377597808701</v>
      </c>
      <c r="GB87" s="7">
        <v>4.4463782310485831</v>
      </c>
      <c r="GC87" s="7">
        <v>21.347446441650366</v>
      </c>
    </row>
    <row r="88" spans="1:185" x14ac:dyDescent="0.2">
      <c r="A88">
        <v>7</v>
      </c>
      <c r="B88" t="s">
        <v>7</v>
      </c>
      <c r="C88" t="s">
        <v>78</v>
      </c>
      <c r="D88" t="s">
        <v>75</v>
      </c>
      <c r="E88" s="19">
        <v>20223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0.01</v>
      </c>
      <c r="N88">
        <v>0</v>
      </c>
      <c r="O88">
        <v>0</v>
      </c>
      <c r="P88" s="66">
        <v>0.14000000000000001</v>
      </c>
      <c r="Q88">
        <v>0</v>
      </c>
      <c r="R88" s="77">
        <v>0.03</v>
      </c>
      <c r="S88">
        <v>0.01</v>
      </c>
      <c r="T88">
        <v>0</v>
      </c>
      <c r="U88" s="77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 s="66">
        <v>0.01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0.01</v>
      </c>
      <c r="AS88">
        <v>0</v>
      </c>
      <c r="AT88">
        <v>0</v>
      </c>
      <c r="AU88">
        <v>0</v>
      </c>
      <c r="AV88">
        <v>0.01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0.01</v>
      </c>
      <c r="BJ88">
        <v>0</v>
      </c>
      <c r="BK88">
        <v>0</v>
      </c>
      <c r="BL88">
        <v>0</v>
      </c>
      <c r="BM88">
        <v>0</v>
      </c>
      <c r="BN88" s="77">
        <v>0.02</v>
      </c>
      <c r="BO88">
        <v>0</v>
      </c>
      <c r="BP88" s="77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0.01</v>
      </c>
      <c r="CD88" s="66">
        <v>0.35</v>
      </c>
      <c r="CE88" s="66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 s="66">
        <v>0.34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0.02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0.01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f t="shared" si="19"/>
        <v>0</v>
      </c>
      <c r="DX88" s="2" t="s">
        <v>280</v>
      </c>
      <c r="DY88">
        <v>0</v>
      </c>
      <c r="DZ88">
        <v>6.1479815728741203</v>
      </c>
      <c r="EA88">
        <v>7.3727264442657097</v>
      </c>
      <c r="EB88">
        <v>6.6656196630791698</v>
      </c>
      <c r="EC88">
        <v>7.3727264442657203</v>
      </c>
      <c r="ED88">
        <v>6.6656196630791698</v>
      </c>
      <c r="EE88">
        <v>7.3727264442657203</v>
      </c>
      <c r="EF88">
        <v>6.6656196630791698</v>
      </c>
      <c r="EG88">
        <v>6.6656196630791698</v>
      </c>
      <c r="EH88">
        <v>5.7879184513951101</v>
      </c>
      <c r="EI88">
        <v>12.997686971502601</v>
      </c>
      <c r="EJ88">
        <v>12.290580190316099</v>
      </c>
      <c r="EK88">
        <v>2.1213203435596499</v>
      </c>
      <c r="EL88">
        <v>1.4142135623731</v>
      </c>
      <c r="EM88">
        <v>0</v>
      </c>
      <c r="EN88">
        <v>0</v>
      </c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G88" s="2" t="s">
        <v>262</v>
      </c>
      <c r="FH88">
        <v>2</v>
      </c>
      <c r="FI88" s="19">
        <v>20223</v>
      </c>
      <c r="FJ88" s="26">
        <v>18.492419651774998</v>
      </c>
      <c r="FK88" s="26">
        <v>19.199526432961498</v>
      </c>
      <c r="FL88" s="26">
        <v>17.974781561569898</v>
      </c>
      <c r="FM88" s="26">
        <v>6.4950252325816598</v>
      </c>
      <c r="FN88" s="26">
        <v>12.290580190316099</v>
      </c>
      <c r="FO88" s="26">
        <v>10.876366627943</v>
      </c>
      <c r="FP88" s="26">
        <v>18.681888342756501</v>
      </c>
      <c r="FQ88" s="25"/>
      <c r="FR88" s="25"/>
      <c r="FS88" s="25"/>
      <c r="FT88" s="25"/>
      <c r="FU88" s="25"/>
      <c r="FV88" s="25"/>
      <c r="FW88" s="25"/>
      <c r="FZ88" s="7">
        <v>11.2</v>
      </c>
      <c r="GA88" s="7">
        <v>686.85377597808701</v>
      </c>
      <c r="GB88" s="7">
        <v>4.4463782310485831</v>
      </c>
      <c r="GC88" s="7">
        <v>21.347446441650366</v>
      </c>
    </row>
    <row r="89" spans="1:185" x14ac:dyDescent="0.2">
      <c r="A89">
        <v>7</v>
      </c>
      <c r="B89" t="s">
        <v>7</v>
      </c>
      <c r="C89" t="s">
        <v>78</v>
      </c>
      <c r="D89" t="s">
        <v>75</v>
      </c>
      <c r="E89" s="19">
        <v>20224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0.01</v>
      </c>
      <c r="N89">
        <v>0</v>
      </c>
      <c r="O89">
        <v>0</v>
      </c>
      <c r="P89" s="66">
        <v>0.14000000000000001</v>
      </c>
      <c r="Q89">
        <v>0</v>
      </c>
      <c r="R89" s="77">
        <v>0.03</v>
      </c>
      <c r="S89">
        <v>0.01</v>
      </c>
      <c r="T89">
        <v>0</v>
      </c>
      <c r="U89" s="77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 s="66">
        <v>0.01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0.01</v>
      </c>
      <c r="AS89">
        <v>0</v>
      </c>
      <c r="AT89">
        <v>0</v>
      </c>
      <c r="AU89">
        <v>0</v>
      </c>
      <c r="AV89">
        <v>0.01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0.01</v>
      </c>
      <c r="BJ89">
        <v>0</v>
      </c>
      <c r="BK89">
        <v>0</v>
      </c>
      <c r="BL89">
        <v>0</v>
      </c>
      <c r="BM89">
        <v>0</v>
      </c>
      <c r="BN89" s="77">
        <v>0.02</v>
      </c>
      <c r="BO89">
        <v>0</v>
      </c>
      <c r="BP89" s="77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0.01</v>
      </c>
      <c r="CD89" s="66">
        <v>0.35</v>
      </c>
      <c r="CE89" s="66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 s="66">
        <v>0.34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0.02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0.01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f t="shared" si="19"/>
        <v>0</v>
      </c>
      <c r="DX89" s="2" t="s">
        <v>280</v>
      </c>
      <c r="DY89">
        <v>0</v>
      </c>
      <c r="DZ89">
        <v>6.1479815728741203</v>
      </c>
      <c r="EA89">
        <v>7.3727264442657097</v>
      </c>
      <c r="EB89">
        <v>6.6656196630791698</v>
      </c>
      <c r="EC89">
        <v>7.3727264442657203</v>
      </c>
      <c r="ED89">
        <v>6.6656196630791698</v>
      </c>
      <c r="EE89">
        <v>7.3727264442657203</v>
      </c>
      <c r="EF89">
        <v>6.6656196630791698</v>
      </c>
      <c r="EG89">
        <v>6.6656196630791698</v>
      </c>
      <c r="EH89">
        <v>5.7879184513951101</v>
      </c>
      <c r="EI89">
        <v>12.997686971502601</v>
      </c>
      <c r="EJ89">
        <v>12.290580190316099</v>
      </c>
      <c r="EK89">
        <v>2.1213203435596499</v>
      </c>
      <c r="EL89">
        <v>1.4142135623731</v>
      </c>
      <c r="EM89">
        <v>0</v>
      </c>
      <c r="EN89">
        <v>0</v>
      </c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G89" s="2" t="s">
        <v>262</v>
      </c>
      <c r="FH89">
        <v>2</v>
      </c>
      <c r="FI89" s="19">
        <v>20224</v>
      </c>
      <c r="FJ89" s="26">
        <v>18.492419651774998</v>
      </c>
      <c r="FK89" s="26">
        <v>19.199526432961498</v>
      </c>
      <c r="FL89" s="26">
        <v>17.974781561569898</v>
      </c>
      <c r="FM89" s="26">
        <v>6.4950252325816598</v>
      </c>
      <c r="FN89" s="26">
        <v>12.290580190316099</v>
      </c>
      <c r="FO89" s="26">
        <v>10.876366627943</v>
      </c>
      <c r="FP89" s="26">
        <v>18.681888342756501</v>
      </c>
      <c r="FQ89" s="25"/>
      <c r="FR89" s="25"/>
      <c r="FS89" s="25"/>
      <c r="FT89" s="25"/>
      <c r="FU89" s="25"/>
      <c r="FV89" s="25"/>
      <c r="FW89" s="25"/>
      <c r="FZ89" s="7">
        <v>11.2</v>
      </c>
      <c r="GA89" s="7">
        <v>686.85377597808701</v>
      </c>
      <c r="GB89" s="7">
        <v>4.4463782310485831</v>
      </c>
      <c r="GC89" s="7">
        <v>21.347446441650366</v>
      </c>
    </row>
    <row r="90" spans="1:185" x14ac:dyDescent="0.2">
      <c r="A90">
        <v>7</v>
      </c>
      <c r="B90" t="s">
        <v>7</v>
      </c>
      <c r="C90" t="s">
        <v>78</v>
      </c>
      <c r="D90" t="s">
        <v>75</v>
      </c>
      <c r="E90" s="19">
        <v>20095.900000000001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0.01</v>
      </c>
      <c r="N90">
        <v>0</v>
      </c>
      <c r="O90">
        <v>0</v>
      </c>
      <c r="P90" s="66">
        <v>0.1</v>
      </c>
      <c r="Q90">
        <v>0</v>
      </c>
      <c r="R90" s="77">
        <v>0.02</v>
      </c>
      <c r="S90">
        <v>0.02</v>
      </c>
      <c r="T90">
        <v>0</v>
      </c>
      <c r="U90" s="77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 s="66">
        <v>0.02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0.01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 s="77">
        <v>0.03</v>
      </c>
      <c r="BO90">
        <v>0</v>
      </c>
      <c r="BP90" s="77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 s="66">
        <v>0.39</v>
      </c>
      <c r="CE90" s="66">
        <v>0</v>
      </c>
      <c r="CF90">
        <v>0</v>
      </c>
      <c r="CG90">
        <v>0</v>
      </c>
      <c r="CH90">
        <v>0.01</v>
      </c>
      <c r="CI90">
        <v>0</v>
      </c>
      <c r="CJ90">
        <v>0</v>
      </c>
      <c r="CK90" s="66">
        <v>0.33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0.01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0.01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0.02</v>
      </c>
      <c r="DT90">
        <v>0</v>
      </c>
      <c r="DU90">
        <f t="shared" si="19"/>
        <v>0</v>
      </c>
      <c r="DX90" s="2" t="s">
        <v>280</v>
      </c>
      <c r="DY90">
        <v>0</v>
      </c>
      <c r="DZ90">
        <v>5.7683007778047202</v>
      </c>
      <c r="EA90">
        <v>7.3494396078889102</v>
      </c>
      <c r="EB90">
        <v>8.0565463890754607</v>
      </c>
      <c r="EC90">
        <v>8.0565463890754607</v>
      </c>
      <c r="ED90">
        <v>9.2812912604670501</v>
      </c>
      <c r="EE90">
        <v>9.2812912604670501</v>
      </c>
      <c r="EF90">
        <v>9.2812912604670501</v>
      </c>
      <c r="EG90">
        <v>7.3494396078889102</v>
      </c>
      <c r="EH90">
        <v>5.7008771254956896</v>
      </c>
      <c r="EI90">
        <v>12.8362561231179</v>
      </c>
      <c r="EJ90">
        <v>10.9044044705398</v>
      </c>
      <c r="EK90">
        <v>1.2247448713915901</v>
      </c>
      <c r="EL90">
        <v>1.2247448713915901</v>
      </c>
      <c r="EM90">
        <v>0</v>
      </c>
      <c r="EN90">
        <v>0</v>
      </c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G90" s="2" t="s">
        <v>261</v>
      </c>
      <c r="FH90">
        <v>1</v>
      </c>
      <c r="FI90" s="19">
        <v>20095.900000000001</v>
      </c>
      <c r="FJ90" s="26">
        <v>19.915124995010999</v>
      </c>
      <c r="FK90" s="26">
        <v>19.915124995010999</v>
      </c>
      <c r="FL90" s="26">
        <v>17.276166561246299</v>
      </c>
      <c r="FM90" s="26">
        <v>5.7008771254956896</v>
      </c>
      <c r="FN90" s="26">
        <v>11.422042560744901</v>
      </c>
      <c r="FO90" s="26">
        <v>10.007828998371799</v>
      </c>
      <c r="FP90" s="26">
        <v>17.276166561246299</v>
      </c>
      <c r="FQ90" s="25"/>
      <c r="FR90" s="25"/>
      <c r="FS90" s="25"/>
      <c r="FT90" s="25"/>
      <c r="FU90" s="25"/>
      <c r="FV90" s="25"/>
      <c r="FW90" s="25"/>
      <c r="FZ90" s="7">
        <v>11.2</v>
      </c>
      <c r="GA90" s="7">
        <v>686.85377597808701</v>
      </c>
      <c r="GB90" s="7">
        <v>4.4463782310485831</v>
      </c>
      <c r="GC90" s="7">
        <v>21.347446441650366</v>
      </c>
    </row>
    <row r="91" spans="1:185" x14ac:dyDescent="0.2">
      <c r="A91">
        <v>7</v>
      </c>
      <c r="B91" t="s">
        <v>7</v>
      </c>
      <c r="C91" t="s">
        <v>78</v>
      </c>
      <c r="D91" t="s">
        <v>75</v>
      </c>
      <c r="E91" s="19">
        <v>24315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>
        <v>0</v>
      </c>
      <c r="O91">
        <v>0</v>
      </c>
      <c r="P91" s="66">
        <v>0.1</v>
      </c>
      <c r="Q91">
        <v>0</v>
      </c>
      <c r="R91" s="77">
        <v>0.02</v>
      </c>
      <c r="S91">
        <v>0.02</v>
      </c>
      <c r="T91">
        <v>0</v>
      </c>
      <c r="U91" s="77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 s="66">
        <v>0.02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0.01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 s="77">
        <v>0.03</v>
      </c>
      <c r="BO91">
        <v>0</v>
      </c>
      <c r="BP91" s="77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 s="66">
        <v>0.39</v>
      </c>
      <c r="CE91" s="66">
        <v>0</v>
      </c>
      <c r="CF91">
        <v>0</v>
      </c>
      <c r="CG91">
        <v>0</v>
      </c>
      <c r="CH91">
        <v>0.01</v>
      </c>
      <c r="CI91">
        <v>0</v>
      </c>
      <c r="CJ91">
        <v>0</v>
      </c>
      <c r="CK91" s="66">
        <v>0.33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0.01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0.01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0.02</v>
      </c>
      <c r="DT91">
        <v>0</v>
      </c>
      <c r="DU91">
        <f t="shared" si="19"/>
        <v>0</v>
      </c>
      <c r="DX91" s="2" t="s">
        <v>280</v>
      </c>
      <c r="DY91">
        <v>0</v>
      </c>
      <c r="DZ91">
        <v>5.7683007778047202</v>
      </c>
      <c r="EA91">
        <v>7.3494396078889102</v>
      </c>
      <c r="EB91">
        <v>8.0565463890754607</v>
      </c>
      <c r="EC91">
        <v>8.0565463890754607</v>
      </c>
      <c r="ED91">
        <v>9.2812912604670501</v>
      </c>
      <c r="EE91">
        <v>9.2812912604670501</v>
      </c>
      <c r="EF91">
        <v>9.2812912604670501</v>
      </c>
      <c r="EG91">
        <v>7.3494396078889102</v>
      </c>
      <c r="EH91">
        <v>5.7008771254956896</v>
      </c>
      <c r="EI91">
        <v>12.8362561231179</v>
      </c>
      <c r="EJ91">
        <v>10.9044044705398</v>
      </c>
      <c r="EK91">
        <v>1.2247448713915901</v>
      </c>
      <c r="EL91">
        <v>1.2247448713915901</v>
      </c>
      <c r="EM91">
        <v>0</v>
      </c>
      <c r="EN91">
        <v>0</v>
      </c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G91" s="2" t="s">
        <v>261</v>
      </c>
      <c r="FH91">
        <v>1</v>
      </c>
      <c r="FI91" s="19">
        <v>24315</v>
      </c>
      <c r="FJ91" s="26">
        <v>19.915124995010999</v>
      </c>
      <c r="FK91" s="26">
        <v>19.915124995010999</v>
      </c>
      <c r="FL91" s="26">
        <v>17.276166561246299</v>
      </c>
      <c r="FM91" s="26">
        <v>5.7008771254956896</v>
      </c>
      <c r="FN91" s="26">
        <v>11.422042560744901</v>
      </c>
      <c r="FO91" s="26">
        <v>10.007828998371799</v>
      </c>
      <c r="FP91" s="26">
        <v>17.276166561246299</v>
      </c>
      <c r="FQ91" s="25"/>
      <c r="FR91" s="25"/>
      <c r="FS91" s="25"/>
      <c r="FT91" s="25"/>
      <c r="FU91" s="25"/>
      <c r="FV91" s="25"/>
      <c r="FW91" s="25"/>
      <c r="FZ91" s="7">
        <v>11.2</v>
      </c>
      <c r="GA91" s="7">
        <v>686.85377597808701</v>
      </c>
      <c r="GB91" s="7">
        <v>4.4463782310485831</v>
      </c>
      <c r="GC91" s="7">
        <v>21.347446441650366</v>
      </c>
    </row>
    <row r="92" spans="1:185" x14ac:dyDescent="0.2">
      <c r="A92">
        <v>7</v>
      </c>
      <c r="B92" t="s">
        <v>7</v>
      </c>
      <c r="C92" t="s">
        <v>78</v>
      </c>
      <c r="D92" t="s">
        <v>75</v>
      </c>
      <c r="E92" s="19">
        <v>20360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0.01</v>
      </c>
      <c r="N92">
        <v>0</v>
      </c>
      <c r="O92">
        <v>0</v>
      </c>
      <c r="P92" s="66">
        <v>0.1</v>
      </c>
      <c r="Q92">
        <v>0</v>
      </c>
      <c r="R92" s="77">
        <v>0.02</v>
      </c>
      <c r="S92">
        <v>0.02</v>
      </c>
      <c r="T92">
        <v>0</v>
      </c>
      <c r="U92" s="77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 s="66">
        <v>0.02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0.01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 s="77">
        <v>0.03</v>
      </c>
      <c r="BO92">
        <v>0</v>
      </c>
      <c r="BP92" s="77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 s="66">
        <v>0.39</v>
      </c>
      <c r="CE92" s="66">
        <v>0</v>
      </c>
      <c r="CF92">
        <v>0</v>
      </c>
      <c r="CG92">
        <v>0</v>
      </c>
      <c r="CH92">
        <v>0.01</v>
      </c>
      <c r="CI92">
        <v>0</v>
      </c>
      <c r="CJ92">
        <v>0</v>
      </c>
      <c r="CK92" s="66">
        <v>0.33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0.01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0.01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0.02</v>
      </c>
      <c r="DT92">
        <v>0</v>
      </c>
      <c r="DU92">
        <f t="shared" si="19"/>
        <v>0</v>
      </c>
      <c r="DX92" s="2" t="s">
        <v>280</v>
      </c>
      <c r="DY92">
        <v>0</v>
      </c>
      <c r="DZ92">
        <v>5.7683007778047202</v>
      </c>
      <c r="EA92">
        <v>7.3494396078889102</v>
      </c>
      <c r="EB92">
        <v>8.0565463890754607</v>
      </c>
      <c r="EC92">
        <v>8.0565463890754607</v>
      </c>
      <c r="ED92">
        <v>9.2812912604670501</v>
      </c>
      <c r="EE92">
        <v>9.2812912604670501</v>
      </c>
      <c r="EF92">
        <v>9.2812912604670501</v>
      </c>
      <c r="EG92">
        <v>7.3494396078889102</v>
      </c>
      <c r="EH92">
        <v>5.7008771254956896</v>
      </c>
      <c r="EI92">
        <v>12.8362561231179</v>
      </c>
      <c r="EJ92">
        <v>10.9044044705398</v>
      </c>
      <c r="EK92">
        <v>1.2247448713915901</v>
      </c>
      <c r="EL92">
        <v>1.2247448713915901</v>
      </c>
      <c r="EM92">
        <v>0</v>
      </c>
      <c r="EN92">
        <v>0</v>
      </c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G92" s="2" t="s">
        <v>261</v>
      </c>
      <c r="FH92">
        <v>1</v>
      </c>
      <c r="FI92" s="19">
        <v>20360</v>
      </c>
      <c r="FJ92" s="26">
        <v>19.915124995010999</v>
      </c>
      <c r="FK92" s="26">
        <v>19.915124995010999</v>
      </c>
      <c r="FL92" s="26">
        <v>17.276166561246299</v>
      </c>
      <c r="FM92" s="26">
        <v>5.7008771254956896</v>
      </c>
      <c r="FN92" s="26">
        <v>11.422042560744901</v>
      </c>
      <c r="FO92" s="26">
        <v>10.007828998371799</v>
      </c>
      <c r="FP92" s="26">
        <v>17.276166561246299</v>
      </c>
      <c r="FQ92" s="25"/>
      <c r="FR92" s="25"/>
      <c r="FS92" s="25"/>
      <c r="FT92" s="25"/>
      <c r="FU92" s="25"/>
      <c r="FV92" s="25"/>
      <c r="FW92" s="25"/>
      <c r="FZ92" s="7">
        <v>11.2</v>
      </c>
      <c r="GA92" s="7">
        <v>686.85377597808701</v>
      </c>
      <c r="GB92" s="7">
        <v>4.4463782310485831</v>
      </c>
      <c r="GC92" s="7">
        <v>21.347446441650366</v>
      </c>
    </row>
    <row r="93" spans="1:185" x14ac:dyDescent="0.2">
      <c r="A93">
        <v>7</v>
      </c>
      <c r="B93" t="s">
        <v>7</v>
      </c>
      <c r="C93" t="s">
        <v>78</v>
      </c>
      <c r="D93" t="s">
        <v>75</v>
      </c>
      <c r="E93" s="19">
        <v>20222.57</v>
      </c>
      <c r="F93">
        <v>0</v>
      </c>
      <c r="G93">
        <v>0</v>
      </c>
      <c r="H93">
        <v>0</v>
      </c>
      <c r="I93">
        <v>0</v>
      </c>
      <c r="J93">
        <v>0.01</v>
      </c>
      <c r="K93">
        <v>0</v>
      </c>
      <c r="L93">
        <v>0</v>
      </c>
      <c r="M93">
        <v>0.02</v>
      </c>
      <c r="N93">
        <v>0</v>
      </c>
      <c r="O93">
        <v>0</v>
      </c>
      <c r="P93" s="66">
        <v>0.1</v>
      </c>
      <c r="Q93">
        <v>0.01</v>
      </c>
      <c r="R93" s="77">
        <v>0.01</v>
      </c>
      <c r="S93">
        <v>0.01</v>
      </c>
      <c r="T93">
        <v>0</v>
      </c>
      <c r="U93" s="77">
        <v>0</v>
      </c>
      <c r="V93">
        <v>0</v>
      </c>
      <c r="W93">
        <v>0</v>
      </c>
      <c r="X93">
        <v>0</v>
      </c>
      <c r="Y93">
        <v>0.01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0.01</v>
      </c>
      <c r="AF93">
        <v>0</v>
      </c>
      <c r="AG93">
        <v>0</v>
      </c>
      <c r="AH93">
        <v>0</v>
      </c>
      <c r="AI93">
        <v>0</v>
      </c>
      <c r="AJ93" s="66">
        <v>0.01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0.03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0.01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0.01</v>
      </c>
      <c r="BJ93">
        <v>0</v>
      </c>
      <c r="BK93">
        <v>0</v>
      </c>
      <c r="BL93">
        <v>0</v>
      </c>
      <c r="BM93">
        <v>0</v>
      </c>
      <c r="BN93" s="77">
        <v>0.17</v>
      </c>
      <c r="BO93">
        <v>0</v>
      </c>
      <c r="BP93" s="77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0.01</v>
      </c>
      <c r="BZ93">
        <v>0</v>
      </c>
      <c r="CA93">
        <v>0</v>
      </c>
      <c r="CB93">
        <v>0</v>
      </c>
      <c r="CC93">
        <v>0</v>
      </c>
      <c r="CD93" s="66">
        <v>0.17</v>
      </c>
      <c r="CE93" s="66">
        <v>0</v>
      </c>
      <c r="CF93">
        <v>0</v>
      </c>
      <c r="CG93">
        <v>0</v>
      </c>
      <c r="CH93">
        <v>0.02</v>
      </c>
      <c r="CI93">
        <v>0</v>
      </c>
      <c r="CJ93">
        <v>0</v>
      </c>
      <c r="CK93" s="66">
        <v>0.38</v>
      </c>
      <c r="CL93">
        <v>0</v>
      </c>
      <c r="CM93">
        <v>0.01</v>
      </c>
      <c r="CN93">
        <v>0</v>
      </c>
      <c r="CO93">
        <v>0</v>
      </c>
      <c r="CP93">
        <v>0</v>
      </c>
      <c r="CQ93">
        <v>0.01</v>
      </c>
      <c r="CR93">
        <v>0</v>
      </c>
      <c r="CS93">
        <v>0</v>
      </c>
      <c r="CT93">
        <v>0.01</v>
      </c>
      <c r="CU93">
        <v>0</v>
      </c>
      <c r="CV93">
        <v>0</v>
      </c>
      <c r="CW93">
        <v>0</v>
      </c>
      <c r="CX93">
        <v>0</v>
      </c>
      <c r="CY93">
        <v>0.02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0.01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f t="shared" si="19"/>
        <v>0</v>
      </c>
      <c r="DX93" s="2" t="s">
        <v>280</v>
      </c>
      <c r="DY93">
        <v>0.67735064763665997</v>
      </c>
      <c r="DZ93">
        <v>4.3383695662764499</v>
      </c>
      <c r="EA93">
        <v>7.7230381209577699</v>
      </c>
      <c r="EB93">
        <v>9.10749554978098</v>
      </c>
      <c r="EC93">
        <v>9.10749554978098</v>
      </c>
      <c r="ED93">
        <v>9.8146023309675297</v>
      </c>
      <c r="EE93">
        <v>9.8146023309675297</v>
      </c>
      <c r="EF93">
        <v>9.8146023309675297</v>
      </c>
      <c r="EG93">
        <v>7.7230381209577699</v>
      </c>
      <c r="EH93">
        <v>6.8010750045946002</v>
      </c>
      <c r="EI93">
        <v>18.582287176191201</v>
      </c>
      <c r="EJ93">
        <v>17.875180395004602</v>
      </c>
      <c r="EK93">
        <v>1.29255524874365</v>
      </c>
      <c r="EL93">
        <v>1.9996620299301999</v>
      </c>
      <c r="EM93">
        <v>0</v>
      </c>
      <c r="EN93">
        <v>0</v>
      </c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G93" s="2" t="s">
        <v>267</v>
      </c>
      <c r="FH93">
        <v>7</v>
      </c>
      <c r="FI93" s="19">
        <v>20222.57</v>
      </c>
      <c r="FJ93" s="26">
        <v>23.671387370486901</v>
      </c>
      <c r="FK93" s="26">
        <v>23.671387370486901</v>
      </c>
      <c r="FL93" s="26">
        <v>22.257173808113802</v>
      </c>
      <c r="FM93" s="26">
        <v>8.4119699682286804</v>
      </c>
      <c r="FN93" s="26">
        <v>17.4792006184291</v>
      </c>
      <c r="FO93" s="26">
        <v>10.6201449208155</v>
      </c>
      <c r="FP93" s="26">
        <v>24.3784941516735</v>
      </c>
      <c r="FQ93" s="25"/>
      <c r="FR93" s="25"/>
      <c r="FS93" s="25"/>
      <c r="FT93" s="25"/>
      <c r="FU93" s="25"/>
      <c r="FV93" s="25"/>
      <c r="FW93" s="25"/>
      <c r="FZ93" s="7">
        <v>11.2</v>
      </c>
      <c r="GA93" s="7">
        <v>686.85377597808701</v>
      </c>
      <c r="GB93" s="7">
        <v>4.4463782310485831</v>
      </c>
      <c r="GC93" s="7">
        <v>21.347446441650366</v>
      </c>
    </row>
    <row r="94" spans="1:185" x14ac:dyDescent="0.2">
      <c r="A94">
        <v>7</v>
      </c>
      <c r="B94" t="s">
        <v>7</v>
      </c>
      <c r="C94" t="s">
        <v>78</v>
      </c>
      <c r="D94" t="s">
        <v>75</v>
      </c>
      <c r="E94" s="19">
        <v>24474</v>
      </c>
      <c r="F94">
        <v>0</v>
      </c>
      <c r="G94">
        <v>0</v>
      </c>
      <c r="H94">
        <v>0</v>
      </c>
      <c r="I94">
        <v>0</v>
      </c>
      <c r="J94">
        <v>0.01</v>
      </c>
      <c r="K94">
        <v>0</v>
      </c>
      <c r="L94">
        <v>0</v>
      </c>
      <c r="M94">
        <v>0.02</v>
      </c>
      <c r="N94">
        <v>0</v>
      </c>
      <c r="O94">
        <v>0</v>
      </c>
      <c r="P94" s="66">
        <v>0.1</v>
      </c>
      <c r="Q94">
        <v>0.01</v>
      </c>
      <c r="R94" s="77">
        <v>0.01</v>
      </c>
      <c r="S94">
        <v>0.01</v>
      </c>
      <c r="T94">
        <v>0</v>
      </c>
      <c r="U94" s="77">
        <v>0</v>
      </c>
      <c r="V94">
        <v>0</v>
      </c>
      <c r="W94">
        <v>0</v>
      </c>
      <c r="X94">
        <v>0</v>
      </c>
      <c r="Y94">
        <v>0.01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0.01</v>
      </c>
      <c r="AF94">
        <v>0</v>
      </c>
      <c r="AG94">
        <v>0</v>
      </c>
      <c r="AH94">
        <v>0</v>
      </c>
      <c r="AI94">
        <v>0</v>
      </c>
      <c r="AJ94" s="66">
        <v>0.01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0.03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0.01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0.01</v>
      </c>
      <c r="BJ94">
        <v>0</v>
      </c>
      <c r="BK94">
        <v>0</v>
      </c>
      <c r="BL94">
        <v>0</v>
      </c>
      <c r="BM94">
        <v>0</v>
      </c>
      <c r="BN94" s="77">
        <v>0.17</v>
      </c>
      <c r="BO94">
        <v>0</v>
      </c>
      <c r="BP94" s="77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0.01</v>
      </c>
      <c r="BZ94">
        <v>0</v>
      </c>
      <c r="CA94">
        <v>0</v>
      </c>
      <c r="CB94">
        <v>0</v>
      </c>
      <c r="CC94">
        <v>0</v>
      </c>
      <c r="CD94" s="66">
        <v>0.17</v>
      </c>
      <c r="CE94" s="66">
        <v>0</v>
      </c>
      <c r="CF94">
        <v>0</v>
      </c>
      <c r="CG94">
        <v>0</v>
      </c>
      <c r="CH94">
        <v>0.02</v>
      </c>
      <c r="CI94">
        <v>0</v>
      </c>
      <c r="CJ94">
        <v>0</v>
      </c>
      <c r="CK94" s="66">
        <v>0.38</v>
      </c>
      <c r="CL94">
        <v>0</v>
      </c>
      <c r="CM94">
        <v>0.01</v>
      </c>
      <c r="CN94">
        <v>0</v>
      </c>
      <c r="CO94">
        <v>0</v>
      </c>
      <c r="CP94">
        <v>0</v>
      </c>
      <c r="CQ94">
        <v>0.01</v>
      </c>
      <c r="CR94">
        <v>0</v>
      </c>
      <c r="CS94">
        <v>0</v>
      </c>
      <c r="CT94">
        <v>0.01</v>
      </c>
      <c r="CU94">
        <v>0</v>
      </c>
      <c r="CV94">
        <v>0</v>
      </c>
      <c r="CW94">
        <v>0</v>
      </c>
      <c r="CX94">
        <v>0</v>
      </c>
      <c r="CY94">
        <v>0.02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0.01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f t="shared" si="19"/>
        <v>0</v>
      </c>
      <c r="DX94" s="2" t="s">
        <v>280</v>
      </c>
      <c r="DY94">
        <v>0.67735064763665997</v>
      </c>
      <c r="DZ94">
        <v>4.3383695662764499</v>
      </c>
      <c r="EA94">
        <v>7.7230381209577699</v>
      </c>
      <c r="EB94">
        <v>9.10749554978098</v>
      </c>
      <c r="EC94">
        <v>9.10749554978098</v>
      </c>
      <c r="ED94">
        <v>9.8146023309675297</v>
      </c>
      <c r="EE94">
        <v>9.8146023309675297</v>
      </c>
      <c r="EF94">
        <v>9.8146023309675297</v>
      </c>
      <c r="EG94">
        <v>7.7230381209577699</v>
      </c>
      <c r="EH94">
        <v>6.8010750045946002</v>
      </c>
      <c r="EI94">
        <v>18.582287176191201</v>
      </c>
      <c r="EJ94">
        <v>17.875180395004602</v>
      </c>
      <c r="EK94">
        <v>1.29255524874365</v>
      </c>
      <c r="EL94">
        <v>1.9996620299301999</v>
      </c>
      <c r="EM94">
        <v>0</v>
      </c>
      <c r="EN94">
        <v>0</v>
      </c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G94" s="2" t="s">
        <v>267</v>
      </c>
      <c r="FH94">
        <v>7</v>
      </c>
      <c r="FI94" s="19">
        <v>24474</v>
      </c>
      <c r="FJ94" s="26">
        <v>23.671387370486901</v>
      </c>
      <c r="FK94" s="26">
        <v>23.671387370486901</v>
      </c>
      <c r="FL94" s="26">
        <v>22.257173808113802</v>
      </c>
      <c r="FM94" s="26">
        <v>8.4119699682286804</v>
      </c>
      <c r="FN94" s="26">
        <v>17.4792006184291</v>
      </c>
      <c r="FO94" s="26">
        <v>10.6201449208155</v>
      </c>
      <c r="FP94" s="26">
        <v>24.3784941516735</v>
      </c>
      <c r="FQ94" s="25"/>
      <c r="FR94" s="25"/>
      <c r="FS94" s="25"/>
      <c r="FT94" s="25"/>
      <c r="FU94" s="25"/>
      <c r="FV94" s="25"/>
      <c r="FW94" s="25"/>
      <c r="FZ94" s="7">
        <v>11.2</v>
      </c>
      <c r="GA94" s="7">
        <v>686.85377597808701</v>
      </c>
      <c r="GB94" s="7">
        <v>4.4463782310485831</v>
      </c>
      <c r="GC94" s="7">
        <v>21.347446441650366</v>
      </c>
    </row>
    <row r="95" spans="1:185" x14ac:dyDescent="0.2">
      <c r="A95">
        <v>7</v>
      </c>
      <c r="B95" t="s">
        <v>7</v>
      </c>
      <c r="C95" t="s">
        <v>78</v>
      </c>
      <c r="D95" t="s">
        <v>75</v>
      </c>
      <c r="E95" s="19">
        <v>20497</v>
      </c>
      <c r="F95">
        <v>0</v>
      </c>
      <c r="G95">
        <v>0</v>
      </c>
      <c r="H95">
        <v>0</v>
      </c>
      <c r="I95">
        <v>0</v>
      </c>
      <c r="J95">
        <v>0.01</v>
      </c>
      <c r="K95">
        <v>0</v>
      </c>
      <c r="L95">
        <v>0</v>
      </c>
      <c r="M95">
        <v>0.02</v>
      </c>
      <c r="N95">
        <v>0</v>
      </c>
      <c r="O95">
        <v>0</v>
      </c>
      <c r="P95" s="66">
        <v>0.1</v>
      </c>
      <c r="Q95">
        <v>0.01</v>
      </c>
      <c r="R95" s="77">
        <v>0.01</v>
      </c>
      <c r="S95">
        <v>0.01</v>
      </c>
      <c r="T95">
        <v>0</v>
      </c>
      <c r="U95" s="77">
        <v>0</v>
      </c>
      <c r="V95">
        <v>0</v>
      </c>
      <c r="W95">
        <v>0</v>
      </c>
      <c r="X95">
        <v>0</v>
      </c>
      <c r="Y95">
        <v>0.01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0.01</v>
      </c>
      <c r="AF95">
        <v>0</v>
      </c>
      <c r="AG95">
        <v>0</v>
      </c>
      <c r="AH95">
        <v>0</v>
      </c>
      <c r="AI95">
        <v>0</v>
      </c>
      <c r="AJ95" s="66">
        <v>0.01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0.03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0.01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0.01</v>
      </c>
      <c r="BJ95">
        <v>0</v>
      </c>
      <c r="BK95">
        <v>0</v>
      </c>
      <c r="BL95">
        <v>0</v>
      </c>
      <c r="BM95">
        <v>0</v>
      </c>
      <c r="BN95" s="77">
        <v>0.17</v>
      </c>
      <c r="BO95">
        <v>0</v>
      </c>
      <c r="BP95" s="77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0.01</v>
      </c>
      <c r="BZ95">
        <v>0</v>
      </c>
      <c r="CA95">
        <v>0</v>
      </c>
      <c r="CB95">
        <v>0</v>
      </c>
      <c r="CC95">
        <v>0</v>
      </c>
      <c r="CD95" s="66">
        <v>0.17</v>
      </c>
      <c r="CE95" s="66">
        <v>0</v>
      </c>
      <c r="CF95">
        <v>0</v>
      </c>
      <c r="CG95">
        <v>0</v>
      </c>
      <c r="CH95">
        <v>0.02</v>
      </c>
      <c r="CI95">
        <v>0</v>
      </c>
      <c r="CJ95">
        <v>0</v>
      </c>
      <c r="CK95" s="66">
        <v>0.38</v>
      </c>
      <c r="CL95">
        <v>0</v>
      </c>
      <c r="CM95">
        <v>0.01</v>
      </c>
      <c r="CN95">
        <v>0</v>
      </c>
      <c r="CO95">
        <v>0</v>
      </c>
      <c r="CP95">
        <v>0</v>
      </c>
      <c r="CQ95">
        <v>0.01</v>
      </c>
      <c r="CR95">
        <v>0</v>
      </c>
      <c r="CS95">
        <v>0</v>
      </c>
      <c r="CT95">
        <v>0.01</v>
      </c>
      <c r="CU95">
        <v>0</v>
      </c>
      <c r="CV95">
        <v>0</v>
      </c>
      <c r="CW95">
        <v>0</v>
      </c>
      <c r="CX95">
        <v>0</v>
      </c>
      <c r="CY95">
        <v>0.02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0.01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f t="shared" si="19"/>
        <v>0</v>
      </c>
      <c r="DX95" s="2" t="s">
        <v>280</v>
      </c>
      <c r="DY95">
        <v>0.67735064763665997</v>
      </c>
      <c r="DZ95">
        <v>4.3383695662764499</v>
      </c>
      <c r="EA95">
        <v>7.7230381209577699</v>
      </c>
      <c r="EB95">
        <v>9.10749554978098</v>
      </c>
      <c r="EC95">
        <v>9.10749554978098</v>
      </c>
      <c r="ED95">
        <v>9.8146023309675297</v>
      </c>
      <c r="EE95">
        <v>9.8146023309675297</v>
      </c>
      <c r="EF95">
        <v>9.8146023309675297</v>
      </c>
      <c r="EG95">
        <v>7.7230381209577699</v>
      </c>
      <c r="EH95">
        <v>6.8010750045946002</v>
      </c>
      <c r="EI95">
        <v>18.582287176191201</v>
      </c>
      <c r="EJ95">
        <v>17.875180395004602</v>
      </c>
      <c r="EK95">
        <v>1.29255524874365</v>
      </c>
      <c r="EL95">
        <v>1.9996620299301999</v>
      </c>
      <c r="EM95">
        <v>0</v>
      </c>
      <c r="EN95">
        <v>0</v>
      </c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G95" s="2" t="s">
        <v>267</v>
      </c>
      <c r="FH95">
        <v>7</v>
      </c>
      <c r="FI95" s="19">
        <v>20497</v>
      </c>
      <c r="FJ95" s="26">
        <v>23.671387370486901</v>
      </c>
      <c r="FK95" s="26">
        <v>23.671387370486901</v>
      </c>
      <c r="FL95" s="26">
        <v>22.257173808113802</v>
      </c>
      <c r="FM95" s="26">
        <v>8.4119699682286804</v>
      </c>
      <c r="FN95" s="26">
        <v>17.4792006184291</v>
      </c>
      <c r="FO95" s="26">
        <v>10.6201449208155</v>
      </c>
      <c r="FP95" s="26">
        <v>24.3784941516735</v>
      </c>
      <c r="FQ95" s="25"/>
      <c r="FR95" s="25"/>
      <c r="FS95" s="25"/>
      <c r="FT95" s="25"/>
      <c r="FU95" s="25"/>
      <c r="FV95" s="25"/>
      <c r="FW95" s="25"/>
      <c r="FZ95" s="7">
        <v>11.2</v>
      </c>
      <c r="GA95" s="7">
        <v>686.85377597808701</v>
      </c>
      <c r="GB95" s="7">
        <v>4.4463782310485831</v>
      </c>
      <c r="GC95" s="7">
        <v>21.347446441650366</v>
      </c>
    </row>
    <row r="96" spans="1:185" x14ac:dyDescent="0.2">
      <c r="A96">
        <v>7</v>
      </c>
      <c r="B96" t="s">
        <v>7</v>
      </c>
      <c r="C96" t="s">
        <v>78</v>
      </c>
      <c r="D96" t="s">
        <v>75</v>
      </c>
      <c r="E96" s="19">
        <v>20771</v>
      </c>
      <c r="F96">
        <v>0</v>
      </c>
      <c r="G96">
        <v>0</v>
      </c>
      <c r="H96">
        <v>0</v>
      </c>
      <c r="I96">
        <v>0</v>
      </c>
      <c r="J96">
        <v>0.02</v>
      </c>
      <c r="K96">
        <v>0</v>
      </c>
      <c r="L96">
        <v>0</v>
      </c>
      <c r="M96">
        <v>0.01</v>
      </c>
      <c r="N96">
        <v>0</v>
      </c>
      <c r="O96">
        <v>0</v>
      </c>
      <c r="P96" s="66">
        <v>0.33</v>
      </c>
      <c r="Q96">
        <v>0</v>
      </c>
      <c r="R96" s="77">
        <v>0.04</v>
      </c>
      <c r="S96">
        <v>0</v>
      </c>
      <c r="T96">
        <v>0</v>
      </c>
      <c r="U96" s="77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0.01</v>
      </c>
      <c r="AF96">
        <v>0</v>
      </c>
      <c r="AG96">
        <v>0</v>
      </c>
      <c r="AH96">
        <v>0</v>
      </c>
      <c r="AI96">
        <v>0</v>
      </c>
      <c r="AJ96" s="66">
        <v>0.09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0.01</v>
      </c>
      <c r="AQ96">
        <v>0</v>
      </c>
      <c r="AR96">
        <v>0.01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0.02</v>
      </c>
      <c r="BJ96">
        <v>0</v>
      </c>
      <c r="BK96">
        <v>0</v>
      </c>
      <c r="BL96">
        <v>0</v>
      </c>
      <c r="BM96">
        <v>0</v>
      </c>
      <c r="BN96" s="77">
        <v>0.02</v>
      </c>
      <c r="BO96">
        <v>0</v>
      </c>
      <c r="BP96" s="77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 s="66">
        <v>7.0000000000000007E-2</v>
      </c>
      <c r="CE96" s="66">
        <v>0</v>
      </c>
      <c r="CF96">
        <v>0</v>
      </c>
      <c r="CG96">
        <v>0</v>
      </c>
      <c r="CH96">
        <v>0.01</v>
      </c>
      <c r="CI96">
        <v>0</v>
      </c>
      <c r="CJ96">
        <v>0</v>
      </c>
      <c r="CK96" s="66">
        <v>0.31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0.01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0.02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0.01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f t="shared" si="19"/>
        <v>0</v>
      </c>
      <c r="DX96" s="2" t="s">
        <v>280</v>
      </c>
      <c r="DY96">
        <v>1.0580710115716101</v>
      </c>
      <c r="DZ96">
        <v>3.2694917072882799</v>
      </c>
      <c r="EA96">
        <v>3.4361655671082598</v>
      </c>
      <c r="EB96">
        <v>5.2013433598664198</v>
      </c>
      <c r="EC96">
        <v>5.2013433598664198</v>
      </c>
      <c r="ED96">
        <v>5.2013433598664198</v>
      </c>
      <c r="EE96">
        <v>5.2013433598664198</v>
      </c>
      <c r="EF96">
        <v>5.2013433598664198</v>
      </c>
      <c r="EG96">
        <v>3.4361655671082598</v>
      </c>
      <c r="EH96">
        <v>6.58075152016524</v>
      </c>
      <c r="EI96">
        <v>17.915688063991698</v>
      </c>
      <c r="EJ96">
        <v>17.208581282805198</v>
      </c>
      <c r="EK96">
        <v>2.9154759474226499</v>
      </c>
      <c r="EL96">
        <v>2.9154759474226499</v>
      </c>
      <c r="EM96">
        <v>0</v>
      </c>
      <c r="EN96">
        <v>0</v>
      </c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G96" s="2" t="s">
        <v>261</v>
      </c>
      <c r="FH96">
        <v>1</v>
      </c>
      <c r="FI96" s="19">
        <v>20771</v>
      </c>
      <c r="FJ96" s="26">
        <v>19.568622348620099</v>
      </c>
      <c r="FK96" s="26">
        <v>19.568622348620099</v>
      </c>
      <c r="FL96" s="26">
        <v>18.861515567433599</v>
      </c>
      <c r="FM96" s="26">
        <v>6.2297872897801803</v>
      </c>
      <c r="FN96" s="26">
        <v>18.192205577649698</v>
      </c>
      <c r="FO96" s="26">
        <v>14.139033581512001</v>
      </c>
      <c r="FP96" s="26">
        <v>19.050984258415099</v>
      </c>
      <c r="FQ96" s="25"/>
      <c r="FR96" s="25"/>
      <c r="FS96" s="25"/>
      <c r="FT96" s="25"/>
      <c r="FU96" s="25"/>
      <c r="FV96" s="25"/>
      <c r="FW96" s="25"/>
      <c r="FZ96" s="7">
        <v>11.2</v>
      </c>
      <c r="GA96" s="7">
        <v>686.85377597808701</v>
      </c>
      <c r="GB96" s="7">
        <v>4.4463782310485831</v>
      </c>
      <c r="GC96" s="7">
        <v>21.347446441650366</v>
      </c>
    </row>
    <row r="97" spans="1:185" x14ac:dyDescent="0.2">
      <c r="A97">
        <v>7</v>
      </c>
      <c r="B97" t="s">
        <v>7</v>
      </c>
      <c r="C97" t="s">
        <v>78</v>
      </c>
      <c r="D97" t="s">
        <v>75</v>
      </c>
      <c r="E97" s="19">
        <v>20909</v>
      </c>
      <c r="F97">
        <v>0.01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 s="66">
        <v>0.17</v>
      </c>
      <c r="Q97">
        <v>0.02</v>
      </c>
      <c r="R97" s="77">
        <v>0.01</v>
      </c>
      <c r="S97">
        <v>0.01</v>
      </c>
      <c r="T97">
        <v>0</v>
      </c>
      <c r="U97" s="7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0.01</v>
      </c>
      <c r="AF97">
        <v>0</v>
      </c>
      <c r="AG97">
        <v>0</v>
      </c>
      <c r="AH97">
        <v>0</v>
      </c>
      <c r="AI97">
        <v>0</v>
      </c>
      <c r="AJ97" s="66">
        <v>0.16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0.01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0.05</v>
      </c>
      <c r="BJ97">
        <v>0.01</v>
      </c>
      <c r="BK97">
        <v>0</v>
      </c>
      <c r="BL97">
        <v>0</v>
      </c>
      <c r="BM97">
        <v>0</v>
      </c>
      <c r="BN97" s="77">
        <v>0.03</v>
      </c>
      <c r="BO97">
        <v>0</v>
      </c>
      <c r="BP97" s="7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 s="66">
        <v>0.24</v>
      </c>
      <c r="CE97" s="66">
        <v>0</v>
      </c>
      <c r="CF97">
        <v>0</v>
      </c>
      <c r="CG97">
        <v>0</v>
      </c>
      <c r="CH97">
        <v>0.02</v>
      </c>
      <c r="CI97">
        <v>0</v>
      </c>
      <c r="CJ97">
        <v>0</v>
      </c>
      <c r="CK97" s="66">
        <v>0.2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0.01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0.01</v>
      </c>
      <c r="DJ97">
        <v>0</v>
      </c>
      <c r="DK97">
        <v>0</v>
      </c>
      <c r="DL97">
        <v>0.01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0.02</v>
      </c>
      <c r="DT97">
        <v>0</v>
      </c>
      <c r="DU97">
        <f t="shared" si="19"/>
        <v>0</v>
      </c>
      <c r="DX97" s="2" t="s">
        <v>280</v>
      </c>
      <c r="DY97">
        <v>0</v>
      </c>
      <c r="DZ97">
        <v>5.1369672323047801</v>
      </c>
      <c r="EA97">
        <v>6.0109992812024204</v>
      </c>
      <c r="EB97">
        <v>7.4252128435755198</v>
      </c>
      <c r="EC97">
        <v>7.4252128435755198</v>
      </c>
      <c r="ED97">
        <v>8.6499577149671101</v>
      </c>
      <c r="EE97">
        <v>8.6499577149671101</v>
      </c>
      <c r="EF97">
        <v>7.9428509337805604</v>
      </c>
      <c r="EG97">
        <v>6.0109992812024204</v>
      </c>
      <c r="EH97">
        <v>4.4158804331639203</v>
      </c>
      <c r="EI97">
        <v>16.162689180185499</v>
      </c>
      <c r="EJ97">
        <v>14.937944308794</v>
      </c>
      <c r="EK97">
        <v>4.9296630518070801</v>
      </c>
      <c r="EL97">
        <v>5.6367698329936298</v>
      </c>
      <c r="EM97">
        <v>0</v>
      </c>
      <c r="EN97">
        <v>0</v>
      </c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G97" s="2" t="s">
        <v>262</v>
      </c>
      <c r="FH97">
        <v>2</v>
      </c>
      <c r="FI97" s="19">
        <v>20909</v>
      </c>
      <c r="FJ97" s="26">
        <v>20.184635190511798</v>
      </c>
      <c r="FK97" s="26">
        <v>20.684635190511798</v>
      </c>
      <c r="FL97" s="26">
        <v>16.631463194374</v>
      </c>
      <c r="FM97" s="26">
        <v>4.4158804331639203</v>
      </c>
      <c r="FN97" s="26">
        <v>16.468075568625601</v>
      </c>
      <c r="FO97" s="26">
        <v>14.3467552250659</v>
      </c>
      <c r="FP97" s="26">
        <v>18.752783537933698</v>
      </c>
      <c r="FQ97" s="25"/>
      <c r="FR97" s="25"/>
      <c r="FS97" s="25"/>
      <c r="FT97" s="25"/>
      <c r="FU97" s="25"/>
      <c r="FV97" s="25"/>
      <c r="FW97" s="25"/>
      <c r="FZ97" s="7">
        <v>11.2</v>
      </c>
      <c r="GA97" s="7">
        <v>686.85377597808701</v>
      </c>
      <c r="GB97" s="7">
        <v>4.4463782310485831</v>
      </c>
      <c r="GC97" s="7">
        <v>21.347446441650366</v>
      </c>
    </row>
    <row r="98" spans="1:185" x14ac:dyDescent="0.2">
      <c r="A98">
        <v>7</v>
      </c>
      <c r="B98" t="s">
        <v>7</v>
      </c>
      <c r="C98" t="s">
        <v>78</v>
      </c>
      <c r="D98" t="s">
        <v>75</v>
      </c>
      <c r="E98" s="19">
        <v>21071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0.01</v>
      </c>
      <c r="N98">
        <v>0</v>
      </c>
      <c r="O98">
        <v>0</v>
      </c>
      <c r="P98" s="66">
        <v>0.32</v>
      </c>
      <c r="Q98">
        <v>0.01</v>
      </c>
      <c r="R98" s="77">
        <v>0.02</v>
      </c>
      <c r="S98">
        <v>0.01</v>
      </c>
      <c r="T98">
        <v>0</v>
      </c>
      <c r="U98" s="77">
        <v>0.01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0.01</v>
      </c>
      <c r="AF98">
        <v>0</v>
      </c>
      <c r="AG98">
        <v>0</v>
      </c>
      <c r="AH98">
        <v>0.01</v>
      </c>
      <c r="AI98">
        <v>0</v>
      </c>
      <c r="AJ98" s="66">
        <v>0.11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0.03</v>
      </c>
      <c r="BJ98">
        <v>0.01</v>
      </c>
      <c r="BK98">
        <v>0</v>
      </c>
      <c r="BL98">
        <v>0</v>
      </c>
      <c r="BM98">
        <v>0</v>
      </c>
      <c r="BN98" s="77">
        <v>0.03</v>
      </c>
      <c r="BO98">
        <v>0</v>
      </c>
      <c r="BP98" s="77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 s="66">
        <v>7.0000000000000007E-2</v>
      </c>
      <c r="CE98" s="66">
        <v>0</v>
      </c>
      <c r="CF98">
        <v>0</v>
      </c>
      <c r="CG98">
        <v>0</v>
      </c>
      <c r="CH98">
        <v>0.02</v>
      </c>
      <c r="CI98">
        <v>0</v>
      </c>
      <c r="CJ98">
        <v>0</v>
      </c>
      <c r="CK98" s="66">
        <v>0.31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0.01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0.01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0.01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f t="shared" si="19"/>
        <v>0</v>
      </c>
      <c r="DX98" s="2" t="s">
        <v>280</v>
      </c>
      <c r="DY98">
        <v>0.54119610014619701</v>
      </c>
      <c r="DZ98">
        <v>2.75261679586287</v>
      </c>
      <c r="EA98">
        <v>4.3337556259470604</v>
      </c>
      <c r="EB98">
        <v>4.3337556259470604</v>
      </c>
      <c r="EC98">
        <v>4.3337556259470604</v>
      </c>
      <c r="ED98">
        <v>4.3337556259470604</v>
      </c>
      <c r="EE98">
        <v>4.3337556259470604</v>
      </c>
      <c r="EF98">
        <v>3.79255952580086</v>
      </c>
      <c r="EG98">
        <v>3.79255952580086</v>
      </c>
      <c r="EH98">
        <v>6.0638766087398297</v>
      </c>
      <c r="EI98">
        <v>18.603228763866301</v>
      </c>
      <c r="EJ98">
        <v>18.0620326637201</v>
      </c>
      <c r="EK98">
        <v>4.3670149169072401</v>
      </c>
      <c r="EL98">
        <v>3.8258188167610401</v>
      </c>
      <c r="EM98">
        <v>0</v>
      </c>
      <c r="EN98">
        <v>0</v>
      </c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G98" s="2" t="s">
        <v>265</v>
      </c>
      <c r="FH98">
        <v>5</v>
      </c>
      <c r="FI98" s="19">
        <v>21071</v>
      </c>
      <c r="FJ98" s="26">
        <v>18.0942423003813</v>
      </c>
      <c r="FK98" s="26">
        <v>18.801349081567899</v>
      </c>
      <c r="FL98" s="26">
        <v>17.3871355191948</v>
      </c>
      <c r="FM98" s="26">
        <v>5.5226805085936297</v>
      </c>
      <c r="FN98" s="26">
        <v>18.618177625077799</v>
      </c>
      <c r="FO98" s="26">
        <v>15.7897505003316</v>
      </c>
      <c r="FP98" s="26">
        <v>18.801349081567899</v>
      </c>
      <c r="FQ98" s="25"/>
      <c r="FR98" s="25"/>
      <c r="FS98" s="25"/>
      <c r="FT98" s="25"/>
      <c r="FU98" s="25"/>
      <c r="FV98" s="25"/>
      <c r="FW98" s="25"/>
      <c r="FZ98" s="7">
        <v>11.2</v>
      </c>
      <c r="GA98" s="7">
        <v>686.85377597808701</v>
      </c>
      <c r="GB98" s="7">
        <v>4.4463782310485831</v>
      </c>
      <c r="GC98" s="7">
        <v>21.347446441650366</v>
      </c>
    </row>
    <row r="99" spans="1:185" x14ac:dyDescent="0.2">
      <c r="A99">
        <v>7</v>
      </c>
      <c r="B99" t="s">
        <v>7</v>
      </c>
      <c r="C99" t="s">
        <v>78</v>
      </c>
      <c r="D99" t="s">
        <v>75</v>
      </c>
      <c r="E99" s="19">
        <v>21516</v>
      </c>
      <c r="F99">
        <v>0.02</v>
      </c>
      <c r="G99">
        <v>0</v>
      </c>
      <c r="H99">
        <v>0</v>
      </c>
      <c r="I99">
        <v>0</v>
      </c>
      <c r="J99">
        <v>0.01</v>
      </c>
      <c r="K99">
        <v>0</v>
      </c>
      <c r="L99">
        <v>0</v>
      </c>
      <c r="M99">
        <v>0.02</v>
      </c>
      <c r="N99">
        <v>0</v>
      </c>
      <c r="O99">
        <v>0</v>
      </c>
      <c r="P99" s="66">
        <v>0.08</v>
      </c>
      <c r="Q99">
        <v>0.03</v>
      </c>
      <c r="R99" s="77">
        <v>0.06</v>
      </c>
      <c r="S99">
        <v>0.16</v>
      </c>
      <c r="T99">
        <v>0</v>
      </c>
      <c r="U99" s="77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0.03</v>
      </c>
      <c r="AF99">
        <v>0</v>
      </c>
      <c r="AG99">
        <v>0</v>
      </c>
      <c r="AH99">
        <v>0</v>
      </c>
      <c r="AI99">
        <v>0</v>
      </c>
      <c r="AJ99" s="66">
        <v>0.03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0.01</v>
      </c>
      <c r="AS99">
        <v>0</v>
      </c>
      <c r="AT99">
        <v>0</v>
      </c>
      <c r="AU99">
        <v>0</v>
      </c>
      <c r="AV99">
        <v>0.03</v>
      </c>
      <c r="AW99">
        <v>0</v>
      </c>
      <c r="AX99">
        <v>0</v>
      </c>
      <c r="AY99">
        <v>0</v>
      </c>
      <c r="AZ99">
        <v>0</v>
      </c>
      <c r="BA99">
        <v>0.01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 s="77">
        <v>0.01</v>
      </c>
      <c r="BO99">
        <v>0</v>
      </c>
      <c r="BP99" s="77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 s="66">
        <v>0.1</v>
      </c>
      <c r="CE99" s="66">
        <v>0</v>
      </c>
      <c r="CF99">
        <v>0</v>
      </c>
      <c r="CG99">
        <v>0</v>
      </c>
      <c r="CH99">
        <v>0.01</v>
      </c>
      <c r="CI99">
        <v>0</v>
      </c>
      <c r="CJ99">
        <v>0</v>
      </c>
      <c r="CK99" s="66">
        <v>0.36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0.05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f t="shared" si="19"/>
        <v>0</v>
      </c>
      <c r="DX99" s="2" t="s">
        <v>280</v>
      </c>
      <c r="DY99">
        <v>0.67735064763665997</v>
      </c>
      <c r="DZ99">
        <v>4.61683864387419</v>
      </c>
      <c r="EA99">
        <v>3.4218499060324898</v>
      </c>
      <c r="EB99">
        <v>6.0310522062472902</v>
      </c>
      <c r="EC99">
        <v>6.0310522062472902</v>
      </c>
      <c r="ED99">
        <v>6.0310522062472902</v>
      </c>
      <c r="EE99">
        <v>6.0310522062472902</v>
      </c>
      <c r="EF99">
        <v>4.8063073348556999</v>
      </c>
      <c r="EG99">
        <v>3.4218499060324898</v>
      </c>
      <c r="EH99">
        <v>6.63553829154315</v>
      </c>
      <c r="EI99">
        <v>14.9243854666258</v>
      </c>
      <c r="EJ99">
        <v>14.2172786854393</v>
      </c>
      <c r="EK99">
        <v>4.4626586503264498</v>
      </c>
      <c r="EL99">
        <v>4.4626586503264498</v>
      </c>
      <c r="EM99">
        <v>0</v>
      </c>
      <c r="EN99">
        <v>0</v>
      </c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G99" s="2" t="s">
        <v>262</v>
      </c>
      <c r="FH99">
        <v>2</v>
      </c>
      <c r="FI99" s="19">
        <v>21516</v>
      </c>
      <c r="FJ99" s="26">
        <v>18.309893731306801</v>
      </c>
      <c r="FK99" s="26">
        <v>19.175919135091299</v>
      </c>
      <c r="FL99" s="26">
        <v>16.3474920103451</v>
      </c>
      <c r="FM99" s="26">
        <v>6.6652944250930402</v>
      </c>
      <c r="FN99" s="26">
        <v>15.372068574263</v>
      </c>
      <c r="FO99" s="26">
        <v>13.4402169216849</v>
      </c>
      <c r="FP99" s="26">
        <v>19.1533757118209</v>
      </c>
      <c r="FQ99" s="25"/>
      <c r="FR99" s="25"/>
      <c r="FS99" s="25"/>
      <c r="FT99" s="25"/>
      <c r="FU99" s="25"/>
      <c r="FV99" s="25"/>
      <c r="FW99" s="25"/>
      <c r="FZ99" s="7">
        <v>11.2</v>
      </c>
      <c r="GA99" s="7">
        <v>686.85377597808701</v>
      </c>
      <c r="GB99" s="7">
        <v>4.4463782310485831</v>
      </c>
      <c r="GC99" s="7">
        <v>21.347446441650366</v>
      </c>
    </row>
    <row r="100" spans="1:185" x14ac:dyDescent="0.2">
      <c r="A100">
        <v>7</v>
      </c>
      <c r="B100" t="s">
        <v>7</v>
      </c>
      <c r="C100" t="s">
        <v>78</v>
      </c>
      <c r="D100" t="s">
        <v>75</v>
      </c>
      <c r="E100" s="19">
        <v>21880</v>
      </c>
      <c r="F100">
        <v>0.02</v>
      </c>
      <c r="G100">
        <v>0</v>
      </c>
      <c r="H100">
        <v>0</v>
      </c>
      <c r="I100">
        <v>0</v>
      </c>
      <c r="J100">
        <v>0.03</v>
      </c>
      <c r="K100">
        <v>0</v>
      </c>
      <c r="L100">
        <v>0</v>
      </c>
      <c r="M100">
        <v>0.01</v>
      </c>
      <c r="N100">
        <v>0</v>
      </c>
      <c r="O100">
        <v>0</v>
      </c>
      <c r="P100" s="66">
        <v>0.22</v>
      </c>
      <c r="Q100">
        <v>0.01</v>
      </c>
      <c r="R100" s="77">
        <v>0.01</v>
      </c>
      <c r="S100">
        <v>0.02</v>
      </c>
      <c r="T100">
        <v>0</v>
      </c>
      <c r="U100" s="77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0.01</v>
      </c>
      <c r="AE100">
        <v>0.01</v>
      </c>
      <c r="AF100">
        <v>0</v>
      </c>
      <c r="AG100">
        <v>0</v>
      </c>
      <c r="AH100">
        <v>0</v>
      </c>
      <c r="AI100">
        <v>0</v>
      </c>
      <c r="AJ100" s="66">
        <v>0.03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0.01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0.02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0.01</v>
      </c>
      <c r="BJ100">
        <v>0</v>
      </c>
      <c r="BK100">
        <v>0</v>
      </c>
      <c r="BL100">
        <v>0</v>
      </c>
      <c r="BM100">
        <v>0</v>
      </c>
      <c r="BN100" s="77">
        <v>0.02</v>
      </c>
      <c r="BO100">
        <v>0</v>
      </c>
      <c r="BP100" s="77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0.01</v>
      </c>
      <c r="BZ100">
        <v>0</v>
      </c>
      <c r="CA100">
        <v>0</v>
      </c>
      <c r="CB100">
        <v>0</v>
      </c>
      <c r="CC100">
        <v>0</v>
      </c>
      <c r="CD100" s="66">
        <v>0.14000000000000001</v>
      </c>
      <c r="CE100" s="66">
        <v>0</v>
      </c>
      <c r="CF100">
        <v>0</v>
      </c>
      <c r="CG100">
        <v>0</v>
      </c>
      <c r="CH100">
        <v>0.01</v>
      </c>
      <c r="CI100">
        <v>0</v>
      </c>
      <c r="CJ100">
        <v>0</v>
      </c>
      <c r="CK100" s="66">
        <v>0.26</v>
      </c>
      <c r="CL100">
        <v>0</v>
      </c>
      <c r="CM100">
        <v>0.01</v>
      </c>
      <c r="CN100">
        <v>0</v>
      </c>
      <c r="CO100">
        <v>0</v>
      </c>
      <c r="CP100">
        <v>0</v>
      </c>
      <c r="CQ100">
        <v>0.09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0.01</v>
      </c>
      <c r="CY100">
        <v>0.01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0.01</v>
      </c>
      <c r="DI100">
        <v>0</v>
      </c>
      <c r="DJ100">
        <v>0</v>
      </c>
      <c r="DK100">
        <v>0</v>
      </c>
      <c r="DL100">
        <v>0.01</v>
      </c>
      <c r="DM100">
        <v>0</v>
      </c>
      <c r="DN100">
        <v>0.02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f t="shared" si="19"/>
        <v>0</v>
      </c>
      <c r="DX100" s="2" t="s">
        <v>280</v>
      </c>
      <c r="DY100">
        <v>1.3449313772650899</v>
      </c>
      <c r="DZ100">
        <v>5.85397634172715</v>
      </c>
      <c r="EA100">
        <v>4.5090449644620598</v>
      </c>
      <c r="EB100">
        <v>10.235317737088501</v>
      </c>
      <c r="EC100">
        <v>10.235317737088501</v>
      </c>
      <c r="ED100">
        <v>10.942424518275001</v>
      </c>
      <c r="EE100">
        <v>10.942424518275001</v>
      </c>
      <c r="EF100">
        <v>9.7176796468834308</v>
      </c>
      <c r="EG100">
        <v>4.5090449644620598</v>
      </c>
      <c r="EH100">
        <v>6.3946838464461297</v>
      </c>
      <c r="EI100">
        <v>19.085460957948101</v>
      </c>
      <c r="EJ100">
        <v>15.221757652791799</v>
      </c>
      <c r="EK100">
        <v>2.1665872976412999</v>
      </c>
      <c r="EL100">
        <v>2.1665872976412999</v>
      </c>
      <c r="EM100">
        <v>0</v>
      </c>
      <c r="EN100">
        <v>0</v>
      </c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G100" s="2" t="s">
        <v>262</v>
      </c>
      <c r="FH100">
        <v>2</v>
      </c>
      <c r="FI100" s="19">
        <v>21880</v>
      </c>
      <c r="FJ100" s="26">
        <v>24.360072847531502</v>
      </c>
      <c r="FK100" s="26">
        <v>25.2260982513159</v>
      </c>
      <c r="FL100" s="26">
        <v>19.8611325611101</v>
      </c>
      <c r="FM100" s="26">
        <v>6.4639660315541301</v>
      </c>
      <c r="FN100" s="26">
        <v>17.442192886710501</v>
      </c>
      <c r="FO100" s="26">
        <v>13.199552199591199</v>
      </c>
      <c r="FP100" s="26">
        <v>21.2753461234832</v>
      </c>
      <c r="FQ100" s="25"/>
      <c r="FR100" s="25"/>
      <c r="FS100" s="25"/>
      <c r="FT100" s="25"/>
      <c r="FU100" s="25"/>
      <c r="FV100" s="25"/>
      <c r="FW100" s="25"/>
      <c r="FZ100" s="7">
        <v>11.2</v>
      </c>
      <c r="GA100" s="7">
        <v>686.85377597808701</v>
      </c>
      <c r="GB100" s="7">
        <v>4.4463782310485831</v>
      </c>
      <c r="GC100" s="7">
        <v>21.347446441650366</v>
      </c>
    </row>
    <row r="101" spans="1:185" x14ac:dyDescent="0.2">
      <c r="A101">
        <v>7</v>
      </c>
      <c r="B101" t="s">
        <v>7</v>
      </c>
      <c r="C101" t="s">
        <v>78</v>
      </c>
      <c r="D101" t="s">
        <v>75</v>
      </c>
      <c r="E101" s="19">
        <v>22017</v>
      </c>
      <c r="F101">
        <v>0.01</v>
      </c>
      <c r="G101">
        <v>0</v>
      </c>
      <c r="H101">
        <v>0</v>
      </c>
      <c r="I101">
        <v>0</v>
      </c>
      <c r="J101">
        <v>0.01</v>
      </c>
      <c r="K101">
        <v>0</v>
      </c>
      <c r="L101">
        <v>0</v>
      </c>
      <c r="M101">
        <v>0.02</v>
      </c>
      <c r="N101">
        <v>0</v>
      </c>
      <c r="O101">
        <v>0</v>
      </c>
      <c r="P101" s="66">
        <v>0.27</v>
      </c>
      <c r="Q101">
        <v>0</v>
      </c>
      <c r="R101" s="77">
        <v>0.03</v>
      </c>
      <c r="S101">
        <v>0</v>
      </c>
      <c r="T101">
        <v>0</v>
      </c>
      <c r="U101" s="77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 s="66">
        <v>0.08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0.01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0.01</v>
      </c>
      <c r="BJ101">
        <v>0</v>
      </c>
      <c r="BK101">
        <v>0</v>
      </c>
      <c r="BL101">
        <v>0</v>
      </c>
      <c r="BM101">
        <v>0</v>
      </c>
      <c r="BN101" s="77">
        <v>0.09</v>
      </c>
      <c r="BO101">
        <v>0</v>
      </c>
      <c r="BP101" s="77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 s="66">
        <v>7.0000000000000007E-2</v>
      </c>
      <c r="CE101" s="66">
        <v>0</v>
      </c>
      <c r="CF101">
        <v>0</v>
      </c>
      <c r="CG101">
        <v>0</v>
      </c>
      <c r="CH101">
        <v>0.01</v>
      </c>
      <c r="CI101">
        <v>0</v>
      </c>
      <c r="CJ101">
        <v>0</v>
      </c>
      <c r="CK101" s="66">
        <v>0.34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0.02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0.01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0.01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f t="shared" si="19"/>
        <v>0</v>
      </c>
      <c r="DX101" s="2" t="s">
        <v>280</v>
      </c>
      <c r="DY101">
        <v>0.67735064763665997</v>
      </c>
      <c r="DZ101">
        <v>3.5958781245398801</v>
      </c>
      <c r="EA101">
        <v>5.1268966431393199</v>
      </c>
      <c r="EB101">
        <v>6.51135407196253</v>
      </c>
      <c r="EC101">
        <v>6.51135407196253</v>
      </c>
      <c r="ED101">
        <v>6.51135407196253</v>
      </c>
      <c r="EE101">
        <v>6.51135407196253</v>
      </c>
      <c r="EF101">
        <v>5.8042472907759803</v>
      </c>
      <c r="EG101">
        <v>5.1268966431393199</v>
      </c>
      <c r="EH101">
        <v>6.4652690990317696</v>
      </c>
      <c r="EI101">
        <v>15.696012299212899</v>
      </c>
      <c r="EJ101">
        <v>15.696012299212899</v>
      </c>
      <c r="EK101">
        <v>2.7386127875258302</v>
      </c>
      <c r="EL101">
        <v>2.7386127875258302</v>
      </c>
      <c r="EM101">
        <v>0</v>
      </c>
      <c r="EN101">
        <v>0</v>
      </c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G101" s="2" t="s">
        <v>262</v>
      </c>
      <c r="FH101">
        <v>2</v>
      </c>
      <c r="FI101" s="19">
        <v>22017</v>
      </c>
      <c r="FJ101" s="26">
        <v>19.7467844410589</v>
      </c>
      <c r="FK101" s="26">
        <v>20.2467844410589</v>
      </c>
      <c r="FL101" s="26">
        <v>19.022039569667299</v>
      </c>
      <c r="FM101" s="26">
        <v>6.4950252325816598</v>
      </c>
      <c r="FN101" s="26">
        <v>17.020411524365699</v>
      </c>
      <c r="FO101" s="26">
        <v>13.6743463094144</v>
      </c>
      <c r="FP101" s="26">
        <v>20.2467844410589</v>
      </c>
      <c r="FQ101" s="25"/>
      <c r="FR101" s="25"/>
      <c r="FS101" s="25"/>
      <c r="FT101" s="25"/>
      <c r="FU101" s="25"/>
      <c r="FV101" s="25"/>
      <c r="FW101" s="25"/>
      <c r="FZ101" s="7">
        <v>11.2</v>
      </c>
      <c r="GA101" s="7">
        <v>686.85377597808701</v>
      </c>
      <c r="GB101" s="7">
        <v>4.4463782310485831</v>
      </c>
      <c r="GC101" s="7">
        <v>21.347446441650366</v>
      </c>
    </row>
    <row r="102" spans="1:185" x14ac:dyDescent="0.2">
      <c r="A102">
        <v>7</v>
      </c>
      <c r="B102" t="s">
        <v>7</v>
      </c>
      <c r="C102" t="s">
        <v>78</v>
      </c>
      <c r="D102" t="s">
        <v>75</v>
      </c>
      <c r="E102" s="19">
        <v>22266</v>
      </c>
      <c r="F102">
        <v>0</v>
      </c>
      <c r="G102">
        <v>0</v>
      </c>
      <c r="H102">
        <v>0</v>
      </c>
      <c r="I102">
        <v>0</v>
      </c>
      <c r="J102">
        <v>0.01</v>
      </c>
      <c r="K102">
        <v>0</v>
      </c>
      <c r="L102">
        <v>0</v>
      </c>
      <c r="M102">
        <v>0.01</v>
      </c>
      <c r="N102">
        <v>0</v>
      </c>
      <c r="O102">
        <v>0</v>
      </c>
      <c r="P102" s="66">
        <v>0.34</v>
      </c>
      <c r="Q102">
        <v>0</v>
      </c>
      <c r="R102" s="77">
        <v>0.04</v>
      </c>
      <c r="S102">
        <v>0.02</v>
      </c>
      <c r="T102">
        <v>0</v>
      </c>
      <c r="U102" s="77">
        <v>0</v>
      </c>
      <c r="V102">
        <v>0</v>
      </c>
      <c r="W102">
        <v>0</v>
      </c>
      <c r="X102">
        <v>0</v>
      </c>
      <c r="Y102">
        <v>0.01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0.02</v>
      </c>
      <c r="AF102">
        <v>0</v>
      </c>
      <c r="AG102">
        <v>0</v>
      </c>
      <c r="AH102">
        <v>0.01</v>
      </c>
      <c r="AI102">
        <v>0</v>
      </c>
      <c r="AJ102" s="66">
        <v>0.09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0.01</v>
      </c>
      <c r="AS102">
        <v>0</v>
      </c>
      <c r="AT102">
        <v>0</v>
      </c>
      <c r="AU102">
        <v>0</v>
      </c>
      <c r="AV102">
        <v>0.01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0.01</v>
      </c>
      <c r="BJ102">
        <v>0</v>
      </c>
      <c r="BK102">
        <v>0</v>
      </c>
      <c r="BL102">
        <v>0</v>
      </c>
      <c r="BM102">
        <v>0</v>
      </c>
      <c r="BN102" s="77">
        <v>0.02</v>
      </c>
      <c r="BO102">
        <v>0</v>
      </c>
      <c r="BP102" s="77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 s="66">
        <v>7.0000000000000007E-2</v>
      </c>
      <c r="CE102" s="66">
        <v>0</v>
      </c>
      <c r="CF102">
        <v>0</v>
      </c>
      <c r="CG102">
        <v>0</v>
      </c>
      <c r="CH102">
        <v>0.01</v>
      </c>
      <c r="CI102">
        <v>0</v>
      </c>
      <c r="CJ102">
        <v>0</v>
      </c>
      <c r="CK102" s="66">
        <v>0.26</v>
      </c>
      <c r="CL102">
        <v>0</v>
      </c>
      <c r="CM102">
        <v>0.01</v>
      </c>
      <c r="CN102">
        <v>0</v>
      </c>
      <c r="CO102">
        <v>0</v>
      </c>
      <c r="CP102">
        <v>0</v>
      </c>
      <c r="CQ102">
        <v>0.02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0.01</v>
      </c>
      <c r="CY102">
        <v>0.02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0.01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f t="shared" si="19"/>
        <v>0</v>
      </c>
      <c r="DX102" s="2" t="s">
        <v>282</v>
      </c>
      <c r="DY102">
        <v>0.67735064763665997</v>
      </c>
      <c r="DZ102">
        <v>2.88877134335333</v>
      </c>
      <c r="EA102">
        <v>3.4361655671082598</v>
      </c>
      <c r="EB102">
        <v>4.1135162147449202</v>
      </c>
      <c r="EC102">
        <v>4.1135162147449202</v>
      </c>
      <c r="ED102">
        <v>4.1135162147449202</v>
      </c>
      <c r="EE102">
        <v>4.1135162147449202</v>
      </c>
      <c r="EF102">
        <v>4.1135162147449202</v>
      </c>
      <c r="EG102">
        <v>3.4361655671082598</v>
      </c>
      <c r="EH102">
        <v>5.7271031168177</v>
      </c>
      <c r="EI102">
        <v>17.5298013504786</v>
      </c>
      <c r="EJ102">
        <v>18.2369081316651</v>
      </c>
      <c r="EK102">
        <v>3.6225827286092001</v>
      </c>
      <c r="EL102">
        <v>4.3296895097957497</v>
      </c>
      <c r="EM102">
        <v>0</v>
      </c>
      <c r="EN102">
        <v>0</v>
      </c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G102" s="2" t="s">
        <v>265</v>
      </c>
      <c r="FH102">
        <v>5</v>
      </c>
      <c r="FI102" s="19">
        <v>22266</v>
      </c>
      <c r="FJ102" s="26">
        <v>19.182735635107001</v>
      </c>
      <c r="FK102" s="26">
        <v>19.182735635107001</v>
      </c>
      <c r="FL102" s="26">
        <v>17.957990763715401</v>
      </c>
      <c r="FM102" s="26">
        <v>6.4639660315541301</v>
      </c>
      <c r="FN102" s="26">
        <v>19.7381705167147</v>
      </c>
      <c r="FO102" s="26">
        <v>14.4602536491854</v>
      </c>
      <c r="FP102" s="26">
        <v>20.079311107275</v>
      </c>
      <c r="FQ102" s="25"/>
      <c r="FR102" s="25"/>
      <c r="FS102" s="25"/>
      <c r="FT102" s="25"/>
      <c r="FU102" s="25"/>
      <c r="FV102" s="25"/>
      <c r="FW102" s="25"/>
      <c r="FZ102" s="7">
        <v>11.2</v>
      </c>
      <c r="GA102" s="7">
        <v>686.85377597808701</v>
      </c>
      <c r="GB102" s="7">
        <v>4.4463782310485831</v>
      </c>
      <c r="GC102" s="7">
        <v>21.347446441650366</v>
      </c>
    </row>
    <row r="103" spans="1:185" x14ac:dyDescent="0.2">
      <c r="A103">
        <v>7</v>
      </c>
      <c r="B103" t="s">
        <v>7</v>
      </c>
      <c r="C103" t="s">
        <v>78</v>
      </c>
      <c r="D103" t="s">
        <v>75</v>
      </c>
      <c r="E103" s="19">
        <v>22404</v>
      </c>
      <c r="F103">
        <v>0</v>
      </c>
      <c r="G103">
        <v>0</v>
      </c>
      <c r="H103">
        <v>0</v>
      </c>
      <c r="I103">
        <v>0</v>
      </c>
      <c r="J103">
        <v>0.01</v>
      </c>
      <c r="K103">
        <v>0</v>
      </c>
      <c r="L103">
        <v>0</v>
      </c>
      <c r="M103">
        <v>0.01</v>
      </c>
      <c r="N103">
        <v>0</v>
      </c>
      <c r="O103">
        <v>0</v>
      </c>
      <c r="P103" s="66">
        <v>0.12</v>
      </c>
      <c r="Q103">
        <v>0</v>
      </c>
      <c r="R103" s="77">
        <v>0.05</v>
      </c>
      <c r="S103">
        <v>0</v>
      </c>
      <c r="T103">
        <v>0</v>
      </c>
      <c r="U103" s="77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0.02</v>
      </c>
      <c r="AF103">
        <v>0</v>
      </c>
      <c r="AG103">
        <v>0</v>
      </c>
      <c r="AH103">
        <v>0</v>
      </c>
      <c r="AI103">
        <v>0</v>
      </c>
      <c r="AJ103" s="66">
        <v>0.04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0.01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0.05</v>
      </c>
      <c r="BJ103">
        <v>0</v>
      </c>
      <c r="BK103">
        <v>0</v>
      </c>
      <c r="BL103">
        <v>0</v>
      </c>
      <c r="BM103">
        <v>0</v>
      </c>
      <c r="BN103" s="77">
        <v>0</v>
      </c>
      <c r="BO103">
        <v>0</v>
      </c>
      <c r="BP103" s="77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0.02</v>
      </c>
      <c r="CD103" s="66">
        <v>0.4</v>
      </c>
      <c r="CE103" s="66">
        <v>0</v>
      </c>
      <c r="CF103">
        <v>0</v>
      </c>
      <c r="CG103">
        <v>0</v>
      </c>
      <c r="CH103">
        <v>0.02</v>
      </c>
      <c r="CI103">
        <v>0</v>
      </c>
      <c r="CJ103">
        <v>0</v>
      </c>
      <c r="CK103" s="66">
        <v>0.21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0.01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0.01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f t="shared" si="19"/>
        <v>0</v>
      </c>
      <c r="DX103" s="2" t="s">
        <v>280</v>
      </c>
      <c r="DY103">
        <v>0.67735064763665997</v>
      </c>
      <c r="DZ103">
        <v>7.7496188999569702</v>
      </c>
      <c r="EA103">
        <v>7.0722682523203098</v>
      </c>
      <c r="EB103">
        <v>6.5248740285653799</v>
      </c>
      <c r="EC103">
        <v>7.7496188999569702</v>
      </c>
      <c r="ED103">
        <v>6.5248740285653799</v>
      </c>
      <c r="EE103">
        <v>7.7496188999569702</v>
      </c>
      <c r="EF103">
        <v>6.5248740285653799</v>
      </c>
      <c r="EG103">
        <v>5.8475233809287204</v>
      </c>
      <c r="EH103">
        <v>5.20504321670537</v>
      </c>
      <c r="EI103">
        <v>16.5428396431119</v>
      </c>
      <c r="EJ103">
        <v>15.3180947717203</v>
      </c>
      <c r="EK103">
        <v>3.0955735647785598</v>
      </c>
      <c r="EL103">
        <v>1.87082869338697</v>
      </c>
      <c r="EM103">
        <v>0</v>
      </c>
      <c r="EN103">
        <v>0</v>
      </c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G103" s="2" t="s">
        <v>267</v>
      </c>
      <c r="FH103">
        <v>7</v>
      </c>
      <c r="FI103" s="19">
        <v>22404</v>
      </c>
      <c r="FJ103" s="26">
        <v>16.3250804491793</v>
      </c>
      <c r="FK103" s="26">
        <v>17.5498253205708</v>
      </c>
      <c r="FL103" s="26">
        <v>17.5498253205708</v>
      </c>
      <c r="FM103" s="26">
        <v>5.2347993502552601</v>
      </c>
      <c r="FN103" s="26">
        <v>13.8428582501561</v>
      </c>
      <c r="FO103" s="26">
        <v>9.7896862540183101</v>
      </c>
      <c r="FP103" s="26">
        <v>18.2569321017574</v>
      </c>
      <c r="FQ103" s="25"/>
      <c r="FR103" s="25"/>
      <c r="FS103" s="25"/>
      <c r="FT103" s="25"/>
      <c r="FU103" s="25"/>
      <c r="FV103" s="25"/>
      <c r="FW103" s="25"/>
      <c r="FZ103" s="7">
        <v>11.2</v>
      </c>
      <c r="GA103" s="7">
        <v>686.85377597808701</v>
      </c>
      <c r="GB103" s="7">
        <v>4.4463782310485831</v>
      </c>
      <c r="GC103" s="7">
        <v>21.347446441650366</v>
      </c>
    </row>
    <row r="104" spans="1:185" x14ac:dyDescent="0.2">
      <c r="A104">
        <v>7</v>
      </c>
      <c r="B104" t="s">
        <v>7</v>
      </c>
      <c r="C104" t="s">
        <v>78</v>
      </c>
      <c r="D104" t="s">
        <v>75</v>
      </c>
      <c r="E104" s="19">
        <v>22519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0.03</v>
      </c>
      <c r="N104">
        <v>0</v>
      </c>
      <c r="O104">
        <v>0</v>
      </c>
      <c r="P104" s="66">
        <v>0.14000000000000001</v>
      </c>
      <c r="Q104">
        <v>0.01</v>
      </c>
      <c r="R104" s="77">
        <v>0.03</v>
      </c>
      <c r="S104">
        <v>0.01</v>
      </c>
      <c r="T104">
        <v>0</v>
      </c>
      <c r="U104" s="77">
        <v>0.01</v>
      </c>
      <c r="V104">
        <v>0</v>
      </c>
      <c r="W104">
        <v>0</v>
      </c>
      <c r="X104">
        <v>0</v>
      </c>
      <c r="Y104">
        <v>0.01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0.02</v>
      </c>
      <c r="AF104">
        <v>0</v>
      </c>
      <c r="AG104">
        <v>0</v>
      </c>
      <c r="AH104">
        <v>0</v>
      </c>
      <c r="AI104">
        <v>0</v>
      </c>
      <c r="AJ104" s="66">
        <v>0.03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0.01</v>
      </c>
      <c r="AS104">
        <v>0</v>
      </c>
      <c r="AT104">
        <v>0</v>
      </c>
      <c r="AU104">
        <v>0</v>
      </c>
      <c r="AV104">
        <v>0.01</v>
      </c>
      <c r="AW104">
        <v>0</v>
      </c>
      <c r="AX104">
        <v>0</v>
      </c>
      <c r="AY104">
        <v>0</v>
      </c>
      <c r="AZ104">
        <v>0</v>
      </c>
      <c r="BA104">
        <v>0.01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0.01</v>
      </c>
      <c r="BJ104">
        <v>0.01</v>
      </c>
      <c r="BK104">
        <v>0</v>
      </c>
      <c r="BL104">
        <v>0</v>
      </c>
      <c r="BM104">
        <v>0</v>
      </c>
      <c r="BN104" s="77">
        <v>0.05</v>
      </c>
      <c r="BO104">
        <v>0</v>
      </c>
      <c r="BP104" s="77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 s="66">
        <v>0.25</v>
      </c>
      <c r="CE104" s="66">
        <v>0</v>
      </c>
      <c r="CF104">
        <v>0</v>
      </c>
      <c r="CG104">
        <v>0</v>
      </c>
      <c r="CH104">
        <v>0.02</v>
      </c>
      <c r="CI104">
        <v>0</v>
      </c>
      <c r="CJ104">
        <v>0</v>
      </c>
      <c r="CK104" s="66">
        <v>0.3</v>
      </c>
      <c r="CL104">
        <v>0</v>
      </c>
      <c r="CM104">
        <v>0.01</v>
      </c>
      <c r="CN104">
        <v>0</v>
      </c>
      <c r="CO104">
        <v>0</v>
      </c>
      <c r="CP104">
        <v>0</v>
      </c>
      <c r="CQ104">
        <v>0.01</v>
      </c>
      <c r="CR104">
        <v>0</v>
      </c>
      <c r="CS104">
        <v>0</v>
      </c>
      <c r="CT104">
        <v>0.01</v>
      </c>
      <c r="CU104">
        <v>0</v>
      </c>
      <c r="CV104">
        <v>0</v>
      </c>
      <c r="CW104">
        <v>0</v>
      </c>
      <c r="CX104">
        <v>0</v>
      </c>
      <c r="CY104">
        <v>0.01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0.01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f t="shared" si="19"/>
        <v>0</v>
      </c>
      <c r="DX104" s="2" t="s">
        <v>280</v>
      </c>
      <c r="DY104">
        <v>0.54119610014619701</v>
      </c>
      <c r="DZ104">
        <v>5.0713450122644099</v>
      </c>
      <c r="EA104">
        <v>7.1926653558240501</v>
      </c>
      <c r="EB104">
        <v>7.8997721370105998</v>
      </c>
      <c r="EC104">
        <v>7.8997721370105998</v>
      </c>
      <c r="ED104">
        <v>7.8997721370105998</v>
      </c>
      <c r="EE104">
        <v>7.8997721370105998</v>
      </c>
      <c r="EF104">
        <v>7.3585760368643998</v>
      </c>
      <c r="EG104">
        <v>6.6514692556778501</v>
      </c>
      <c r="EH104">
        <v>5.9725863457462998</v>
      </c>
      <c r="EI104">
        <v>17.7984319062782</v>
      </c>
      <c r="EJ104">
        <v>17.257235806132101</v>
      </c>
      <c r="EK104">
        <v>3.41489017897405</v>
      </c>
      <c r="EL104">
        <v>3.5808008600144001</v>
      </c>
      <c r="EM104">
        <v>0</v>
      </c>
      <c r="EN104">
        <v>0</v>
      </c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G104" s="2" t="s">
        <v>267</v>
      </c>
      <c r="FH104">
        <v>7</v>
      </c>
      <c r="FI104" s="19">
        <v>22519</v>
      </c>
      <c r="FJ104" s="26">
        <v>21.126440139946201</v>
      </c>
      <c r="FK104" s="26">
        <v>21.833546921132701</v>
      </c>
      <c r="FL104" s="26">
        <v>19.712226577573102</v>
      </c>
      <c r="FM104" s="26">
        <v>6.8456038079732</v>
      </c>
      <c r="FN104" s="26">
        <v>18.4423948596407</v>
      </c>
      <c r="FO104" s="26">
        <v>12.8080840334187</v>
      </c>
      <c r="FP104" s="26">
        <v>23.225217060235401</v>
      </c>
      <c r="FQ104" s="25"/>
      <c r="FR104" s="25"/>
      <c r="FS104" s="25"/>
      <c r="FT104" s="25"/>
      <c r="FU104" s="25"/>
      <c r="FV104" s="25"/>
      <c r="FW104" s="25"/>
      <c r="FZ104" s="7">
        <v>11.2</v>
      </c>
      <c r="GA104" s="7">
        <v>686.85377597808701</v>
      </c>
      <c r="GB104" s="7">
        <v>4.4463782310485831</v>
      </c>
      <c r="GC104" s="7">
        <v>21.347446441650366</v>
      </c>
    </row>
    <row r="105" spans="1:185" x14ac:dyDescent="0.2">
      <c r="A105">
        <v>7</v>
      </c>
      <c r="B105" t="s">
        <v>7</v>
      </c>
      <c r="C105" t="s">
        <v>78</v>
      </c>
      <c r="D105" t="s">
        <v>75</v>
      </c>
      <c r="E105" s="19">
        <v>22775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0.02</v>
      </c>
      <c r="N105">
        <v>0</v>
      </c>
      <c r="O105">
        <v>0</v>
      </c>
      <c r="P105" s="66">
        <v>0.15</v>
      </c>
      <c r="Q105">
        <v>0</v>
      </c>
      <c r="R105" s="77">
        <v>0.02</v>
      </c>
      <c r="S105">
        <v>0.01</v>
      </c>
      <c r="T105">
        <v>0</v>
      </c>
      <c r="U105" s="77">
        <v>0.01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0.01</v>
      </c>
      <c r="AF105">
        <v>0</v>
      </c>
      <c r="AG105">
        <v>0</v>
      </c>
      <c r="AH105">
        <v>0</v>
      </c>
      <c r="AI105">
        <v>0</v>
      </c>
      <c r="AJ105" s="66">
        <v>0.01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0.02</v>
      </c>
      <c r="AS105">
        <v>0</v>
      </c>
      <c r="AT105">
        <v>0</v>
      </c>
      <c r="AU105">
        <v>0</v>
      </c>
      <c r="AV105">
        <v>0.01</v>
      </c>
      <c r="AW105">
        <v>0</v>
      </c>
      <c r="AX105">
        <v>0</v>
      </c>
      <c r="AY105">
        <v>0</v>
      </c>
      <c r="AZ105">
        <v>0</v>
      </c>
      <c r="BA105">
        <v>0.01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0.01</v>
      </c>
      <c r="BJ105">
        <v>0.01</v>
      </c>
      <c r="BK105">
        <v>0</v>
      </c>
      <c r="BL105">
        <v>0</v>
      </c>
      <c r="BM105">
        <v>0</v>
      </c>
      <c r="BN105" s="77">
        <v>0.1</v>
      </c>
      <c r="BO105">
        <v>0</v>
      </c>
      <c r="BP105" s="77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 s="66">
        <v>0.18</v>
      </c>
      <c r="CE105" s="66">
        <v>0</v>
      </c>
      <c r="CF105">
        <v>0</v>
      </c>
      <c r="CG105">
        <v>0</v>
      </c>
      <c r="CH105">
        <v>0.03</v>
      </c>
      <c r="CI105">
        <v>0</v>
      </c>
      <c r="CJ105">
        <v>0</v>
      </c>
      <c r="CK105" s="66">
        <v>0.31</v>
      </c>
      <c r="CL105">
        <v>0</v>
      </c>
      <c r="CM105">
        <v>0.01</v>
      </c>
      <c r="CN105">
        <v>0</v>
      </c>
      <c r="CO105">
        <v>0</v>
      </c>
      <c r="CP105">
        <v>0</v>
      </c>
      <c r="CQ105">
        <v>0.01</v>
      </c>
      <c r="CR105">
        <v>0</v>
      </c>
      <c r="CS105">
        <v>0</v>
      </c>
      <c r="CT105">
        <v>0.01</v>
      </c>
      <c r="CU105">
        <v>0</v>
      </c>
      <c r="CV105">
        <v>0</v>
      </c>
      <c r="CW105">
        <v>0</v>
      </c>
      <c r="CX105">
        <v>0.01</v>
      </c>
      <c r="CY105">
        <v>0.03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0.01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f t="shared" si="19"/>
        <v>0</v>
      </c>
      <c r="DX105" s="2" t="s">
        <v>280</v>
      </c>
      <c r="DY105">
        <v>0.54119610014619701</v>
      </c>
      <c r="DZ105">
        <v>4.3204708756575796</v>
      </c>
      <c r="EA105">
        <v>7.40267787714206</v>
      </c>
      <c r="EB105">
        <v>8.1097846583286195</v>
      </c>
      <c r="EC105">
        <v>8.1097846583286195</v>
      </c>
      <c r="ED105">
        <v>8.1097846583286195</v>
      </c>
      <c r="EE105">
        <v>8.1097846583286195</v>
      </c>
      <c r="EF105">
        <v>7.5685885581824204</v>
      </c>
      <c r="EG105">
        <v>6.8614817769958698</v>
      </c>
      <c r="EH105">
        <v>6.0638766087398297</v>
      </c>
      <c r="EI105">
        <v>18.3119576893695</v>
      </c>
      <c r="EJ105">
        <v>17.063654808036802</v>
      </c>
      <c r="EK105">
        <v>1.9554096625193</v>
      </c>
      <c r="EL105">
        <v>1.4142135623731</v>
      </c>
      <c r="EM105">
        <v>0</v>
      </c>
      <c r="EN105">
        <v>0</v>
      </c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G105" s="2" t="s">
        <v>262</v>
      </c>
      <c r="FH105">
        <v>2</v>
      </c>
      <c r="FI105" s="19">
        <v>22775</v>
      </c>
      <c r="FJ105" s="26">
        <v>22.2303850219024</v>
      </c>
      <c r="FK105" s="26">
        <v>22.937491803088999</v>
      </c>
      <c r="FL105" s="26">
        <v>20.816171459529301</v>
      </c>
      <c r="FM105" s="26">
        <v>7.4545321611717696</v>
      </c>
      <c r="FN105" s="26">
        <v>16.896729540325701</v>
      </c>
      <c r="FO105" s="26">
        <v>11.4518874050852</v>
      </c>
      <c r="FP105" s="26">
        <v>21.8739910632098</v>
      </c>
      <c r="FQ105" s="25"/>
      <c r="FR105" s="25"/>
      <c r="FS105" s="25"/>
      <c r="FT105" s="25"/>
      <c r="FU105" s="25"/>
      <c r="FV105" s="25"/>
      <c r="FW105" s="25"/>
      <c r="FZ105" s="7">
        <v>11.2</v>
      </c>
      <c r="GA105" s="7">
        <v>686.85377597808701</v>
      </c>
      <c r="GB105" s="7">
        <v>4.4463782310485831</v>
      </c>
      <c r="GC105" s="7">
        <v>21.347446441650366</v>
      </c>
    </row>
    <row r="106" spans="1:185" x14ac:dyDescent="0.2">
      <c r="A106">
        <v>7</v>
      </c>
      <c r="B106" t="s">
        <v>7</v>
      </c>
      <c r="C106" t="s">
        <v>78</v>
      </c>
      <c r="D106" t="s">
        <v>75</v>
      </c>
      <c r="E106" s="19">
        <v>22913</v>
      </c>
      <c r="F106">
        <v>0.03</v>
      </c>
      <c r="G106">
        <v>0</v>
      </c>
      <c r="H106">
        <v>0</v>
      </c>
      <c r="I106">
        <v>0</v>
      </c>
      <c r="J106">
        <v>0.01</v>
      </c>
      <c r="K106">
        <v>0</v>
      </c>
      <c r="L106">
        <v>0</v>
      </c>
      <c r="M106">
        <v>0.01</v>
      </c>
      <c r="N106">
        <v>0</v>
      </c>
      <c r="O106">
        <v>0</v>
      </c>
      <c r="P106" s="66">
        <v>7.0000000000000007E-2</v>
      </c>
      <c r="Q106">
        <v>0</v>
      </c>
      <c r="R106" s="77">
        <v>0.02</v>
      </c>
      <c r="S106">
        <v>0.01</v>
      </c>
      <c r="T106">
        <v>0</v>
      </c>
      <c r="U106" s="77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0.01</v>
      </c>
      <c r="AF106">
        <v>0</v>
      </c>
      <c r="AG106">
        <v>0</v>
      </c>
      <c r="AH106">
        <v>0</v>
      </c>
      <c r="AI106">
        <v>0</v>
      </c>
      <c r="AJ106" s="66">
        <v>0.05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0.01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0.02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0.01</v>
      </c>
      <c r="BJ106">
        <v>0</v>
      </c>
      <c r="BK106">
        <v>0</v>
      </c>
      <c r="BL106">
        <v>0</v>
      </c>
      <c r="BM106">
        <v>0</v>
      </c>
      <c r="BN106" s="77">
        <v>0.04</v>
      </c>
      <c r="BO106">
        <v>0</v>
      </c>
      <c r="BP106" s="77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 s="66">
        <v>0.33</v>
      </c>
      <c r="CE106" s="66">
        <v>0</v>
      </c>
      <c r="CF106">
        <v>0</v>
      </c>
      <c r="CG106">
        <v>0</v>
      </c>
      <c r="CH106">
        <v>0.01</v>
      </c>
      <c r="CI106">
        <v>0</v>
      </c>
      <c r="CJ106">
        <v>0</v>
      </c>
      <c r="CK106" s="66">
        <v>0.27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0.04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0.02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f t="shared" si="19"/>
        <v>0</v>
      </c>
      <c r="DX106" s="2" t="s">
        <v>280</v>
      </c>
      <c r="DY106">
        <v>0.67735064763665997</v>
      </c>
      <c r="DZ106">
        <v>7.5287023525527497</v>
      </c>
      <c r="EA106">
        <v>7.1410415682188697</v>
      </c>
      <c r="EB106">
        <v>10.6242759173313</v>
      </c>
      <c r="EC106">
        <v>10.6242759173313</v>
      </c>
      <c r="ED106">
        <v>10.6242759173313</v>
      </c>
      <c r="EE106">
        <v>10.6242759173313</v>
      </c>
      <c r="EF106">
        <v>9.0431370872471195</v>
      </c>
      <c r="EG106">
        <v>7.1410415682188697</v>
      </c>
      <c r="EH106">
        <v>5.8251657181301599</v>
      </c>
      <c r="EI106">
        <v>13.682348476005799</v>
      </c>
      <c r="EJ106">
        <v>12.457603604614199</v>
      </c>
      <c r="EK106">
        <v>2.1213203435596402</v>
      </c>
      <c r="EL106">
        <v>2.1213203435596402</v>
      </c>
      <c r="EM106">
        <v>0</v>
      </c>
      <c r="EN106">
        <v>0</v>
      </c>
      <c r="EO106" s="24">
        <f>AVERAGE(DY95:DY106,DY79:DY90,DY75:DY78,DY73,DY92:DY93)</f>
        <v>0.33960606679551503</v>
      </c>
      <c r="EP106" s="24">
        <f t="shared" ref="EP106:FD106" si="24">AVERAGE(DZ95:DZ106,DZ79:DZ90,DZ75:DZ78,DZ73,DZ92:DZ93)</f>
        <v>5.0671545654872912</v>
      </c>
      <c r="EQ106" s="24">
        <f t="shared" si="24"/>
        <v>6.5441852522975363</v>
      </c>
      <c r="ER106" s="24">
        <f t="shared" si="24"/>
        <v>7.2336366618925743</v>
      </c>
      <c r="ES106" s="24">
        <f t="shared" si="24"/>
        <v>7.4100039379735714</v>
      </c>
      <c r="ET106" s="24">
        <f t="shared" si="24"/>
        <v>7.5118296322951705</v>
      </c>
      <c r="EU106" s="24">
        <f t="shared" si="24"/>
        <v>7.6881969083761668</v>
      </c>
      <c r="EV106" s="24">
        <f t="shared" si="24"/>
        <v>7.2488998698444806</v>
      </c>
      <c r="EW106" s="24">
        <f t="shared" si="24"/>
        <v>6.2805282826445756</v>
      </c>
      <c r="EX106" s="24">
        <f t="shared" si="24"/>
        <v>5.8364979547451243</v>
      </c>
      <c r="EY106" s="24">
        <f t="shared" si="24"/>
        <v>16.026708113120236</v>
      </c>
      <c r="EZ106" s="24">
        <f t="shared" si="24"/>
        <v>15.297904787331335</v>
      </c>
      <c r="FA106" s="24">
        <f t="shared" si="24"/>
        <v>2.4082295007240768</v>
      </c>
      <c r="FB106" s="24">
        <f t="shared" si="24"/>
        <v>2.3954813889115014</v>
      </c>
      <c r="FC106" s="24">
        <f t="shared" si="24"/>
        <v>0</v>
      </c>
      <c r="FD106" s="24">
        <f t="shared" si="24"/>
        <v>0</v>
      </c>
      <c r="FG106" s="2" t="s">
        <v>262</v>
      </c>
      <c r="FH106">
        <v>2</v>
      </c>
      <c r="FI106" s="19">
        <v>22913</v>
      </c>
      <c r="FJ106" s="26">
        <v>19.778817773324199</v>
      </c>
      <c r="FK106" s="26">
        <v>20.8968517620741</v>
      </c>
      <c r="FL106" s="26">
        <v>17.801278197295499</v>
      </c>
      <c r="FM106" s="26">
        <v>5.8549218516800501</v>
      </c>
      <c r="FN106" s="26">
        <v>13.164710385800801</v>
      </c>
      <c r="FO106" s="26">
        <v>9.8186451708495408</v>
      </c>
      <c r="FP106" s="26">
        <v>20.440236631060198</v>
      </c>
      <c r="FQ106" s="24">
        <f>AVERAGE(FJ95:FJ106,FJ79:FJ90,FJ75:FJ78,FJ73,FJ92:FJ93)</f>
        <v>20.145409954914779</v>
      </c>
      <c r="FR106" s="24">
        <f t="shared" ref="FR106:FW106" si="25">AVERAGE(FK95:FK106,FK79:FK90,FK75:FK78,FK73,FK92:FK93)</f>
        <v>20.628452684086451</v>
      </c>
      <c r="FS106" s="24">
        <f t="shared" si="25"/>
        <v>18.950705747567433</v>
      </c>
      <c r="FT106" s="24">
        <f t="shared" si="25"/>
        <v>6.7411906694100479</v>
      </c>
      <c r="FU106" s="24">
        <f t="shared" si="25"/>
        <v>15.767561594730786</v>
      </c>
      <c r="FV106" s="24">
        <f t="shared" si="25"/>
        <v>11.689234898736219</v>
      </c>
      <c r="FW106" s="24">
        <f t="shared" si="25"/>
        <v>20.377431489464954</v>
      </c>
      <c r="FZ106" s="7">
        <v>11.2</v>
      </c>
      <c r="GA106" s="7">
        <v>686.85377597808701</v>
      </c>
      <c r="GB106" s="7">
        <v>4.4463782310485831</v>
      </c>
      <c r="GC106" s="7">
        <v>21.347446441650366</v>
      </c>
    </row>
    <row r="107" spans="1:185" x14ac:dyDescent="0.2">
      <c r="A107">
        <v>7</v>
      </c>
      <c r="B107" t="s">
        <v>7</v>
      </c>
      <c r="C107" t="s">
        <v>78</v>
      </c>
      <c r="D107" t="s">
        <v>75</v>
      </c>
      <c r="E107" s="19">
        <v>23266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 s="66">
        <v>0.12</v>
      </c>
      <c r="Q107">
        <v>0</v>
      </c>
      <c r="R107" s="77">
        <v>0.02</v>
      </c>
      <c r="S107">
        <v>0</v>
      </c>
      <c r="T107">
        <v>0</v>
      </c>
      <c r="U107" s="77">
        <v>0.01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 s="66">
        <v>0.02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0.01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0.01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0.01</v>
      </c>
      <c r="BJ107">
        <v>0.01</v>
      </c>
      <c r="BK107">
        <v>0</v>
      </c>
      <c r="BL107">
        <v>0</v>
      </c>
      <c r="BM107">
        <v>0</v>
      </c>
      <c r="BN107" s="77">
        <v>0.26</v>
      </c>
      <c r="BO107">
        <v>0</v>
      </c>
      <c r="BP107" s="7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0.01</v>
      </c>
      <c r="CD107" s="66">
        <v>0.15</v>
      </c>
      <c r="CE107" s="66">
        <v>0</v>
      </c>
      <c r="CF107">
        <v>0</v>
      </c>
      <c r="CG107">
        <v>0</v>
      </c>
      <c r="CH107">
        <v>0.01</v>
      </c>
      <c r="CI107">
        <v>0</v>
      </c>
      <c r="CJ107">
        <v>0</v>
      </c>
      <c r="CK107" s="66">
        <v>0.32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0.02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0.02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f t="shared" si="19"/>
        <v>0</v>
      </c>
      <c r="DV107">
        <v>30</v>
      </c>
      <c r="DW107">
        <f>MAX(DU71:DU107)</f>
        <v>0</v>
      </c>
      <c r="DX107" s="2" t="s">
        <v>280</v>
      </c>
      <c r="DY107">
        <v>0.54119610014619701</v>
      </c>
      <c r="DZ107">
        <v>4.6621772757080997</v>
      </c>
      <c r="EA107">
        <v>9.7119297448891402</v>
      </c>
      <c r="EB107">
        <v>9.7119297448891295</v>
      </c>
      <c r="EC107">
        <v>10.419036526075701</v>
      </c>
      <c r="ED107">
        <v>9.7119297448891295</v>
      </c>
      <c r="EE107">
        <v>10.419036526075701</v>
      </c>
      <c r="EF107">
        <v>9.1707336447429402</v>
      </c>
      <c r="EG107">
        <v>8.4636268635563905</v>
      </c>
      <c r="EH107">
        <v>6.1536821803071096</v>
      </c>
      <c r="EI107">
        <v>14.3051259491941</v>
      </c>
      <c r="EJ107">
        <v>12.3497162866748</v>
      </c>
      <c r="EK107">
        <v>2.47304775272434</v>
      </c>
      <c r="EL107">
        <v>1.2247448713915901</v>
      </c>
      <c r="EM107">
        <v>0</v>
      </c>
      <c r="EN107">
        <v>0</v>
      </c>
      <c r="EO107" s="24">
        <f>AVERAGE(DY71:DY107)</f>
        <v>0.37965604774375877</v>
      </c>
      <c r="EP107" s="24">
        <f t="shared" ref="EP107:FD107" si="26">AVERAGE(DZ71:DZ107)</f>
        <v>5.0187324576592731</v>
      </c>
      <c r="EQ107" s="24">
        <f t="shared" si="26"/>
        <v>6.7409176693899271</v>
      </c>
      <c r="ER107" s="24">
        <f t="shared" si="26"/>
        <v>7.4125126784785538</v>
      </c>
      <c r="ES107" s="24">
        <f t="shared" si="26"/>
        <v>7.5793908498217295</v>
      </c>
      <c r="ET107" s="24">
        <f t="shared" si="26"/>
        <v>7.7169164762149105</v>
      </c>
      <c r="EU107" s="24">
        <f t="shared" si="26"/>
        <v>7.8837946475580827</v>
      </c>
      <c r="EV107" s="24">
        <f t="shared" si="26"/>
        <v>7.4381162860377144</v>
      </c>
      <c r="EW107" s="24">
        <f t="shared" si="26"/>
        <v>6.4423972034165997</v>
      </c>
      <c r="EX107" s="24">
        <f t="shared" si="26"/>
        <v>5.9615542684554059</v>
      </c>
      <c r="EY107" s="24">
        <f t="shared" si="26"/>
        <v>16.003598641901934</v>
      </c>
      <c r="EZ107" s="24">
        <f t="shared" si="26"/>
        <v>15.186704775454592</v>
      </c>
      <c r="FA107" s="24">
        <f t="shared" si="26"/>
        <v>2.3480482932694655</v>
      </c>
      <c r="FB107" s="24">
        <f t="shared" si="26"/>
        <v>2.2788597563296107</v>
      </c>
      <c r="FC107" s="24">
        <f t="shared" si="26"/>
        <v>0</v>
      </c>
      <c r="FD107" s="24">
        <f t="shared" si="26"/>
        <v>0</v>
      </c>
      <c r="FE107" s="56" t="s">
        <v>280</v>
      </c>
      <c r="FF107" s="56" t="s">
        <v>280</v>
      </c>
      <c r="FG107" s="2" t="s">
        <v>262</v>
      </c>
      <c r="FH107">
        <v>2</v>
      </c>
      <c r="FI107" s="19">
        <v>23266</v>
      </c>
      <c r="FJ107" s="26">
        <v>22.4321001801794</v>
      </c>
      <c r="FK107" s="26">
        <v>23.8463137425525</v>
      </c>
      <c r="FL107" s="26">
        <v>21.2073553087878</v>
      </c>
      <c r="FM107" s="26">
        <v>6.3195928613474601</v>
      </c>
      <c r="FN107" s="26">
        <v>12.867354376879801</v>
      </c>
      <c r="FO107" s="26">
        <v>10.935502724301699</v>
      </c>
      <c r="FP107" s="26">
        <v>19.275503656209601</v>
      </c>
      <c r="FQ107" s="24">
        <f>AVERAGE(FJ71:FJ107)</f>
        <v>20.389033962412292</v>
      </c>
      <c r="FR107" s="24">
        <f t="shared" ref="FR107:FW107" si="27">AVERAGE(FK71:FK107)</f>
        <v>20.889300408635378</v>
      </c>
      <c r="FS107" s="24">
        <f t="shared" si="27"/>
        <v>19.212317957907182</v>
      </c>
      <c r="FT107" s="24">
        <f t="shared" si="27"/>
        <v>6.7627072737194949</v>
      </c>
      <c r="FU107" s="24">
        <f t="shared" si="27"/>
        <v>15.6115514449451</v>
      </c>
      <c r="FV107" s="24">
        <f t="shared" si="27"/>
        <v>11.638588917040403</v>
      </c>
      <c r="FW107" s="24">
        <f t="shared" si="27"/>
        <v>20.43703531363618</v>
      </c>
      <c r="FX107" s="60" t="s">
        <v>262</v>
      </c>
      <c r="FY107" s="60" t="s">
        <v>262</v>
      </c>
      <c r="FZ107" s="7">
        <v>11.2</v>
      </c>
      <c r="GA107" s="7">
        <v>686.85377597808701</v>
      </c>
      <c r="GB107" s="7">
        <v>4.4463782310485831</v>
      </c>
      <c r="GC107" s="7">
        <v>21.347446441650366</v>
      </c>
    </row>
    <row r="108" spans="1:185" s="16" customFormat="1" x14ac:dyDescent="0.2">
      <c r="A108">
        <v>8</v>
      </c>
      <c r="B108" t="s">
        <v>207</v>
      </c>
      <c r="C108" t="s">
        <v>78</v>
      </c>
      <c r="D108" s="2" t="s">
        <v>208</v>
      </c>
      <c r="E108" s="19">
        <v>19478</v>
      </c>
      <c r="F108">
        <v>0.03</v>
      </c>
      <c r="G108">
        <v>0</v>
      </c>
      <c r="H108">
        <v>0</v>
      </c>
      <c r="I108">
        <v>0</v>
      </c>
      <c r="J108">
        <v>0.05</v>
      </c>
      <c r="K108">
        <v>0</v>
      </c>
      <c r="L108">
        <v>0</v>
      </c>
      <c r="M108">
        <v>0</v>
      </c>
      <c r="N108">
        <v>0</v>
      </c>
      <c r="O108">
        <v>0</v>
      </c>
      <c r="P108" s="66">
        <v>0.31</v>
      </c>
      <c r="Q108">
        <v>0</v>
      </c>
      <c r="R108" s="77">
        <v>0</v>
      </c>
      <c r="S108">
        <v>0</v>
      </c>
      <c r="T108">
        <v>0</v>
      </c>
      <c r="U108" s="77">
        <v>0.05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 s="66">
        <v>0.31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0.01</v>
      </c>
      <c r="AQ108">
        <v>0</v>
      </c>
      <c r="AR108">
        <v>0.02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 s="77">
        <v>0.01</v>
      </c>
      <c r="BO108">
        <v>0</v>
      </c>
      <c r="BP108" s="77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 s="66">
        <v>0.08</v>
      </c>
      <c r="CE108" s="66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 s="66">
        <v>0.14000000000000001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f t="shared" si="19"/>
        <v>0</v>
      </c>
      <c r="DV108"/>
      <c r="DW108"/>
      <c r="DX108" s="2" t="s">
        <v>280</v>
      </c>
      <c r="DY108">
        <v>3.51417451868971</v>
      </c>
      <c r="DZ108">
        <v>7.48408470765487</v>
      </c>
      <c r="EA108">
        <v>4.7925453603674697</v>
      </c>
      <c r="EB108">
        <v>8.8982982700279702</v>
      </c>
      <c r="EC108">
        <v>8.8982982700279702</v>
      </c>
      <c r="ED108">
        <v>8.8982982700279702</v>
      </c>
      <c r="EE108">
        <v>8.8982982700279702</v>
      </c>
      <c r="EF108">
        <v>5.6204922196438298</v>
      </c>
      <c r="EG108">
        <v>3.0958781400675202</v>
      </c>
      <c r="EH108">
        <v>7.1884091328644804</v>
      </c>
      <c r="EI108">
        <v>12.825433995646501</v>
      </c>
      <c r="EJ108">
        <v>10.421659994160001</v>
      </c>
      <c r="EK108">
        <v>7.2193477288935801</v>
      </c>
      <c r="EL108">
        <v>5.5226805085936297</v>
      </c>
      <c r="EM108">
        <v>0</v>
      </c>
      <c r="EN108">
        <v>0</v>
      </c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/>
      <c r="FF108"/>
      <c r="FG108" s="2" t="s">
        <v>262</v>
      </c>
      <c r="FH108">
        <v>2</v>
      </c>
      <c r="FI108" s="19">
        <v>19478</v>
      </c>
      <c r="FJ108" s="26">
        <v>16.6958066876186</v>
      </c>
      <c r="FK108" s="26">
        <v>19.935161019928099</v>
      </c>
      <c r="FL108" s="26">
        <v>19.935161019928099</v>
      </c>
      <c r="FM108" s="26">
        <v>4.8989794855663602</v>
      </c>
      <c r="FN108" s="26">
        <v>15.944340502753599</v>
      </c>
      <c r="FO108" s="26">
        <v>14.719595631362001</v>
      </c>
      <c r="FP108" s="26">
        <v>19.2280542387415</v>
      </c>
      <c r="FQ108" s="25"/>
      <c r="FR108" s="25"/>
      <c r="FS108" s="25"/>
      <c r="FT108" s="25"/>
      <c r="FU108" s="25"/>
      <c r="FV108" s="25"/>
      <c r="FW108" s="25"/>
      <c r="FX108"/>
      <c r="FY108"/>
      <c r="FZ108" s="7">
        <v>10.1</v>
      </c>
      <c r="GA108" s="7">
        <v>893.81122827529748</v>
      </c>
      <c r="GB108" s="7">
        <v>5.3619434038797928</v>
      </c>
      <c r="GC108" s="7">
        <v>23.155193328857404</v>
      </c>
    </row>
    <row r="109" spans="1:185" s="16" customFormat="1" x14ac:dyDescent="0.2">
      <c r="A109">
        <v>8</v>
      </c>
      <c r="B109" t="s">
        <v>207</v>
      </c>
      <c r="C109" t="s">
        <v>78</v>
      </c>
      <c r="D109" s="2" t="s">
        <v>208</v>
      </c>
      <c r="E109" s="19">
        <v>20474</v>
      </c>
      <c r="F109">
        <v>0.04</v>
      </c>
      <c r="G109">
        <v>0</v>
      </c>
      <c r="H109">
        <v>0</v>
      </c>
      <c r="I109">
        <v>0</v>
      </c>
      <c r="J109">
        <v>0.01</v>
      </c>
      <c r="K109">
        <v>0</v>
      </c>
      <c r="L109">
        <v>0</v>
      </c>
      <c r="M109">
        <v>0</v>
      </c>
      <c r="N109">
        <v>0</v>
      </c>
      <c r="O109">
        <v>0</v>
      </c>
      <c r="P109" s="66">
        <v>0.3</v>
      </c>
      <c r="Q109">
        <v>0</v>
      </c>
      <c r="R109" s="77">
        <v>0</v>
      </c>
      <c r="S109">
        <v>0</v>
      </c>
      <c r="T109">
        <v>0</v>
      </c>
      <c r="U109" s="77">
        <v>0.05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 s="66">
        <v>0.26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0.03</v>
      </c>
      <c r="AQ109">
        <v>0</v>
      </c>
      <c r="AR109">
        <v>0.04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 s="77">
        <v>0</v>
      </c>
      <c r="BO109">
        <v>0</v>
      </c>
      <c r="BP109" s="77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 s="66">
        <v>0.12</v>
      </c>
      <c r="CE109" s="66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 s="66">
        <v>0.14000000000000001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f t="shared" si="19"/>
        <v>0</v>
      </c>
      <c r="DV109"/>
      <c r="DW109"/>
      <c r="DX109" s="2" t="s">
        <v>280</v>
      </c>
      <c r="DY109">
        <v>2.37401786793661</v>
      </c>
      <c r="DZ109">
        <v>7.25581291293273</v>
      </c>
      <c r="EA109">
        <v>4.7076335719091</v>
      </c>
      <c r="EB109">
        <v>8.83695174301692</v>
      </c>
      <c r="EC109">
        <v>8.83695174301692</v>
      </c>
      <c r="ED109">
        <v>8.83695174301692</v>
      </c>
      <c r="EE109">
        <v>8.83695174301692</v>
      </c>
      <c r="EF109">
        <v>5.26945582933</v>
      </c>
      <c r="EG109">
        <v>3.01096635160915</v>
      </c>
      <c r="EH109">
        <v>6.0482524821113799</v>
      </c>
      <c r="EI109">
        <v>14.254259603545901</v>
      </c>
      <c r="EJ109">
        <v>10.9764535531618</v>
      </c>
      <c r="EK109">
        <v>6.74641968948099</v>
      </c>
      <c r="EL109">
        <v>5.0497524691810396</v>
      </c>
      <c r="EM109">
        <v>0</v>
      </c>
      <c r="EN109">
        <v>0</v>
      </c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/>
      <c r="FF109"/>
      <c r="FG109" s="2" t="s">
        <v>262</v>
      </c>
      <c r="FH109">
        <v>2</v>
      </c>
      <c r="FI109" s="19">
        <v>20474</v>
      </c>
      <c r="FJ109" s="26">
        <v>16.6558641559952</v>
      </c>
      <c r="FK109" s="26">
        <v>20.100060155087199</v>
      </c>
      <c r="FL109" s="26">
        <v>20.100060155087199</v>
      </c>
      <c r="FM109" s="26">
        <v>5.5450633075617404</v>
      </c>
      <c r="FN109" s="26">
        <v>16.026206022342901</v>
      </c>
      <c r="FO109" s="26">
        <v>14.1553773289559</v>
      </c>
      <c r="FP109" s="26">
        <v>18.518921325002999</v>
      </c>
      <c r="FQ109" s="25"/>
      <c r="FR109" s="25"/>
      <c r="FS109" s="25"/>
      <c r="FT109" s="25"/>
      <c r="FU109" s="25"/>
      <c r="FV109" s="25"/>
      <c r="FW109" s="25"/>
      <c r="FX109"/>
      <c r="FY109"/>
      <c r="FZ109" s="7">
        <v>10.1</v>
      </c>
      <c r="GA109" s="7">
        <v>893.81122827529748</v>
      </c>
      <c r="GB109" s="7">
        <v>5.3619434038797928</v>
      </c>
      <c r="GC109" s="7">
        <v>23.155193328857404</v>
      </c>
    </row>
    <row r="110" spans="1:185" s="16" customFormat="1" x14ac:dyDescent="0.2">
      <c r="A110">
        <v>8</v>
      </c>
      <c r="B110" t="s">
        <v>207</v>
      </c>
      <c r="C110" t="s">
        <v>78</v>
      </c>
      <c r="D110" s="2" t="s">
        <v>208</v>
      </c>
      <c r="E110" s="19">
        <v>21489</v>
      </c>
      <c r="F110">
        <v>0.04</v>
      </c>
      <c r="G110">
        <v>0</v>
      </c>
      <c r="H110">
        <v>0</v>
      </c>
      <c r="I110">
        <v>0</v>
      </c>
      <c r="J110">
        <v>0.03</v>
      </c>
      <c r="K110">
        <v>0</v>
      </c>
      <c r="L110">
        <v>0</v>
      </c>
      <c r="M110">
        <v>0</v>
      </c>
      <c r="N110">
        <v>0</v>
      </c>
      <c r="O110">
        <v>0</v>
      </c>
      <c r="P110" s="66">
        <v>0.34</v>
      </c>
      <c r="Q110">
        <v>0</v>
      </c>
      <c r="R110" s="77">
        <v>0</v>
      </c>
      <c r="S110">
        <v>0</v>
      </c>
      <c r="T110">
        <v>0</v>
      </c>
      <c r="U110" s="77">
        <v>7.0000000000000007E-2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 s="66">
        <v>0.21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0.01</v>
      </c>
      <c r="AQ110">
        <v>0</v>
      </c>
      <c r="AR110">
        <v>0.02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 s="77">
        <v>0.01</v>
      </c>
      <c r="BO110">
        <v>0</v>
      </c>
      <c r="BP110" s="77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 s="66">
        <v>0.11</v>
      </c>
      <c r="CE110" s="66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 s="66">
        <v>0.16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f t="shared" si="19"/>
        <v>0</v>
      </c>
      <c r="DV110"/>
      <c r="DW110"/>
      <c r="DX110" s="2" t="s">
        <v>280</v>
      </c>
      <c r="DY110">
        <v>3.4545498838211</v>
      </c>
      <c r="DZ110">
        <v>8.1914540854884201</v>
      </c>
      <c r="EA110">
        <v>5.6828007960229101</v>
      </c>
      <c r="EB110">
        <v>9.6056676478615195</v>
      </c>
      <c r="EC110">
        <v>9.6056676478615195</v>
      </c>
      <c r="ED110">
        <v>9.6056676478615195</v>
      </c>
      <c r="EE110">
        <v>9.6056676478615195</v>
      </c>
      <c r="EF110">
        <v>5.6252204479185401</v>
      </c>
      <c r="EG110">
        <v>3.5731822894668999</v>
      </c>
      <c r="EH110">
        <v>7.3915538208270002</v>
      </c>
      <c r="EI110">
        <v>13.766392547535199</v>
      </c>
      <c r="EJ110">
        <v>10.9496672597926</v>
      </c>
      <c r="EK110">
        <v>6.6373110756247202</v>
      </c>
      <c r="EL110">
        <v>4.5276925690687104</v>
      </c>
      <c r="EM110">
        <v>0</v>
      </c>
      <c r="EN110">
        <v>0</v>
      </c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/>
      <c r="FF110"/>
      <c r="FG110" s="2" t="s">
        <v>262</v>
      </c>
      <c r="FH110">
        <v>2</v>
      </c>
      <c r="FI110" s="19">
        <v>21489</v>
      </c>
      <c r="FJ110" s="26">
        <v>17.185390001453801</v>
      </c>
      <c r="FK110" s="26">
        <v>21.057775413782501</v>
      </c>
      <c r="FL110" s="26">
        <v>21.057775413782501</v>
      </c>
      <c r="FM110" s="26">
        <v>5.1617488083974896</v>
      </c>
      <c r="FN110" s="26">
        <v>15.477359828861299</v>
      </c>
      <c r="FO110" s="26">
        <v>14.252614957469699</v>
      </c>
      <c r="FP110" s="26">
        <v>20.350668632596001</v>
      </c>
      <c r="FQ110" s="25"/>
      <c r="FR110" s="25"/>
      <c r="FS110" s="25"/>
      <c r="FT110" s="25"/>
      <c r="FU110" s="25"/>
      <c r="FV110" s="25"/>
      <c r="FW110" s="25"/>
      <c r="FX110"/>
      <c r="FY110"/>
      <c r="FZ110" s="7">
        <v>10.1</v>
      </c>
      <c r="GA110" s="7">
        <v>893.81122827529748</v>
      </c>
      <c r="GB110" s="7">
        <v>5.3619434038797928</v>
      </c>
      <c r="GC110" s="7">
        <v>23.155193328857404</v>
      </c>
    </row>
    <row r="111" spans="1:185" s="16" customFormat="1" x14ac:dyDescent="0.2">
      <c r="A111">
        <v>8</v>
      </c>
      <c r="B111" t="s">
        <v>207</v>
      </c>
      <c r="C111" t="s">
        <v>78</v>
      </c>
      <c r="D111" s="2" t="s">
        <v>208</v>
      </c>
      <c r="E111" s="19">
        <v>21974</v>
      </c>
      <c r="F111">
        <v>0.05</v>
      </c>
      <c r="G111">
        <v>0</v>
      </c>
      <c r="H111">
        <v>0</v>
      </c>
      <c r="I111">
        <v>0</v>
      </c>
      <c r="J111">
        <v>0.03</v>
      </c>
      <c r="K111">
        <v>0</v>
      </c>
      <c r="L111">
        <v>0</v>
      </c>
      <c r="M111">
        <v>0</v>
      </c>
      <c r="N111">
        <v>0</v>
      </c>
      <c r="O111">
        <v>0</v>
      </c>
      <c r="P111" s="66">
        <v>0.38</v>
      </c>
      <c r="Q111">
        <v>0</v>
      </c>
      <c r="R111" s="77">
        <v>0</v>
      </c>
      <c r="S111">
        <v>0</v>
      </c>
      <c r="T111">
        <v>0</v>
      </c>
      <c r="U111" s="77">
        <v>0.09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 s="66">
        <v>0.18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0.01</v>
      </c>
      <c r="AQ111">
        <v>0</v>
      </c>
      <c r="AR111">
        <v>0.03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 s="77">
        <v>0.01</v>
      </c>
      <c r="BO111">
        <v>0</v>
      </c>
      <c r="BP111" s="77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 s="66">
        <v>0.09</v>
      </c>
      <c r="CE111" s="66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 s="66">
        <v>0.14000000000000001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f t="shared" si="19"/>
        <v>0</v>
      </c>
      <c r="DV111"/>
      <c r="DW111"/>
      <c r="DX111" s="2" t="s">
        <v>280</v>
      </c>
      <c r="DY111">
        <v>3.8116141806626702</v>
      </c>
      <c r="DZ111">
        <v>8.4889699693213103</v>
      </c>
      <c r="EA111">
        <v>5.7298250296831297</v>
      </c>
      <c r="EB111">
        <v>9.9031835316944097</v>
      </c>
      <c r="EC111">
        <v>9.9031835316944097</v>
      </c>
      <c r="ED111">
        <v>9.9031835316944097</v>
      </c>
      <c r="EE111">
        <v>9.9031835316944097</v>
      </c>
      <c r="EF111">
        <v>5.3151803847371903</v>
      </c>
      <c r="EG111">
        <v>3.2631422262855501</v>
      </c>
      <c r="EH111">
        <v>7.4858487948374401</v>
      </c>
      <c r="EI111">
        <v>14.552887385801</v>
      </c>
      <c r="EJ111">
        <v>11.379097801216901</v>
      </c>
      <c r="EK111">
        <v>6.6499829360679596</v>
      </c>
      <c r="EL111">
        <v>4.1833001326703796</v>
      </c>
      <c r="EM111">
        <v>0</v>
      </c>
      <c r="EN111">
        <v>0</v>
      </c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/>
      <c r="FF111"/>
      <c r="FG111" s="2" t="s">
        <v>262</v>
      </c>
      <c r="FH111">
        <v>2</v>
      </c>
      <c r="FI111" s="19">
        <v>21974</v>
      </c>
      <c r="FJ111" s="26">
        <v>17.289926141096799</v>
      </c>
      <c r="FK111" s="26">
        <v>21.705402088519499</v>
      </c>
      <c r="FL111" s="26">
        <v>21.705402088519499</v>
      </c>
      <c r="FM111" s="26">
        <v>5.2553734442589599</v>
      </c>
      <c r="FN111" s="26">
        <v>15.562397933887301</v>
      </c>
      <c r="FO111" s="26">
        <v>13.981259103803101</v>
      </c>
      <c r="FP111" s="26">
        <v>20.998295307332899</v>
      </c>
      <c r="FQ111" s="25"/>
      <c r="FR111" s="25"/>
      <c r="FS111" s="25"/>
      <c r="FT111" s="25"/>
      <c r="FU111" s="25"/>
      <c r="FV111" s="25"/>
      <c r="FW111" s="25"/>
      <c r="FX111"/>
      <c r="FY111"/>
      <c r="FZ111" s="7">
        <v>10.1</v>
      </c>
      <c r="GA111" s="7">
        <v>893.81122827529748</v>
      </c>
      <c r="GB111" s="7">
        <v>5.3619434038797928</v>
      </c>
      <c r="GC111" s="7">
        <v>23.155193328857404</v>
      </c>
    </row>
    <row r="112" spans="1:185" s="16" customFormat="1" x14ac:dyDescent="0.2">
      <c r="A112">
        <v>8</v>
      </c>
      <c r="B112" t="s">
        <v>207</v>
      </c>
      <c r="C112" t="s">
        <v>78</v>
      </c>
      <c r="D112" s="2" t="s">
        <v>208</v>
      </c>
      <c r="E112" s="19">
        <v>22385</v>
      </c>
      <c r="F112">
        <v>0.03</v>
      </c>
      <c r="G112">
        <v>0</v>
      </c>
      <c r="H112">
        <v>0</v>
      </c>
      <c r="I112">
        <v>0</v>
      </c>
      <c r="J112">
        <v>0.04</v>
      </c>
      <c r="K112">
        <v>0</v>
      </c>
      <c r="L112">
        <v>0</v>
      </c>
      <c r="M112">
        <v>0</v>
      </c>
      <c r="N112">
        <v>0</v>
      </c>
      <c r="O112">
        <v>0</v>
      </c>
      <c r="P112" s="66">
        <v>0.44</v>
      </c>
      <c r="Q112">
        <v>0</v>
      </c>
      <c r="R112" s="77">
        <v>0</v>
      </c>
      <c r="S112">
        <v>0</v>
      </c>
      <c r="T112">
        <v>0</v>
      </c>
      <c r="U112" s="77">
        <v>0.09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 s="66">
        <v>0.16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0.02</v>
      </c>
      <c r="AQ112">
        <v>0</v>
      </c>
      <c r="AR112">
        <v>0.02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 s="77">
        <v>0.01</v>
      </c>
      <c r="BO112">
        <v>0</v>
      </c>
      <c r="BP112" s="77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 s="66">
        <v>0.09</v>
      </c>
      <c r="CE112" s="66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 s="66">
        <v>0.11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f t="shared" si="19"/>
        <v>0</v>
      </c>
      <c r="DV112"/>
      <c r="DW112"/>
      <c r="DX112" s="2" t="s">
        <v>280</v>
      </c>
      <c r="DY112">
        <v>4.0606815428459502</v>
      </c>
      <c r="DZ112">
        <v>8.1978558180291401</v>
      </c>
      <c r="EA112">
        <v>5.7298250296831297</v>
      </c>
      <c r="EB112">
        <v>10.1297074706073</v>
      </c>
      <c r="EC112">
        <v>10.1297074706073</v>
      </c>
      <c r="ED112">
        <v>10.1297074706073</v>
      </c>
      <c r="EE112">
        <v>10.1297074706073</v>
      </c>
      <c r="EF112">
        <v>6.08188583712551</v>
      </c>
      <c r="EG112">
        <v>3.2631422262855501</v>
      </c>
      <c r="EH112">
        <v>7.3010518920498804</v>
      </c>
      <c r="EI112">
        <v>14.751995874521199</v>
      </c>
      <c r="EJ112">
        <v>11.060568199732</v>
      </c>
      <c r="EK112">
        <v>6.4036867404034901</v>
      </c>
      <c r="EL112">
        <v>3.93700393700591</v>
      </c>
      <c r="EM112">
        <v>0</v>
      </c>
      <c r="EN112">
        <v>0</v>
      </c>
      <c r="EO112" s="24">
        <f>AVERAGE(DY108:DY112)</f>
        <v>3.4430075987912074</v>
      </c>
      <c r="EP112" s="24">
        <f t="shared" ref="EP112:FD112" si="28">AVERAGE(DZ108:DZ112)</f>
        <v>7.9236354986852948</v>
      </c>
      <c r="EQ112" s="24">
        <f t="shared" si="28"/>
        <v>5.3285259575331478</v>
      </c>
      <c r="ER112" s="24">
        <f t="shared" si="28"/>
        <v>9.4747617326416247</v>
      </c>
      <c r="ES112" s="24">
        <f t="shared" si="28"/>
        <v>9.4747617326416247</v>
      </c>
      <c r="ET112" s="24">
        <f t="shared" si="28"/>
        <v>9.4747617326416247</v>
      </c>
      <c r="EU112" s="24">
        <f t="shared" si="28"/>
        <v>9.4747617326416247</v>
      </c>
      <c r="EV112" s="24">
        <f t="shared" si="28"/>
        <v>5.5824469437510142</v>
      </c>
      <c r="EW112" s="24">
        <f t="shared" si="28"/>
        <v>3.2412622467429335</v>
      </c>
      <c r="EX112" s="24">
        <f t="shared" si="28"/>
        <v>7.083023224538036</v>
      </c>
      <c r="EY112" s="24">
        <f t="shared" si="28"/>
        <v>14.030193881409961</v>
      </c>
      <c r="EZ112" s="24">
        <f t="shared" si="28"/>
        <v>10.957489361612659</v>
      </c>
      <c r="FA112" s="24">
        <f t="shared" si="28"/>
        <v>6.7313496340941485</v>
      </c>
      <c r="FB112" s="24">
        <f t="shared" si="28"/>
        <v>4.6440859233039333</v>
      </c>
      <c r="FC112" s="24">
        <f t="shared" si="28"/>
        <v>0</v>
      </c>
      <c r="FD112" s="24">
        <f t="shared" si="28"/>
        <v>0</v>
      </c>
      <c r="FE112"/>
      <c r="FF112"/>
      <c r="FG112" s="2" t="s">
        <v>262</v>
      </c>
      <c r="FH112">
        <v>2</v>
      </c>
      <c r="FI112" s="19">
        <v>22385</v>
      </c>
      <c r="FJ112" s="26">
        <v>17.7787244931197</v>
      </c>
      <c r="FK112" s="26">
        <v>21.8122344292923</v>
      </c>
      <c r="FL112" s="26">
        <v>21.8122344292923</v>
      </c>
      <c r="FM112" s="26">
        <v>4.4651152205955196</v>
      </c>
      <c r="FN112" s="26">
        <v>14.997572136737899</v>
      </c>
      <c r="FO112" s="26">
        <v>13.772827265346301</v>
      </c>
      <c r="FP112" s="26">
        <v>20.5874895579007</v>
      </c>
      <c r="FQ112" s="24">
        <f>AVERAGE(FJ108:FJ112)</f>
        <v>17.121142295856821</v>
      </c>
      <c r="FR112" s="24">
        <f t="shared" ref="FR112:FW112" si="29">AVERAGE(FK108:FK112)</f>
        <v>20.922126621321919</v>
      </c>
      <c r="FS112" s="24">
        <f t="shared" si="29"/>
        <v>20.922126621321919</v>
      </c>
      <c r="FT112" s="24">
        <f t="shared" si="29"/>
        <v>5.0652560532760145</v>
      </c>
      <c r="FU112" s="24">
        <f t="shared" si="29"/>
        <v>15.601575284916601</v>
      </c>
      <c r="FV112" s="24">
        <f t="shared" si="29"/>
        <v>14.176334857387399</v>
      </c>
      <c r="FW112" s="24">
        <f t="shared" si="29"/>
        <v>19.936685812314817</v>
      </c>
      <c r="FX112"/>
      <c r="FY112"/>
      <c r="FZ112" s="7">
        <v>10.1</v>
      </c>
      <c r="GA112" s="7">
        <v>893.81122827529748</v>
      </c>
      <c r="GB112" s="7">
        <v>5.3619434038797928</v>
      </c>
      <c r="GC112" s="7">
        <v>23.155193328857404</v>
      </c>
    </row>
    <row r="113" spans="1:185" s="16" customFormat="1" x14ac:dyDescent="0.2">
      <c r="A113">
        <v>8</v>
      </c>
      <c r="B113" t="s">
        <v>207</v>
      </c>
      <c r="C113" t="s">
        <v>78</v>
      </c>
      <c r="D113" s="2" t="s">
        <v>208</v>
      </c>
      <c r="E113" s="19">
        <v>23859</v>
      </c>
      <c r="F113">
        <v>0.02</v>
      </c>
      <c r="G113">
        <v>0</v>
      </c>
      <c r="H113">
        <v>0</v>
      </c>
      <c r="I113">
        <v>0</v>
      </c>
      <c r="J113">
        <v>0.05</v>
      </c>
      <c r="K113">
        <v>0</v>
      </c>
      <c r="L113">
        <v>0</v>
      </c>
      <c r="M113">
        <v>0</v>
      </c>
      <c r="N113">
        <v>0</v>
      </c>
      <c r="O113">
        <v>0</v>
      </c>
      <c r="P113" s="66">
        <v>0.4</v>
      </c>
      <c r="Q113">
        <v>0</v>
      </c>
      <c r="R113" s="77">
        <v>0</v>
      </c>
      <c r="S113">
        <v>0</v>
      </c>
      <c r="T113">
        <v>0</v>
      </c>
      <c r="U113" s="77">
        <v>0.1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 s="66">
        <v>0.15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0.03</v>
      </c>
      <c r="AQ113">
        <v>0</v>
      </c>
      <c r="AR113">
        <v>0.01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 s="77">
        <v>0.01</v>
      </c>
      <c r="BO113">
        <v>0</v>
      </c>
      <c r="BP113" s="77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 s="66">
        <v>0.08</v>
      </c>
      <c r="CE113" s="66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 s="66">
        <v>0.15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f t="shared" si="19"/>
        <v>0</v>
      </c>
      <c r="DV113">
        <v>11</v>
      </c>
      <c r="DW113">
        <f>MAX(DU108:DU113)</f>
        <v>0</v>
      </c>
      <c r="DX113" s="2" t="s">
        <v>280</v>
      </c>
      <c r="DY113">
        <v>4.4476770644914696</v>
      </c>
      <c r="DZ113">
        <v>8.0611932947640295</v>
      </c>
      <c r="EA113">
        <v>5.7260479061692298</v>
      </c>
      <c r="EB113">
        <v>10.3494389060348</v>
      </c>
      <c r="EC113">
        <v>10.3494389060348</v>
      </c>
      <c r="ED113">
        <v>10.3494389060348</v>
      </c>
      <c r="EE113">
        <v>10.3494389060348</v>
      </c>
      <c r="EF113">
        <v>6.4945242685414701</v>
      </c>
      <c r="EG113">
        <v>3.0958781400675202</v>
      </c>
      <c r="EH113">
        <v>8.2555636174234195</v>
      </c>
      <c r="EI113">
        <v>15.011204475292701</v>
      </c>
      <c r="EJ113">
        <v>10.799895879106799</v>
      </c>
      <c r="EK113">
        <v>6.4380563190336604</v>
      </c>
      <c r="EL113">
        <v>3.8078865529319499</v>
      </c>
      <c r="EM113">
        <v>0</v>
      </c>
      <c r="EN113">
        <v>0</v>
      </c>
      <c r="EO113" s="24">
        <f>AVERAGE(DY108:DY113)</f>
        <v>3.610452509741251</v>
      </c>
      <c r="EP113" s="24">
        <f t="shared" ref="EP113:FD113" si="30">AVERAGE(DZ108:DZ113)</f>
        <v>7.9465617980317509</v>
      </c>
      <c r="EQ113" s="24">
        <f t="shared" si="30"/>
        <v>5.3947796156391616</v>
      </c>
      <c r="ER113" s="24">
        <f t="shared" si="30"/>
        <v>9.6205412615404864</v>
      </c>
      <c r="ES113" s="24">
        <f t="shared" si="30"/>
        <v>9.6205412615404864</v>
      </c>
      <c r="ET113" s="24">
        <f t="shared" si="30"/>
        <v>9.6205412615404864</v>
      </c>
      <c r="EU113" s="24">
        <f t="shared" si="30"/>
        <v>9.6205412615404864</v>
      </c>
      <c r="EV113" s="24">
        <f t="shared" si="30"/>
        <v>5.7344598312160899</v>
      </c>
      <c r="EW113" s="24">
        <f t="shared" si="30"/>
        <v>3.2170315622970311</v>
      </c>
      <c r="EX113" s="24">
        <f t="shared" si="30"/>
        <v>7.2784466233522664</v>
      </c>
      <c r="EY113" s="24">
        <f t="shared" si="30"/>
        <v>14.193695647057083</v>
      </c>
      <c r="EZ113" s="24">
        <f t="shared" si="30"/>
        <v>10.931223781195015</v>
      </c>
      <c r="FA113" s="24">
        <f t="shared" si="30"/>
        <v>6.6824674149174008</v>
      </c>
      <c r="FB113" s="24">
        <f t="shared" si="30"/>
        <v>4.5047193615752699</v>
      </c>
      <c r="FC113" s="24">
        <f t="shared" si="30"/>
        <v>0</v>
      </c>
      <c r="FD113" s="24">
        <f t="shared" si="30"/>
        <v>0</v>
      </c>
      <c r="FE113" s="60" t="s">
        <v>280</v>
      </c>
      <c r="FF113" s="60" t="s">
        <v>280</v>
      </c>
      <c r="FG113" s="2" t="s">
        <v>262</v>
      </c>
      <c r="FH113">
        <v>2</v>
      </c>
      <c r="FI113" s="19">
        <v>23859</v>
      </c>
      <c r="FJ113" s="26">
        <v>17.948074621463</v>
      </c>
      <c r="FK113" s="26">
        <v>21.8963070267319</v>
      </c>
      <c r="FL113" s="26">
        <v>21.8963070267319</v>
      </c>
      <c r="FM113" s="26">
        <v>4.5149933341184996</v>
      </c>
      <c r="FN113" s="26">
        <v>14.6077824320387</v>
      </c>
      <c r="FO113" s="26">
        <v>13.9006756508522</v>
      </c>
      <c r="FP113" s="26">
        <v>20.315168196647701</v>
      </c>
      <c r="FQ113" s="24">
        <f>AVERAGE(FJ108:FJ113)</f>
        <v>17.258964350124515</v>
      </c>
      <c r="FR113" s="24">
        <f t="shared" ref="FR113:FW113" si="31">AVERAGE(FK108:FK113)</f>
        <v>21.084490022223584</v>
      </c>
      <c r="FS113" s="24">
        <f t="shared" si="31"/>
        <v>21.084490022223584</v>
      </c>
      <c r="FT113" s="24">
        <f t="shared" si="31"/>
        <v>4.9735456000830958</v>
      </c>
      <c r="FU113" s="24">
        <f t="shared" si="31"/>
        <v>15.435943142770284</v>
      </c>
      <c r="FV113" s="24">
        <f t="shared" si="31"/>
        <v>14.130391656298201</v>
      </c>
      <c r="FW113" s="24">
        <f t="shared" si="31"/>
        <v>19.999766209703633</v>
      </c>
      <c r="FX113" s="60" t="s">
        <v>262</v>
      </c>
      <c r="FY113" s="60" t="s">
        <v>262</v>
      </c>
      <c r="FZ113" s="7">
        <v>10.1</v>
      </c>
      <c r="GA113" s="7">
        <v>893.81122827529748</v>
      </c>
      <c r="GB113" s="7">
        <v>5.3619434038797928</v>
      </c>
      <c r="GC113" s="7">
        <v>23.155193328857404</v>
      </c>
    </row>
    <row r="114" spans="1:185" s="16" customFormat="1" x14ac:dyDescent="0.2">
      <c r="A114" s="19">
        <v>9</v>
      </c>
      <c r="B114" t="s">
        <v>206</v>
      </c>
      <c r="C114" t="s">
        <v>78</v>
      </c>
      <c r="D114" s="2" t="s">
        <v>70</v>
      </c>
      <c r="E114" s="19">
        <v>19102</v>
      </c>
      <c r="F114">
        <v>0.01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66">
        <v>0.17</v>
      </c>
      <c r="Q114">
        <v>0</v>
      </c>
      <c r="R114" s="77">
        <v>0</v>
      </c>
      <c r="S114">
        <v>0</v>
      </c>
      <c r="T114">
        <v>7.0000000000000007E-2</v>
      </c>
      <c r="U114" s="77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 s="66">
        <v>0.09</v>
      </c>
      <c r="AK114">
        <v>0.02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 s="77">
        <v>0.02</v>
      </c>
      <c r="BO114">
        <v>0</v>
      </c>
      <c r="BP114" s="77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 s="66">
        <v>0.2</v>
      </c>
      <c r="CE114" s="66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 s="66">
        <v>0.28999999999999998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0.14000000000000001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f t="shared" si="19"/>
        <v>0</v>
      </c>
      <c r="DV114"/>
      <c r="DW114"/>
      <c r="DX114" s="2" t="s">
        <v>280</v>
      </c>
      <c r="DY114">
        <v>0</v>
      </c>
      <c r="DZ114">
        <v>4.7136423573088404</v>
      </c>
      <c r="EA114">
        <v>5.2312804475138801</v>
      </c>
      <c r="EB114">
        <v>5.9383872287004298</v>
      </c>
      <c r="EC114">
        <v>5.9383872287004298</v>
      </c>
      <c r="ED114">
        <v>5.9383872287004298</v>
      </c>
      <c r="EE114">
        <v>5.9383872287004298</v>
      </c>
      <c r="EF114">
        <v>5.2312804475138801</v>
      </c>
      <c r="EG114">
        <v>5.2312804475138801</v>
      </c>
      <c r="EH114">
        <v>5.3385391260156601</v>
      </c>
      <c r="EI114">
        <v>9.4005583283336396</v>
      </c>
      <c r="EJ114">
        <v>9.4005583283336396</v>
      </c>
      <c r="EK114">
        <v>2.9154759474226499</v>
      </c>
      <c r="EL114">
        <v>2.9154759474226499</v>
      </c>
      <c r="EM114">
        <v>0</v>
      </c>
      <c r="EN114">
        <v>0</v>
      </c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/>
      <c r="FF114"/>
      <c r="FG114" s="2" t="s">
        <v>262</v>
      </c>
      <c r="FH114">
        <v>2</v>
      </c>
      <c r="FI114" s="19">
        <v>19102</v>
      </c>
      <c r="FJ114" s="26">
        <v>18.715418247063901</v>
      </c>
      <c r="FK114" s="26">
        <v>19.215418247063901</v>
      </c>
      <c r="FL114" s="26">
        <v>15.5411836328891</v>
      </c>
      <c r="FM114" s="26">
        <v>5.3385391260156601</v>
      </c>
      <c r="FN114" s="26">
        <v>12.3160342757563</v>
      </c>
      <c r="FO114" s="26">
        <v>12.3160342757563</v>
      </c>
      <c r="FP114" s="26">
        <v>15.5411836328891</v>
      </c>
      <c r="FQ114" s="24"/>
      <c r="FR114" s="24"/>
      <c r="FS114" s="24"/>
      <c r="FT114" s="24"/>
      <c r="FU114" s="24"/>
      <c r="FV114" s="24"/>
      <c r="FW114" s="24"/>
      <c r="FX114"/>
      <c r="FY114"/>
      <c r="FZ114" s="7">
        <v>10.1</v>
      </c>
      <c r="GA114" s="7">
        <v>893.81122827529748</v>
      </c>
      <c r="GB114" s="7">
        <v>5.3619434038797928</v>
      </c>
      <c r="GC114" s="7">
        <v>23.155193328857404</v>
      </c>
    </row>
    <row r="115" spans="1:185" s="16" customFormat="1" x14ac:dyDescent="0.2">
      <c r="A115" s="19">
        <v>9</v>
      </c>
      <c r="B115" t="s">
        <v>206</v>
      </c>
      <c r="C115" t="s">
        <v>78</v>
      </c>
      <c r="D115" s="2" t="s">
        <v>70</v>
      </c>
      <c r="E115" s="19">
        <v>19374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66">
        <v>0.18</v>
      </c>
      <c r="Q115">
        <v>0</v>
      </c>
      <c r="R115" s="77">
        <v>0</v>
      </c>
      <c r="S115">
        <v>0</v>
      </c>
      <c r="T115">
        <v>7.0000000000000007E-2</v>
      </c>
      <c r="U115" s="77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 s="66">
        <v>0.08</v>
      </c>
      <c r="AK115">
        <v>0.03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 s="77">
        <v>0.02</v>
      </c>
      <c r="BO115">
        <v>0</v>
      </c>
      <c r="BP115" s="77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 s="66">
        <v>0.22</v>
      </c>
      <c r="CE115" s="66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 s="66">
        <v>0.27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0.12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f t="shared" si="19"/>
        <v>0</v>
      </c>
      <c r="DV115"/>
      <c r="DW115"/>
      <c r="DX115" s="2" t="s">
        <v>280</v>
      </c>
      <c r="DY115">
        <v>0</v>
      </c>
      <c r="DZ115">
        <v>4.2229236062080702</v>
      </c>
      <c r="EA115">
        <v>5.4476684775996604</v>
      </c>
      <c r="EB115">
        <v>5.4476684775996604</v>
      </c>
      <c r="EC115">
        <v>5.4476684775996604</v>
      </c>
      <c r="ED115">
        <v>5.4476684775996604</v>
      </c>
      <c r="EE115">
        <v>5.4476684775996604</v>
      </c>
      <c r="EF115">
        <v>5.4476684775996604</v>
      </c>
      <c r="EG115">
        <v>5.4476684775996604</v>
      </c>
      <c r="EH115">
        <v>5.1478150704935004</v>
      </c>
      <c r="EI115">
        <v>9.3311152031638809</v>
      </c>
      <c r="EJ115">
        <v>9.3311152031638809</v>
      </c>
      <c r="EK115">
        <v>2.7386127875258302</v>
      </c>
      <c r="EL115">
        <v>2.7386127875258302</v>
      </c>
      <c r="EM115">
        <v>0</v>
      </c>
      <c r="EN115">
        <v>0</v>
      </c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/>
      <c r="FF115"/>
      <c r="FG115" s="2" t="s">
        <v>261</v>
      </c>
      <c r="FH115">
        <v>1</v>
      </c>
      <c r="FI115" s="19">
        <v>19374</v>
      </c>
      <c r="FJ115" s="26">
        <v>18.583834313865999</v>
      </c>
      <c r="FK115" s="26">
        <v>18.583834313865999</v>
      </c>
      <c r="FL115" s="26">
        <v>15.192669322303299</v>
      </c>
      <c r="FM115" s="26">
        <v>5.1478150704935004</v>
      </c>
      <c r="FN115" s="26">
        <v>12.069727990689699</v>
      </c>
      <c r="FO115" s="26">
        <v>12.069727990689699</v>
      </c>
      <c r="FP115" s="26">
        <v>15.192669322303299</v>
      </c>
      <c r="FQ115" s="25"/>
      <c r="FR115" s="25"/>
      <c r="FS115" s="25"/>
      <c r="FT115" s="25"/>
      <c r="FU115" s="25"/>
      <c r="FV115" s="25"/>
      <c r="FW115" s="25"/>
      <c r="FX115"/>
      <c r="FY115"/>
      <c r="FZ115" s="7">
        <v>10.1</v>
      </c>
      <c r="GA115" s="7">
        <v>893.81122827529748</v>
      </c>
      <c r="GB115" s="7">
        <v>5.3619434038797928</v>
      </c>
      <c r="GC115" s="7">
        <v>23.155193328857404</v>
      </c>
    </row>
    <row r="116" spans="1:185" s="16" customFormat="1" x14ac:dyDescent="0.2">
      <c r="A116" s="19">
        <v>9</v>
      </c>
      <c r="B116" t="s">
        <v>206</v>
      </c>
      <c r="C116" t="s">
        <v>78</v>
      </c>
      <c r="D116" s="2" t="s">
        <v>70</v>
      </c>
      <c r="E116" s="19">
        <v>20183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 s="66">
        <v>0.2</v>
      </c>
      <c r="Q116">
        <v>0</v>
      </c>
      <c r="R116" s="77">
        <v>0</v>
      </c>
      <c r="S116">
        <v>0</v>
      </c>
      <c r="T116">
        <v>7.0000000000000007E-2</v>
      </c>
      <c r="U116" s="77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 s="66">
        <v>7.0000000000000007E-2</v>
      </c>
      <c r="AK116">
        <v>0.04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 s="77">
        <v>0.02</v>
      </c>
      <c r="BO116">
        <v>0</v>
      </c>
      <c r="BP116" s="77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 s="66">
        <v>0.3</v>
      </c>
      <c r="CE116" s="6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 s="66">
        <v>0.17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0.11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f t="shared" si="19"/>
        <v>0</v>
      </c>
      <c r="DV116"/>
      <c r="DW116"/>
      <c r="DX116" s="2" t="s">
        <v>280</v>
      </c>
      <c r="DY116">
        <v>0</v>
      </c>
      <c r="DZ116">
        <v>5.0043307989425898</v>
      </c>
      <c r="EA116">
        <v>6.2290756703341801</v>
      </c>
      <c r="EB116">
        <v>6.2290756703341801</v>
      </c>
      <c r="EC116">
        <v>6.2290756703341801</v>
      </c>
      <c r="ED116">
        <v>6.2290756703341801</v>
      </c>
      <c r="EE116">
        <v>6.2290756703341801</v>
      </c>
      <c r="EF116">
        <v>6.2290756703341801</v>
      </c>
      <c r="EG116">
        <v>6.2290756703341801</v>
      </c>
      <c r="EH116">
        <v>4.0620192023179804</v>
      </c>
      <c r="EI116">
        <v>8.4778996354819007</v>
      </c>
      <c r="EJ116">
        <v>8.4778996354819007</v>
      </c>
      <c r="EK116">
        <v>2.54950975679639</v>
      </c>
      <c r="EL116">
        <v>2.54950975679639</v>
      </c>
      <c r="EM116">
        <v>0</v>
      </c>
      <c r="EN116">
        <v>0</v>
      </c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/>
      <c r="FF116"/>
      <c r="FG116" s="2" t="s">
        <v>261</v>
      </c>
      <c r="FH116">
        <v>1</v>
      </c>
      <c r="FI116" s="19">
        <v>20183</v>
      </c>
      <c r="FJ116" s="26">
        <v>18.3744051016775</v>
      </c>
      <c r="FK116" s="26">
        <v>18.3744051016775</v>
      </c>
      <c r="FL116" s="26">
        <v>15.1340347524736</v>
      </c>
      <c r="FM116" s="26">
        <v>4.0620192023179804</v>
      </c>
      <c r="FN116" s="26">
        <v>11.027409392278299</v>
      </c>
      <c r="FO116" s="26">
        <v>11.027409392278299</v>
      </c>
      <c r="FP116" s="26">
        <v>15.1340347524736</v>
      </c>
      <c r="FQ116" s="25"/>
      <c r="FR116" s="25"/>
      <c r="FS116" s="25"/>
      <c r="FT116" s="25"/>
      <c r="FU116" s="25"/>
      <c r="FV116" s="25"/>
      <c r="FW116" s="25"/>
      <c r="FX116"/>
      <c r="FY116"/>
      <c r="FZ116" s="7">
        <v>10.1</v>
      </c>
      <c r="GA116" s="7">
        <v>893.81122827529748</v>
      </c>
      <c r="GB116" s="7">
        <v>5.3619434038797928</v>
      </c>
      <c r="GC116" s="7">
        <v>23.155193328857404</v>
      </c>
    </row>
    <row r="117" spans="1:185" s="16" customFormat="1" x14ac:dyDescent="0.2">
      <c r="A117" s="19">
        <v>9</v>
      </c>
      <c r="B117" t="s">
        <v>206</v>
      </c>
      <c r="C117" t="s">
        <v>78</v>
      </c>
      <c r="D117" s="2" t="s">
        <v>70</v>
      </c>
      <c r="E117" s="19">
        <v>20849</v>
      </c>
      <c r="F117">
        <v>0.01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 s="66">
        <v>0.22</v>
      </c>
      <c r="Q117">
        <v>0</v>
      </c>
      <c r="R117" s="77">
        <v>0</v>
      </c>
      <c r="S117">
        <v>0</v>
      </c>
      <c r="T117">
        <v>0.09</v>
      </c>
      <c r="U117" s="7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 s="66">
        <v>0.05</v>
      </c>
      <c r="AK117">
        <v>0.05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 s="77">
        <v>0.01</v>
      </c>
      <c r="BO117">
        <v>0</v>
      </c>
      <c r="BP117" s="7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 s="66">
        <v>0.36</v>
      </c>
      <c r="CE117" s="66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 s="66">
        <v>0.11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0.1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f t="shared" si="19"/>
        <v>0</v>
      </c>
      <c r="DV117"/>
      <c r="DW117"/>
      <c r="DX117" s="2" t="s">
        <v>280</v>
      </c>
      <c r="DY117">
        <v>0</v>
      </c>
      <c r="DZ117">
        <v>6.2315034745407596</v>
      </c>
      <c r="EA117">
        <v>6.2315034745407596</v>
      </c>
      <c r="EB117">
        <v>6.9386102557273102</v>
      </c>
      <c r="EC117">
        <v>6.9386102557273102</v>
      </c>
      <c r="ED117">
        <v>6.9386102557273102</v>
      </c>
      <c r="EE117">
        <v>6.9386102557273102</v>
      </c>
      <c r="EF117">
        <v>6.2315034745407596</v>
      </c>
      <c r="EG117">
        <v>6.2315034745407596</v>
      </c>
      <c r="EH117">
        <v>3.2403703492039302</v>
      </c>
      <c r="EI117">
        <v>7.8771795969517804</v>
      </c>
      <c r="EJ117">
        <v>7.8771795969517804</v>
      </c>
      <c r="EK117">
        <v>2.1213203435596402</v>
      </c>
      <c r="EL117">
        <v>2.1213203435596402</v>
      </c>
      <c r="EM117">
        <v>0</v>
      </c>
      <c r="EN117">
        <v>0</v>
      </c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/>
      <c r="FF117"/>
      <c r="FG117" s="2" t="s">
        <v>262</v>
      </c>
      <c r="FH117">
        <v>2</v>
      </c>
      <c r="FI117" s="19">
        <v>20849</v>
      </c>
      <c r="FJ117" s="26">
        <v>17.624681023529298</v>
      </c>
      <c r="FK117" s="26">
        <v>18.124681023529298</v>
      </c>
      <c r="FL117" s="26">
        <v>15.0424740220448</v>
      </c>
      <c r="FM117" s="26">
        <v>3.2403703492039302</v>
      </c>
      <c r="FN117" s="26">
        <v>9.9984999405114205</v>
      </c>
      <c r="FO117" s="26">
        <v>9.9984999405114205</v>
      </c>
      <c r="FP117" s="26">
        <v>15.0424740220448</v>
      </c>
      <c r="FQ117" s="25"/>
      <c r="FR117" s="25"/>
      <c r="FS117" s="25"/>
      <c r="FT117" s="25"/>
      <c r="FU117" s="25"/>
      <c r="FV117" s="25"/>
      <c r="FW117" s="25"/>
      <c r="FX117"/>
      <c r="FY117"/>
      <c r="FZ117" s="7">
        <v>10.1</v>
      </c>
      <c r="GA117" s="7">
        <v>893.81122827529748</v>
      </c>
      <c r="GB117" s="7">
        <v>5.3619434038797928</v>
      </c>
      <c r="GC117" s="7">
        <v>23.155193328857404</v>
      </c>
    </row>
    <row r="118" spans="1:185" s="16" customFormat="1" x14ac:dyDescent="0.2">
      <c r="A118" s="19">
        <v>9</v>
      </c>
      <c r="B118" t="s">
        <v>206</v>
      </c>
      <c r="C118" t="s">
        <v>78</v>
      </c>
      <c r="D118" s="2" t="s">
        <v>70</v>
      </c>
      <c r="E118" s="19">
        <v>21849</v>
      </c>
      <c r="F118">
        <v>0.01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 s="66">
        <v>0.24</v>
      </c>
      <c r="Q118">
        <v>0</v>
      </c>
      <c r="R118" s="77">
        <v>0</v>
      </c>
      <c r="S118">
        <v>0</v>
      </c>
      <c r="T118">
        <v>0.11</v>
      </c>
      <c r="U118" s="77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 s="66">
        <v>0.04</v>
      </c>
      <c r="AK118">
        <v>0.06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 s="77">
        <v>0.01</v>
      </c>
      <c r="BO118">
        <v>0</v>
      </c>
      <c r="BP118" s="77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 s="66">
        <v>0.35</v>
      </c>
      <c r="CE118" s="66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 s="66">
        <v>0.12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7.0000000000000007E-2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f t="shared" si="19"/>
        <v>0</v>
      </c>
      <c r="DV118"/>
      <c r="DW118"/>
      <c r="DX118" s="2" t="s">
        <v>280</v>
      </c>
      <c r="DY118">
        <v>0</v>
      </c>
      <c r="DZ118">
        <v>6.1479815728741301</v>
      </c>
      <c r="EA118">
        <v>6.1479815728741301</v>
      </c>
      <c r="EB118">
        <v>6.85508835406067</v>
      </c>
      <c r="EC118">
        <v>6.85508835406067</v>
      </c>
      <c r="ED118">
        <v>6.85508835406067</v>
      </c>
      <c r="EE118">
        <v>6.85508835406067</v>
      </c>
      <c r="EF118">
        <v>6.1479815728741301</v>
      </c>
      <c r="EG118">
        <v>6.1479815728741301</v>
      </c>
      <c r="EH118">
        <v>3.3911649915626301</v>
      </c>
      <c r="EI118">
        <v>8.2388448489789603</v>
      </c>
      <c r="EJ118">
        <v>8.2388448489789603</v>
      </c>
      <c r="EK118">
        <v>1.87082869338697</v>
      </c>
      <c r="EL118">
        <v>1.87082869338697</v>
      </c>
      <c r="EM118">
        <v>0</v>
      </c>
      <c r="EN118">
        <v>0</v>
      </c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/>
      <c r="FF118"/>
      <c r="FG118" s="2" t="s">
        <v>262</v>
      </c>
      <c r="FH118">
        <v>2</v>
      </c>
      <c r="FI118" s="19">
        <v>21849</v>
      </c>
      <c r="FJ118" s="26">
        <v>17.369131449197301</v>
      </c>
      <c r="FK118" s="26">
        <v>17.869131449197301</v>
      </c>
      <c r="FL118" s="26">
        <v>15.319621692400901</v>
      </c>
      <c r="FM118" s="26">
        <v>3.3911649915626301</v>
      </c>
      <c r="FN118" s="26">
        <v>10.109673542365901</v>
      </c>
      <c r="FO118" s="26">
        <v>10.109673542365901</v>
      </c>
      <c r="FP118" s="26">
        <v>15.319621692400901</v>
      </c>
      <c r="FQ118" s="25"/>
      <c r="FR118" s="25"/>
      <c r="FS118" s="25"/>
      <c r="FT118" s="25"/>
      <c r="FU118" s="25"/>
      <c r="FV118" s="25"/>
      <c r="FW118" s="25"/>
      <c r="FX118"/>
      <c r="FY118"/>
      <c r="FZ118" s="7">
        <v>10.1</v>
      </c>
      <c r="GA118" s="7">
        <v>893.81122827529748</v>
      </c>
      <c r="GB118" s="7">
        <v>5.3619434038797928</v>
      </c>
      <c r="GC118" s="7">
        <v>23.155193328857404</v>
      </c>
    </row>
    <row r="119" spans="1:185" s="16" customFormat="1" ht="19" customHeight="1" x14ac:dyDescent="0.2">
      <c r="A119" s="19">
        <v>9</v>
      </c>
      <c r="B119" t="s">
        <v>206</v>
      </c>
      <c r="C119" t="s">
        <v>78</v>
      </c>
      <c r="D119" s="2" t="s">
        <v>70</v>
      </c>
      <c r="E119" s="19">
        <v>22948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 s="66">
        <v>0.24</v>
      </c>
      <c r="Q119">
        <v>0</v>
      </c>
      <c r="R119" s="77">
        <v>0</v>
      </c>
      <c r="S119">
        <v>0</v>
      </c>
      <c r="T119">
        <v>0.11</v>
      </c>
      <c r="U119" s="77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 s="66">
        <v>0.04</v>
      </c>
      <c r="AK119">
        <v>0.06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 s="77">
        <v>0.03</v>
      </c>
      <c r="BO119">
        <v>0</v>
      </c>
      <c r="BP119" s="77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 s="66">
        <v>0.36</v>
      </c>
      <c r="CE119" s="66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 s="66">
        <v>0.11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0.05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f t="shared" si="19"/>
        <v>0</v>
      </c>
      <c r="DV119"/>
      <c r="DW119"/>
      <c r="DX119" s="2" t="s">
        <v>280</v>
      </c>
      <c r="DY119">
        <v>0</v>
      </c>
      <c r="DZ119">
        <v>5.5243966933542099</v>
      </c>
      <c r="EA119">
        <v>7.1055355234383999</v>
      </c>
      <c r="EB119">
        <v>7.1055355234383999</v>
      </c>
      <c r="EC119">
        <v>7.1055355234383999</v>
      </c>
      <c r="ED119">
        <v>7.1055355234383999</v>
      </c>
      <c r="EE119">
        <v>7.1055355234383999</v>
      </c>
      <c r="EF119">
        <v>7.1055355234383999</v>
      </c>
      <c r="EG119">
        <v>7.1055355234383999</v>
      </c>
      <c r="EH119">
        <v>3.2403703492039302</v>
      </c>
      <c r="EI119">
        <v>8.0880502066202595</v>
      </c>
      <c r="EJ119">
        <v>8.0880502066202595</v>
      </c>
      <c r="EK119">
        <v>1.87082869338697</v>
      </c>
      <c r="EL119">
        <v>1.87082869338697</v>
      </c>
      <c r="EM119">
        <v>0</v>
      </c>
      <c r="EN119">
        <v>0</v>
      </c>
      <c r="EO119" s="24">
        <f>AVERAGE(DY114:DY119)</f>
        <v>0</v>
      </c>
      <c r="EP119" s="24">
        <f t="shared" ref="EP119:FD119" si="32">AVERAGE(DZ114:DZ119)</f>
        <v>5.3074630838714336</v>
      </c>
      <c r="EQ119" s="24">
        <f t="shared" si="32"/>
        <v>6.0655075277168349</v>
      </c>
      <c r="ER119" s="24">
        <f t="shared" si="32"/>
        <v>6.4190609183101079</v>
      </c>
      <c r="ES119" s="24">
        <f t="shared" si="32"/>
        <v>6.4190609183101079</v>
      </c>
      <c r="ET119" s="24">
        <f t="shared" si="32"/>
        <v>6.4190609183101079</v>
      </c>
      <c r="EU119" s="24">
        <f t="shared" si="32"/>
        <v>6.4190609183101079</v>
      </c>
      <c r="EV119" s="24">
        <f t="shared" si="32"/>
        <v>6.0655075277168349</v>
      </c>
      <c r="EW119" s="24">
        <f t="shared" si="32"/>
        <v>6.0655075277168349</v>
      </c>
      <c r="EX119" s="24">
        <f t="shared" si="32"/>
        <v>4.0700465147996061</v>
      </c>
      <c r="EY119" s="24">
        <f t="shared" si="32"/>
        <v>8.5689413032550696</v>
      </c>
      <c r="EZ119" s="24">
        <f t="shared" si="32"/>
        <v>8.5689413032550696</v>
      </c>
      <c r="FA119" s="24">
        <f t="shared" si="32"/>
        <v>2.3444293703464085</v>
      </c>
      <c r="FB119" s="24">
        <f t="shared" si="32"/>
        <v>2.3444293703464085</v>
      </c>
      <c r="FC119" s="24">
        <f t="shared" si="32"/>
        <v>0</v>
      </c>
      <c r="FD119" s="24">
        <f t="shared" si="32"/>
        <v>0</v>
      </c>
      <c r="FE119"/>
      <c r="FF119"/>
      <c r="FG119" s="2" t="s">
        <v>261</v>
      </c>
      <c r="FH119">
        <v>1</v>
      </c>
      <c r="FI119" s="19">
        <v>22948</v>
      </c>
      <c r="FJ119" s="26">
        <v>17.7486970241706</v>
      </c>
      <c r="FK119" s="26">
        <v>17.7486970241706</v>
      </c>
      <c r="FL119" s="26">
        <v>15.627376680610899</v>
      </c>
      <c r="FM119" s="26">
        <v>3.2403703492039302</v>
      </c>
      <c r="FN119" s="26">
        <v>9.95887890000723</v>
      </c>
      <c r="FO119" s="26">
        <v>9.95887890000723</v>
      </c>
      <c r="FP119" s="26">
        <v>15.627376680610899</v>
      </c>
      <c r="FQ119" s="24">
        <f>AVERAGE(FJ114:FJ119)</f>
        <v>18.069361193250767</v>
      </c>
      <c r="FR119" s="24">
        <f t="shared" ref="FR119:FW119" si="33">AVERAGE(FK114:FK119)</f>
        <v>18.319361193250767</v>
      </c>
      <c r="FS119" s="24">
        <f t="shared" si="33"/>
        <v>15.309560017120432</v>
      </c>
      <c r="FT119" s="24">
        <f t="shared" si="33"/>
        <v>4.0700465147996061</v>
      </c>
      <c r="FU119" s="24">
        <f t="shared" si="33"/>
        <v>10.913370673601477</v>
      </c>
      <c r="FV119" s="24">
        <f t="shared" si="33"/>
        <v>10.913370673601477</v>
      </c>
      <c r="FW119" s="24">
        <f t="shared" si="33"/>
        <v>15.309560017120432</v>
      </c>
      <c r="FX119"/>
      <c r="FY119"/>
      <c r="FZ119" s="7">
        <v>10.1</v>
      </c>
      <c r="GA119" s="7">
        <v>893.81122827529748</v>
      </c>
      <c r="GB119" s="7">
        <v>5.3619434038797928</v>
      </c>
      <c r="GC119" s="7">
        <v>23.155193328857404</v>
      </c>
    </row>
    <row r="120" spans="1:185" s="16" customFormat="1" x14ac:dyDescent="0.2">
      <c r="A120" s="19">
        <v>9</v>
      </c>
      <c r="B120" t="s">
        <v>206</v>
      </c>
      <c r="C120" t="s">
        <v>78</v>
      </c>
      <c r="D120" s="2" t="s">
        <v>70</v>
      </c>
      <c r="E120" s="19">
        <v>23940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s="66">
        <v>0.24</v>
      </c>
      <c r="Q120">
        <v>0</v>
      </c>
      <c r="R120" s="77">
        <v>0</v>
      </c>
      <c r="S120">
        <v>0</v>
      </c>
      <c r="T120">
        <v>0.13</v>
      </c>
      <c r="U120" s="77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 s="66">
        <v>0.04</v>
      </c>
      <c r="AK120">
        <v>0.05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 s="77">
        <v>0.02</v>
      </c>
      <c r="BO120">
        <v>0</v>
      </c>
      <c r="BP120" s="77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 s="66">
        <v>0.37</v>
      </c>
      <c r="CE120" s="66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 s="66">
        <v>0.12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0.03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f t="shared" si="19"/>
        <v>0</v>
      </c>
      <c r="DV120">
        <v>11</v>
      </c>
      <c r="DW120">
        <f>MAX(DU114:DU120)</f>
        <v>0</v>
      </c>
      <c r="DX120" s="2" t="s">
        <v>280</v>
      </c>
      <c r="DY120">
        <v>0</v>
      </c>
      <c r="DZ120">
        <v>5.60677855465691</v>
      </c>
      <c r="EA120">
        <v>6.8315234260485003</v>
      </c>
      <c r="EB120">
        <v>6.8315234260485003</v>
      </c>
      <c r="EC120">
        <v>6.8315234260485003</v>
      </c>
      <c r="ED120">
        <v>6.8315234260485003</v>
      </c>
      <c r="EE120">
        <v>6.8315234260485003</v>
      </c>
      <c r="EF120">
        <v>6.8315234260485003</v>
      </c>
      <c r="EG120">
        <v>6.8315234260485003</v>
      </c>
      <c r="EH120">
        <v>3.3911649915626301</v>
      </c>
      <c r="EI120">
        <v>8.2388448489789603</v>
      </c>
      <c r="EJ120">
        <v>8.2388448489789603</v>
      </c>
      <c r="EK120">
        <v>1.87082869338697</v>
      </c>
      <c r="EL120">
        <v>1.87082869338697</v>
      </c>
      <c r="EM120">
        <v>0</v>
      </c>
      <c r="EN120">
        <v>0</v>
      </c>
      <c r="EO120" s="24">
        <f>AVERAGE(DY114:DY119)</f>
        <v>0</v>
      </c>
      <c r="EP120" s="24">
        <f t="shared" ref="EP120:FD120" si="34">AVERAGE(DZ114:DZ119)</f>
        <v>5.3074630838714336</v>
      </c>
      <c r="EQ120" s="24">
        <f t="shared" si="34"/>
        <v>6.0655075277168349</v>
      </c>
      <c r="ER120" s="24">
        <f t="shared" si="34"/>
        <v>6.4190609183101079</v>
      </c>
      <c r="ES120" s="24">
        <f t="shared" si="34"/>
        <v>6.4190609183101079</v>
      </c>
      <c r="ET120" s="24">
        <f t="shared" si="34"/>
        <v>6.4190609183101079</v>
      </c>
      <c r="EU120" s="24">
        <f t="shared" si="34"/>
        <v>6.4190609183101079</v>
      </c>
      <c r="EV120" s="24">
        <f t="shared" si="34"/>
        <v>6.0655075277168349</v>
      </c>
      <c r="EW120" s="24">
        <f t="shared" si="34"/>
        <v>6.0655075277168349</v>
      </c>
      <c r="EX120" s="24">
        <f t="shared" si="34"/>
        <v>4.0700465147996061</v>
      </c>
      <c r="EY120" s="24">
        <f t="shared" si="34"/>
        <v>8.5689413032550696</v>
      </c>
      <c r="EZ120" s="24">
        <f t="shared" si="34"/>
        <v>8.5689413032550696</v>
      </c>
      <c r="FA120" s="24">
        <f t="shared" si="34"/>
        <v>2.3444293703464085</v>
      </c>
      <c r="FB120" s="24">
        <f t="shared" si="34"/>
        <v>2.3444293703464085</v>
      </c>
      <c r="FC120" s="24">
        <f t="shared" si="34"/>
        <v>0</v>
      </c>
      <c r="FD120" s="24">
        <f t="shared" si="34"/>
        <v>0</v>
      </c>
      <c r="FE120" s="60" t="s">
        <v>280</v>
      </c>
      <c r="FF120" s="60" t="s">
        <v>280</v>
      </c>
      <c r="FG120" s="2" t="s">
        <v>261</v>
      </c>
      <c r="FH120">
        <v>1</v>
      </c>
      <c r="FI120" s="19">
        <v>23940</v>
      </c>
      <c r="FJ120" s="26">
        <v>17.086251537252</v>
      </c>
      <c r="FK120" s="26">
        <v>17.086251537252</v>
      </c>
      <c r="FL120" s="26">
        <v>15.5051127071678</v>
      </c>
      <c r="FM120" s="26">
        <v>3.3911649915626301</v>
      </c>
      <c r="FN120" s="26">
        <v>10.109673542365901</v>
      </c>
      <c r="FO120" s="26">
        <v>10.109673542365901</v>
      </c>
      <c r="FP120" s="26">
        <v>15.5051127071678</v>
      </c>
      <c r="FQ120" s="24">
        <f>AVERAGE(FJ114:FJ119)</f>
        <v>18.069361193250767</v>
      </c>
      <c r="FR120" s="24">
        <f t="shared" ref="FR120:FW120" si="35">AVERAGE(FK114:FK119)</f>
        <v>18.319361193250767</v>
      </c>
      <c r="FS120" s="24">
        <f t="shared" si="35"/>
        <v>15.309560017120432</v>
      </c>
      <c r="FT120" s="24">
        <f t="shared" si="35"/>
        <v>4.0700465147996061</v>
      </c>
      <c r="FU120" s="24">
        <f t="shared" si="35"/>
        <v>10.913370673601477</v>
      </c>
      <c r="FV120" s="24">
        <f t="shared" si="35"/>
        <v>10.913370673601477</v>
      </c>
      <c r="FW120" s="24">
        <f t="shared" si="35"/>
        <v>15.309560017120432</v>
      </c>
      <c r="FX120" s="60" t="s">
        <v>262</v>
      </c>
      <c r="FY120" s="60" t="s">
        <v>262</v>
      </c>
      <c r="FZ120" s="7">
        <v>10.1</v>
      </c>
      <c r="GA120" s="7">
        <v>893.81122827529703</v>
      </c>
      <c r="GB120" s="7">
        <v>5.3619434038797902</v>
      </c>
      <c r="GC120" s="7">
        <v>23.155193328857401</v>
      </c>
    </row>
    <row r="121" spans="1:185" x14ac:dyDescent="0.2">
      <c r="A121">
        <v>10</v>
      </c>
      <c r="B121" t="s">
        <v>8</v>
      </c>
      <c r="C121" t="s">
        <v>79</v>
      </c>
      <c r="D121" s="2" t="s">
        <v>70</v>
      </c>
      <c r="E121" s="19">
        <v>20456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 s="66">
        <v>0.03</v>
      </c>
      <c r="Q121">
        <v>0</v>
      </c>
      <c r="R121" s="77">
        <v>0.01</v>
      </c>
      <c r="S121">
        <v>0.06</v>
      </c>
      <c r="T121">
        <v>0</v>
      </c>
      <c r="U121" s="77">
        <v>0</v>
      </c>
      <c r="V121">
        <v>0</v>
      </c>
      <c r="W121">
        <v>0</v>
      </c>
      <c r="X121">
        <v>0</v>
      </c>
      <c r="Y121">
        <v>0.06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 s="66">
        <v>0.05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0.02</v>
      </c>
      <c r="AS121">
        <v>0.01</v>
      </c>
      <c r="AT121">
        <v>0</v>
      </c>
      <c r="AU121">
        <v>0</v>
      </c>
      <c r="AV121">
        <v>0.02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 s="77">
        <v>7.0000000000000007E-2</v>
      </c>
      <c r="BO121">
        <v>0.01</v>
      </c>
      <c r="BP121" s="77">
        <v>0</v>
      </c>
      <c r="BQ121">
        <v>0.09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 s="66">
        <v>0.36</v>
      </c>
      <c r="CE121" s="66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 s="66">
        <v>0.1</v>
      </c>
      <c r="CL121">
        <v>0</v>
      </c>
      <c r="CM121">
        <v>0.01</v>
      </c>
      <c r="CN121">
        <v>0</v>
      </c>
      <c r="CO121">
        <v>0</v>
      </c>
      <c r="CP121">
        <v>0</v>
      </c>
      <c r="CQ121">
        <v>0</v>
      </c>
      <c r="CR121">
        <v>0.05</v>
      </c>
      <c r="CS121">
        <v>0</v>
      </c>
      <c r="CT121">
        <v>0</v>
      </c>
      <c r="CU121">
        <v>0.02</v>
      </c>
      <c r="CV121">
        <v>0</v>
      </c>
      <c r="CW121">
        <v>0</v>
      </c>
      <c r="CX121">
        <v>0</v>
      </c>
      <c r="CY121">
        <v>0.01</v>
      </c>
      <c r="CZ121">
        <v>0</v>
      </c>
      <c r="DA121">
        <v>0</v>
      </c>
      <c r="DB121">
        <v>0</v>
      </c>
      <c r="DC121">
        <v>0</v>
      </c>
      <c r="DD121">
        <v>0.01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f t="shared" si="19"/>
        <v>0</v>
      </c>
      <c r="DV121">
        <f>COUNTIF(F121:DU121,"&gt;0")</f>
        <v>18</v>
      </c>
      <c r="DW121">
        <f>DU121</f>
        <v>0</v>
      </c>
      <c r="DX121" s="2" t="s">
        <v>284</v>
      </c>
      <c r="DY121">
        <v>0.70710678118654802</v>
      </c>
      <c r="DZ121">
        <v>6.2315034745407596</v>
      </c>
      <c r="EA121">
        <v>8.0739064501506004</v>
      </c>
      <c r="EB121">
        <v>8.7810132313371501</v>
      </c>
      <c r="EC121">
        <v>8.7810132313371501</v>
      </c>
      <c r="ED121">
        <v>10.0057581027287</v>
      </c>
      <c r="EE121">
        <v>10.0057581027287</v>
      </c>
      <c r="EF121">
        <v>10.0057581027287</v>
      </c>
      <c r="EG121">
        <v>8.0739064501506004</v>
      </c>
      <c r="EH121">
        <v>3.7893137826710399</v>
      </c>
      <c r="EI121">
        <v>8.5270491367249495</v>
      </c>
      <c r="EJ121">
        <v>9.6475121452450701</v>
      </c>
      <c r="EK121">
        <v>3.34606521495123</v>
      </c>
      <c r="EL121">
        <v>5.6912730948629404</v>
      </c>
      <c r="EM121">
        <v>0</v>
      </c>
      <c r="EN121">
        <v>0</v>
      </c>
      <c r="EO121" s="24">
        <f>DY121</f>
        <v>0.70710678118654802</v>
      </c>
      <c r="EP121" s="24">
        <f t="shared" ref="EP121:FD121" si="36">DZ121</f>
        <v>6.2315034745407596</v>
      </c>
      <c r="EQ121" s="24">
        <f t="shared" si="36"/>
        <v>8.0739064501506004</v>
      </c>
      <c r="ER121" s="24">
        <f t="shared" si="36"/>
        <v>8.7810132313371501</v>
      </c>
      <c r="ES121" s="24">
        <f t="shared" si="36"/>
        <v>8.7810132313371501</v>
      </c>
      <c r="ET121" s="24">
        <f t="shared" si="36"/>
        <v>10.0057581027287</v>
      </c>
      <c r="EU121" s="24">
        <f t="shared" si="36"/>
        <v>10.0057581027287</v>
      </c>
      <c r="EV121" s="24">
        <f t="shared" si="36"/>
        <v>10.0057581027287</v>
      </c>
      <c r="EW121" s="24">
        <f t="shared" si="36"/>
        <v>8.0739064501506004</v>
      </c>
      <c r="EX121" s="24">
        <f t="shared" si="36"/>
        <v>3.7893137826710399</v>
      </c>
      <c r="EY121" s="24">
        <f t="shared" si="36"/>
        <v>8.5270491367249495</v>
      </c>
      <c r="EZ121" s="24">
        <f t="shared" si="36"/>
        <v>9.6475121452450701</v>
      </c>
      <c r="FA121" s="24">
        <f t="shared" si="36"/>
        <v>3.34606521495123</v>
      </c>
      <c r="FB121" s="24">
        <f t="shared" si="36"/>
        <v>5.6912730948629404</v>
      </c>
      <c r="FC121" s="24">
        <f t="shared" si="36"/>
        <v>0</v>
      </c>
      <c r="FD121" s="24">
        <f t="shared" si="36"/>
        <v>0</v>
      </c>
      <c r="FE121" s="56" t="s">
        <v>283</v>
      </c>
      <c r="FF121" s="56" t="s">
        <v>283</v>
      </c>
      <c r="FG121" s="2" t="s">
        <v>267</v>
      </c>
      <c r="FH121">
        <v>7</v>
      </c>
      <c r="FI121" s="19">
        <v>20456</v>
      </c>
      <c r="FJ121" s="26">
        <v>17.7418533186144</v>
      </c>
      <c r="FK121" s="26">
        <v>18.4489600998009</v>
      </c>
      <c r="FL121" s="26">
        <v>16.5171084472228</v>
      </c>
      <c r="FM121" s="26">
        <v>5.0140586540626204</v>
      </c>
      <c r="FN121" s="26">
        <v>17.323266869992</v>
      </c>
      <c r="FO121" s="26">
        <v>9.2341559179114991</v>
      </c>
      <c r="FP121" s="26">
        <v>19.5694231083211</v>
      </c>
      <c r="FQ121" s="24">
        <f>FJ121</f>
        <v>17.7418533186144</v>
      </c>
      <c r="FR121" s="24">
        <f t="shared" ref="FR121:FW121" si="37">FK121</f>
        <v>18.4489600998009</v>
      </c>
      <c r="FS121" s="24">
        <f t="shared" si="37"/>
        <v>16.5171084472228</v>
      </c>
      <c r="FT121" s="24">
        <f t="shared" si="37"/>
        <v>5.0140586540626204</v>
      </c>
      <c r="FU121" s="24">
        <f t="shared" si="37"/>
        <v>17.323266869992</v>
      </c>
      <c r="FV121" s="24">
        <f t="shared" si="37"/>
        <v>9.2341559179114991</v>
      </c>
      <c r="FW121" s="24">
        <f t="shared" si="37"/>
        <v>19.5694231083211</v>
      </c>
      <c r="FX121" s="56" t="s">
        <v>267</v>
      </c>
      <c r="FY121" s="56" t="s">
        <v>267</v>
      </c>
      <c r="FZ121" s="7">
        <v>15.3</v>
      </c>
      <c r="GA121" s="7">
        <v>1019.1037774085988</v>
      </c>
      <c r="GB121" s="7">
        <v>1.4087337652842173</v>
      </c>
      <c r="GC121" s="7">
        <v>20.662407557169569</v>
      </c>
    </row>
    <row r="122" spans="1:185" x14ac:dyDescent="0.2">
      <c r="A122">
        <v>11</v>
      </c>
      <c r="B122" t="s">
        <v>9</v>
      </c>
      <c r="C122" t="s">
        <v>78</v>
      </c>
      <c r="D122" t="s">
        <v>73</v>
      </c>
      <c r="E122" s="19">
        <v>20649.7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66">
        <v>0.01</v>
      </c>
      <c r="Q122">
        <v>0</v>
      </c>
      <c r="R122" s="77">
        <v>0.22</v>
      </c>
      <c r="S122">
        <v>0.01</v>
      </c>
      <c r="T122">
        <v>0</v>
      </c>
      <c r="U122" s="77">
        <v>0</v>
      </c>
      <c r="V122">
        <v>0</v>
      </c>
      <c r="W122">
        <v>0</v>
      </c>
      <c r="X122">
        <v>0</v>
      </c>
      <c r="Y122">
        <v>0.04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3.0000000000000001E-3</v>
      </c>
      <c r="AF122">
        <v>0</v>
      </c>
      <c r="AG122">
        <v>1E-3</v>
      </c>
      <c r="AH122">
        <v>0</v>
      </c>
      <c r="AI122">
        <v>0</v>
      </c>
      <c r="AJ122" s="66">
        <v>0.18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 s="77">
        <v>0.16</v>
      </c>
      <c r="BO122">
        <v>0</v>
      </c>
      <c r="BP122" s="77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3.0000000000000001E-3</v>
      </c>
      <c r="CD122" s="66">
        <v>0.32</v>
      </c>
      <c r="CE122" s="66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 s="66">
        <v>0.03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6.0000000000000001E-3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2E-3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f t="shared" si="19"/>
        <v>0</v>
      </c>
      <c r="DX122" s="2" t="s">
        <v>285</v>
      </c>
      <c r="DY122">
        <v>0</v>
      </c>
      <c r="DZ122">
        <v>5.1829646113264598</v>
      </c>
      <c r="EA122">
        <v>9.1199685483323698</v>
      </c>
      <c r="EB122">
        <v>9.1199685483323698</v>
      </c>
      <c r="EC122">
        <v>9.1199685483323698</v>
      </c>
      <c r="ED122">
        <v>9.1199685483323698</v>
      </c>
      <c r="EE122">
        <v>9.1199685483323698</v>
      </c>
      <c r="EF122">
        <v>9.1199685483323698</v>
      </c>
      <c r="EG122">
        <v>9.1199685483323698</v>
      </c>
      <c r="EH122">
        <v>1.58113883008419</v>
      </c>
      <c r="EI122">
        <v>2.2882456112707401</v>
      </c>
      <c r="EJ122">
        <v>4.1590743046577101</v>
      </c>
      <c r="EK122">
        <v>4.1833001326703796</v>
      </c>
      <c r="EL122">
        <v>6.05412882605735</v>
      </c>
      <c r="EM122">
        <v>0</v>
      </c>
      <c r="EN122">
        <v>0</v>
      </c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6"/>
      <c r="FF122" s="26"/>
      <c r="FG122" s="2" t="s">
        <v>267</v>
      </c>
      <c r="FH122">
        <v>7</v>
      </c>
      <c r="FI122" s="19">
        <v>20649.7</v>
      </c>
      <c r="FJ122" s="26">
        <v>12.153963394454401</v>
      </c>
      <c r="FK122" s="26">
        <v>12.153963394454401</v>
      </c>
      <c r="FL122" s="26">
        <v>11.837735628437599</v>
      </c>
      <c r="FM122" s="26">
        <v>1.58113883008419</v>
      </c>
      <c r="FN122" s="26">
        <v>8.3423744373280897</v>
      </c>
      <c r="FO122" s="26">
        <v>6.4715457439411201</v>
      </c>
      <c r="FP122" s="26">
        <v>13.7085643218245</v>
      </c>
      <c r="FQ122" s="24"/>
      <c r="FR122" s="24"/>
      <c r="FS122" s="24"/>
      <c r="FT122" s="24"/>
      <c r="FU122" s="24"/>
      <c r="FV122" s="24"/>
      <c r="FW122" s="24"/>
      <c r="FX122" s="26"/>
      <c r="FY122" s="26"/>
      <c r="FZ122" s="7">
        <v>14</v>
      </c>
      <c r="GA122" s="7">
        <v>433.45167338848023</v>
      </c>
      <c r="GB122" s="7">
        <v>5.7437125841776497</v>
      </c>
      <c r="GC122" s="7">
        <v>21.729465484619098</v>
      </c>
    </row>
    <row r="123" spans="1:185" x14ac:dyDescent="0.2">
      <c r="A123">
        <v>11</v>
      </c>
      <c r="B123" t="s">
        <v>9</v>
      </c>
      <c r="C123" t="s">
        <v>78</v>
      </c>
      <c r="D123" t="s">
        <v>73</v>
      </c>
      <c r="E123" s="19">
        <v>22001.599999999999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5.7000000000000002E-3</v>
      </c>
      <c r="N123">
        <v>0</v>
      </c>
      <c r="O123">
        <v>0</v>
      </c>
      <c r="P123" s="66">
        <v>0</v>
      </c>
      <c r="Q123">
        <v>0</v>
      </c>
      <c r="R123" s="77">
        <v>0.09</v>
      </c>
      <c r="S123">
        <v>0.02</v>
      </c>
      <c r="T123">
        <v>0</v>
      </c>
      <c r="U123" s="77">
        <v>0</v>
      </c>
      <c r="V123">
        <v>0</v>
      </c>
      <c r="W123">
        <v>0</v>
      </c>
      <c r="X123">
        <v>0</v>
      </c>
      <c r="Y123">
        <v>0.04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4.0000000000000001E-3</v>
      </c>
      <c r="AF123">
        <v>0</v>
      </c>
      <c r="AG123">
        <v>0</v>
      </c>
      <c r="AH123">
        <v>0</v>
      </c>
      <c r="AI123">
        <v>0</v>
      </c>
      <c r="AJ123" s="66">
        <v>0.45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2E-3</v>
      </c>
      <c r="AS123">
        <v>0</v>
      </c>
      <c r="AT123">
        <v>0</v>
      </c>
      <c r="AU123">
        <v>0</v>
      </c>
      <c r="AV123">
        <v>0</v>
      </c>
      <c r="AW123">
        <v>7.0000000000000001E-3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 s="77">
        <v>0.09</v>
      </c>
      <c r="BO123">
        <v>0</v>
      </c>
      <c r="BP123" s="77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2E-3</v>
      </c>
      <c r="CD123" s="66">
        <v>0.23</v>
      </c>
      <c r="CE123" s="66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 s="66">
        <v>0.06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2E-3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2E-3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f t="shared" si="19"/>
        <v>1</v>
      </c>
      <c r="DV123">
        <v>19</v>
      </c>
      <c r="DW123">
        <f>MAX(DU122:DU123)</f>
        <v>1</v>
      </c>
      <c r="DX123" s="2" t="s">
        <v>292</v>
      </c>
      <c r="DY123">
        <v>0</v>
      </c>
      <c r="DZ123">
        <v>4.3274966961612602</v>
      </c>
      <c r="EA123">
        <v>7.2429726435839097</v>
      </c>
      <c r="EB123">
        <v>7.2429726435839097</v>
      </c>
      <c r="EC123">
        <v>7.2429726435839097</v>
      </c>
      <c r="ED123">
        <v>7.2429726435839097</v>
      </c>
      <c r="EE123">
        <v>7.2429726435839097</v>
      </c>
      <c r="EF123">
        <v>7.2429726435839097</v>
      </c>
      <c r="EG123">
        <v>7.2429726435839097</v>
      </c>
      <c r="EH123">
        <v>2.34520787991171</v>
      </c>
      <c r="EI123">
        <v>2.6097830110181701</v>
      </c>
      <c r="EJ123">
        <v>4.9278252999051002</v>
      </c>
      <c r="EK123">
        <v>6.6708320320631698</v>
      </c>
      <c r="EL123">
        <v>8.9888743209500994</v>
      </c>
      <c r="EM123">
        <v>0</v>
      </c>
      <c r="EN123">
        <v>0</v>
      </c>
      <c r="EO123" s="24">
        <f>AVERAGE(DY122:DY123)</f>
        <v>0</v>
      </c>
      <c r="EP123" s="24">
        <f t="shared" ref="EP123:FD123" si="38">AVERAGE(DZ122:DZ123)</f>
        <v>4.75523065374386</v>
      </c>
      <c r="EQ123" s="24">
        <f t="shared" si="38"/>
        <v>8.1814705959581389</v>
      </c>
      <c r="ER123" s="24">
        <f t="shared" si="38"/>
        <v>8.1814705959581389</v>
      </c>
      <c r="ES123" s="24">
        <f t="shared" si="38"/>
        <v>8.1814705959581389</v>
      </c>
      <c r="ET123" s="24">
        <f t="shared" si="38"/>
        <v>8.1814705959581389</v>
      </c>
      <c r="EU123" s="24">
        <f t="shared" si="38"/>
        <v>8.1814705959581389</v>
      </c>
      <c r="EV123" s="24">
        <f t="shared" si="38"/>
        <v>8.1814705959581389</v>
      </c>
      <c r="EW123" s="24">
        <f t="shared" si="38"/>
        <v>8.1814705959581389</v>
      </c>
      <c r="EX123" s="24">
        <f t="shared" si="38"/>
        <v>1.96317335499795</v>
      </c>
      <c r="EY123" s="24">
        <f t="shared" si="38"/>
        <v>2.4490143111444551</v>
      </c>
      <c r="EZ123" s="24">
        <f t="shared" si="38"/>
        <v>4.5434498022814047</v>
      </c>
      <c r="FA123" s="24">
        <f t="shared" si="38"/>
        <v>5.4270660823667747</v>
      </c>
      <c r="FB123" s="24">
        <f t="shared" si="38"/>
        <v>7.5215015735037252</v>
      </c>
      <c r="FC123" s="24">
        <f t="shared" si="38"/>
        <v>0</v>
      </c>
      <c r="FD123" s="24">
        <f t="shared" si="38"/>
        <v>0</v>
      </c>
      <c r="FE123" s="56" t="s">
        <v>284</v>
      </c>
      <c r="FF123" s="56" t="s">
        <v>284</v>
      </c>
      <c r="FG123" s="2" t="s">
        <v>267</v>
      </c>
      <c r="FH123">
        <v>7</v>
      </c>
      <c r="FI123" s="19">
        <v>22001.599999999999</v>
      </c>
      <c r="FJ123" s="26">
        <v>10.0041003175869</v>
      </c>
      <c r="FK123" s="26">
        <v>10.0041003175869</v>
      </c>
      <c r="FL123" s="26">
        <v>10.0041003175869</v>
      </c>
      <c r="FM123" s="26">
        <v>2.34520787991171</v>
      </c>
      <c r="FN123" s="26">
        <v>11.1514437364683</v>
      </c>
      <c r="FO123" s="26">
        <v>9.0160399119748806</v>
      </c>
      <c r="FP123" s="26">
        <v>12.1395041420804</v>
      </c>
      <c r="FQ123" s="24">
        <f>AVERAGE(FJ122:FJ123)</f>
        <v>11.07903185602065</v>
      </c>
      <c r="FR123" s="24">
        <f t="shared" ref="FR123:FW123" si="39">AVERAGE(FK122:FK123)</f>
        <v>11.07903185602065</v>
      </c>
      <c r="FS123" s="24">
        <f t="shared" si="39"/>
        <v>10.92091797301225</v>
      </c>
      <c r="FT123" s="24">
        <f t="shared" si="39"/>
        <v>1.96317335499795</v>
      </c>
      <c r="FU123" s="24">
        <f t="shared" si="39"/>
        <v>9.7469090868981958</v>
      </c>
      <c r="FV123" s="24">
        <f t="shared" si="39"/>
        <v>7.7437928279579999</v>
      </c>
      <c r="FW123" s="24">
        <f t="shared" si="39"/>
        <v>12.924034231952451</v>
      </c>
      <c r="FX123" s="56" t="s">
        <v>267</v>
      </c>
      <c r="FY123" s="56" t="s">
        <v>267</v>
      </c>
      <c r="FZ123" s="7">
        <v>14</v>
      </c>
      <c r="GA123" s="7">
        <v>433.45167338848023</v>
      </c>
      <c r="GB123" s="7">
        <v>5.7437125841776497</v>
      </c>
      <c r="GC123" s="7">
        <v>21.729465484619098</v>
      </c>
    </row>
    <row r="124" spans="1:185" x14ac:dyDescent="0.2">
      <c r="A124">
        <v>12</v>
      </c>
      <c r="B124" t="s">
        <v>10</v>
      </c>
      <c r="C124" t="s">
        <v>79</v>
      </c>
      <c r="D124" t="s">
        <v>70</v>
      </c>
      <c r="E124" s="19">
        <v>19500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66">
        <v>0.17</v>
      </c>
      <c r="Q124">
        <v>0</v>
      </c>
      <c r="R124" s="77">
        <v>0</v>
      </c>
      <c r="S124">
        <v>0</v>
      </c>
      <c r="T124">
        <v>0</v>
      </c>
      <c r="U124" s="77">
        <v>0.04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 s="66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0.01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0.06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 s="77">
        <v>0.17</v>
      </c>
      <c r="BO124">
        <v>0</v>
      </c>
      <c r="BP124" s="77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 s="66">
        <v>0.21</v>
      </c>
      <c r="CE124" s="66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 s="66">
        <v>0.18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0.02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f t="shared" si="19"/>
        <v>0</v>
      </c>
      <c r="DV124" s="18"/>
      <c r="DX124" s="2" t="s">
        <v>280</v>
      </c>
      <c r="DY124">
        <v>1.459168018637</v>
      </c>
      <c r="DZ124">
        <v>5.6820916248450697</v>
      </c>
      <c r="EA124">
        <v>7.8034119684047099</v>
      </c>
      <c r="EB124">
        <v>8.5105187495912595</v>
      </c>
      <c r="EC124">
        <v>8.5105187495912595</v>
      </c>
      <c r="ED124">
        <v>8.5105187495912595</v>
      </c>
      <c r="EE124">
        <v>8.5105187495912595</v>
      </c>
      <c r="EF124">
        <v>7.05135073095426</v>
      </c>
      <c r="EG124">
        <v>6.3442439497677103</v>
      </c>
      <c r="EH124">
        <v>5.7603306521583102</v>
      </c>
      <c r="EI124">
        <v>11.7542015070544</v>
      </c>
      <c r="EJ124">
        <v>9.5879267072308796</v>
      </c>
      <c r="EK124">
        <v>3.8043758985487099</v>
      </c>
      <c r="EL124">
        <v>2.34520787991171</v>
      </c>
      <c r="EM124">
        <v>0</v>
      </c>
      <c r="EN124">
        <v>0</v>
      </c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6"/>
      <c r="FF124" s="26"/>
      <c r="FG124" s="2" t="s">
        <v>267</v>
      </c>
      <c r="FH124">
        <v>7</v>
      </c>
      <c r="FI124" s="19">
        <v>19500</v>
      </c>
      <c r="FJ124" s="26">
        <v>15.8284182083333</v>
      </c>
      <c r="FK124" s="26">
        <v>19.8205672452799</v>
      </c>
      <c r="FL124" s="26">
        <v>17.699246901720301</v>
      </c>
      <c r="FM124" s="26">
        <v>4.3011626335213098</v>
      </c>
      <c r="FN124" s="26">
        <v>11.7092470507905</v>
      </c>
      <c r="FO124" s="26">
        <v>10.708389715751</v>
      </c>
      <c r="FP124" s="26">
        <v>20.338205335485</v>
      </c>
      <c r="FQ124" s="24"/>
      <c r="FR124" s="24"/>
      <c r="FS124" s="24"/>
      <c r="FT124" s="24"/>
      <c r="FU124" s="24"/>
      <c r="FV124" s="24"/>
      <c r="FW124" s="24"/>
      <c r="FX124" s="26"/>
      <c r="FY124" s="26"/>
      <c r="FZ124" s="7">
        <v>16</v>
      </c>
      <c r="GA124" s="7">
        <v>974.48437571525392</v>
      </c>
      <c r="GB124" s="7">
        <v>7.50212256113688</v>
      </c>
      <c r="GC124" s="7">
        <v>22.926632563273063</v>
      </c>
    </row>
    <row r="125" spans="1:185" x14ac:dyDescent="0.2">
      <c r="A125">
        <v>12</v>
      </c>
      <c r="B125" t="s">
        <v>10</v>
      </c>
      <c r="C125" t="s">
        <v>79</v>
      </c>
      <c r="D125" t="s">
        <v>70</v>
      </c>
      <c r="E125" s="19">
        <v>19773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66">
        <v>0.18</v>
      </c>
      <c r="Q125">
        <v>0</v>
      </c>
      <c r="R125" s="77">
        <v>0</v>
      </c>
      <c r="S125">
        <v>0</v>
      </c>
      <c r="T125">
        <v>0</v>
      </c>
      <c r="U125" s="77">
        <v>0.03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 s="66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0.01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0.04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 s="77">
        <v>0.21</v>
      </c>
      <c r="BO125">
        <v>0</v>
      </c>
      <c r="BP125" s="77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 s="66">
        <v>0.2</v>
      </c>
      <c r="CE125" s="66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 s="66">
        <v>0.26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0.02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f t="shared" si="19"/>
        <v>0</v>
      </c>
      <c r="DV125" s="18"/>
      <c r="DX125" s="2" t="s">
        <v>280</v>
      </c>
      <c r="DY125">
        <v>1.19115959044782</v>
      </c>
      <c r="DZ125">
        <v>5.1976951665701101</v>
      </c>
      <c r="EA125">
        <v>7.3190155101297503</v>
      </c>
      <c r="EB125">
        <v>8.0261222913163</v>
      </c>
      <c r="EC125">
        <v>8.0261222913163</v>
      </c>
      <c r="ED125">
        <v>8.0261222913163</v>
      </c>
      <c r="EE125">
        <v>8.0261222913163</v>
      </c>
      <c r="EF125">
        <v>6.8349627008684797</v>
      </c>
      <c r="EG125">
        <v>6.12785591968193</v>
      </c>
      <c r="EH125">
        <v>5.1281635274537303</v>
      </c>
      <c r="EI125">
        <v>11.243315312702199</v>
      </c>
      <c r="EJ125">
        <v>9.3450489410678799</v>
      </c>
      <c r="EK125">
        <v>3.0619882838347898</v>
      </c>
      <c r="EL125">
        <v>1.87082869338697</v>
      </c>
      <c r="EM125">
        <v>0</v>
      </c>
      <c r="EN125">
        <v>0</v>
      </c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6"/>
      <c r="FF125" s="26"/>
      <c r="FG125" s="2" t="s">
        <v>267</v>
      </c>
      <c r="FH125">
        <v>2</v>
      </c>
      <c r="FI125" s="19">
        <v>19773</v>
      </c>
      <c r="FJ125" s="26">
        <v>15.364611627586401</v>
      </c>
      <c r="FK125" s="26">
        <v>19.2909583375823</v>
      </c>
      <c r="FL125" s="26">
        <v>16.945750457670599</v>
      </c>
      <c r="FM125" s="26">
        <v>3.93700393700591</v>
      </c>
      <c r="FN125" s="26">
        <v>11.690256820979601</v>
      </c>
      <c r="FO125" s="26">
        <v>9.9911327630632503</v>
      </c>
      <c r="FP125" s="26">
        <v>19.8085964277873</v>
      </c>
      <c r="FQ125" s="24"/>
      <c r="FR125" s="24"/>
      <c r="FS125" s="24"/>
      <c r="FT125" s="24"/>
      <c r="FU125" s="24"/>
      <c r="FV125" s="24"/>
      <c r="FW125" s="24"/>
      <c r="FX125" s="26"/>
      <c r="FY125" s="26"/>
      <c r="FZ125" s="7">
        <v>16</v>
      </c>
      <c r="GA125" s="7">
        <v>974.48437571525392</v>
      </c>
      <c r="GB125" s="7">
        <v>7.50212256113688</v>
      </c>
      <c r="GC125" s="7">
        <v>22.926632563273063</v>
      </c>
    </row>
    <row r="126" spans="1:185" x14ac:dyDescent="0.2">
      <c r="A126">
        <v>12</v>
      </c>
      <c r="B126" t="s">
        <v>10</v>
      </c>
      <c r="C126" t="s">
        <v>79</v>
      </c>
      <c r="D126" t="s">
        <v>70</v>
      </c>
      <c r="E126" s="19">
        <v>20784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66">
        <v>0.19</v>
      </c>
      <c r="Q126">
        <v>0</v>
      </c>
      <c r="R126" s="77">
        <v>0</v>
      </c>
      <c r="S126">
        <v>0</v>
      </c>
      <c r="T126">
        <v>0</v>
      </c>
      <c r="U126" s="77">
        <v>0.02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 s="6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0.01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7.0000000000000007E-2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 s="77">
        <v>0.16</v>
      </c>
      <c r="BO126">
        <v>0</v>
      </c>
      <c r="BP126" s="77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 s="66">
        <v>0.15</v>
      </c>
      <c r="CE126" s="6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 s="66">
        <v>0.28999999999999998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0.02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f t="shared" si="19"/>
        <v>0</v>
      </c>
      <c r="DV126">
        <v>8</v>
      </c>
      <c r="DW126">
        <f>MAX(DU124:DU128)</f>
        <v>0</v>
      </c>
      <c r="DX126" s="2" t="s">
        <v>280</v>
      </c>
      <c r="DY126">
        <v>0.88048573447183698</v>
      </c>
      <c r="DZ126">
        <v>4.6597605099832196</v>
      </c>
      <c r="EA126">
        <v>7.0049683898949304</v>
      </c>
      <c r="EB126">
        <v>7.7120751710814899</v>
      </c>
      <c r="EC126">
        <v>7.7120751710814899</v>
      </c>
      <c r="ED126">
        <v>7.7120751710814899</v>
      </c>
      <c r="EE126">
        <v>7.7120751710814899</v>
      </c>
      <c r="EF126">
        <v>6.8315894366096499</v>
      </c>
      <c r="EG126">
        <v>6.1244826554231002</v>
      </c>
      <c r="EH126">
        <v>5.1816483679931498</v>
      </c>
      <c r="EI126">
        <v>11.4146626540926</v>
      </c>
      <c r="EJ126">
        <v>9.8270701384342107</v>
      </c>
      <c r="EK126">
        <v>3.42999549126823</v>
      </c>
      <c r="EL126">
        <v>2.54950975679639</v>
      </c>
      <c r="EM126">
        <v>0</v>
      </c>
      <c r="EN126">
        <v>0</v>
      </c>
      <c r="EO126" s="24">
        <f>AVERAGE(DY124:DY126)</f>
        <v>1.1769377811855521</v>
      </c>
      <c r="EP126" s="24">
        <f t="shared" ref="EP126:FD126" si="40">AVERAGE(DZ124:DZ126)</f>
        <v>5.1798491004661331</v>
      </c>
      <c r="EQ126" s="24">
        <f t="shared" si="40"/>
        <v>7.3757986228097963</v>
      </c>
      <c r="ER126" s="24">
        <f t="shared" si="40"/>
        <v>8.0829054039963513</v>
      </c>
      <c r="ES126" s="24">
        <f t="shared" si="40"/>
        <v>8.0829054039963513</v>
      </c>
      <c r="ET126" s="24">
        <f t="shared" si="40"/>
        <v>8.0829054039963513</v>
      </c>
      <c r="EU126" s="24">
        <f t="shared" si="40"/>
        <v>8.0829054039963513</v>
      </c>
      <c r="EV126" s="24">
        <f t="shared" si="40"/>
        <v>6.9059676228107962</v>
      </c>
      <c r="EW126" s="24">
        <f t="shared" si="40"/>
        <v>6.1988608416242466</v>
      </c>
      <c r="EX126" s="24">
        <f t="shared" si="40"/>
        <v>5.3567141825350637</v>
      </c>
      <c r="EY126" s="24">
        <f t="shared" si="40"/>
        <v>11.470726491283067</v>
      </c>
      <c r="EZ126" s="24">
        <f t="shared" si="40"/>
        <v>9.5866819289109895</v>
      </c>
      <c r="FA126" s="24">
        <f t="shared" si="40"/>
        <v>3.4321198912172428</v>
      </c>
      <c r="FB126" s="24">
        <f t="shared" si="40"/>
        <v>2.25518211003169</v>
      </c>
      <c r="FC126" s="24">
        <f t="shared" si="40"/>
        <v>0</v>
      </c>
      <c r="FD126" s="24">
        <f t="shared" si="40"/>
        <v>0</v>
      </c>
      <c r="FE126" s="60" t="s">
        <v>280</v>
      </c>
      <c r="FF126" s="60" t="s">
        <v>280</v>
      </c>
      <c r="FG126" s="2" t="s">
        <v>267</v>
      </c>
      <c r="FH126">
        <v>2</v>
      </c>
      <c r="FI126" s="19">
        <v>20784</v>
      </c>
      <c r="FJ126" s="26">
        <v>15.837940060811301</v>
      </c>
      <c r="FK126" s="26">
        <v>19.184005275762502</v>
      </c>
      <c r="FL126" s="26">
        <v>17.062684932202899</v>
      </c>
      <c r="FM126" s="26">
        <v>4.3011626335213098</v>
      </c>
      <c r="FN126" s="26">
        <v>11.948390481993901</v>
      </c>
      <c r="FO126" s="26">
        <v>11.151835023839</v>
      </c>
      <c r="FP126" s="26">
        <v>19.701643365967499</v>
      </c>
      <c r="FQ126" s="24">
        <f>AVERAGE(FJ124:FJ126)</f>
        <v>15.676989965577</v>
      </c>
      <c r="FR126" s="24">
        <f t="shared" ref="FR126:FW126" si="41">AVERAGE(FK124:FK126)</f>
        <v>19.431843619541567</v>
      </c>
      <c r="FS126" s="24">
        <f t="shared" si="41"/>
        <v>17.235894097197932</v>
      </c>
      <c r="FT126" s="24">
        <f t="shared" si="41"/>
        <v>4.1797764013495096</v>
      </c>
      <c r="FU126" s="24">
        <f t="shared" si="41"/>
        <v>11.782631451254668</v>
      </c>
      <c r="FV126" s="24">
        <f t="shared" si="41"/>
        <v>10.617119167551083</v>
      </c>
      <c r="FW126" s="24">
        <f t="shared" si="41"/>
        <v>19.9494817097466</v>
      </c>
      <c r="FX126" s="60" t="s">
        <v>262</v>
      </c>
      <c r="FY126" s="60" t="s">
        <v>262</v>
      </c>
      <c r="FZ126" s="7">
        <v>16</v>
      </c>
      <c r="GA126" s="7">
        <v>974.48437571525392</v>
      </c>
      <c r="GB126" s="7">
        <v>7.50212256113688</v>
      </c>
      <c r="GC126" s="7">
        <v>22.926632563273063</v>
      </c>
    </row>
    <row r="127" spans="1:185" s="16" customFormat="1" x14ac:dyDescent="0.2">
      <c r="A127">
        <v>13</v>
      </c>
      <c r="B127" t="s">
        <v>11</v>
      </c>
      <c r="C127" t="s">
        <v>79</v>
      </c>
      <c r="D127" t="s">
        <v>70</v>
      </c>
      <c r="E127" s="19">
        <v>21484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0.02</v>
      </c>
      <c r="N127">
        <v>0</v>
      </c>
      <c r="O127">
        <v>0</v>
      </c>
      <c r="P127" s="66">
        <v>0.64</v>
      </c>
      <c r="Q127">
        <v>0</v>
      </c>
      <c r="R127" s="77">
        <v>7.0000000000000007E-2</v>
      </c>
      <c r="S127">
        <v>0</v>
      </c>
      <c r="T127">
        <v>0</v>
      </c>
      <c r="U127" s="7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 s="66">
        <v>0.12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 s="77">
        <v>0.16</v>
      </c>
      <c r="BO127">
        <v>0</v>
      </c>
      <c r="BP127" s="7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 s="66">
        <v>0.17</v>
      </c>
      <c r="CE127" s="66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 s="66">
        <v>0.16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0.05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f t="shared" si="19"/>
        <v>0</v>
      </c>
      <c r="DV127" s="18"/>
      <c r="DW127"/>
      <c r="DX127" s="2" t="s">
        <v>280</v>
      </c>
      <c r="DY127">
        <v>0</v>
      </c>
      <c r="DZ127">
        <v>1.81750729838976</v>
      </c>
      <c r="EA127">
        <v>3.0422521697813498</v>
      </c>
      <c r="EB127">
        <v>3.0422521697813498</v>
      </c>
      <c r="EC127">
        <v>3.0422521697813498</v>
      </c>
      <c r="ED127">
        <v>3.0422521697813498</v>
      </c>
      <c r="EE127">
        <v>3.0422521697813498</v>
      </c>
      <c r="EF127">
        <v>3.0422521697813498</v>
      </c>
      <c r="EG127">
        <v>3.0422521697813498</v>
      </c>
      <c r="EH127">
        <v>2.34520787991171</v>
      </c>
      <c r="EI127">
        <v>11.538641476557901</v>
      </c>
      <c r="EJ127">
        <v>11.538641476557901</v>
      </c>
      <c r="EK127">
        <v>3.3911649915626301</v>
      </c>
      <c r="EL127">
        <v>3.3911649915626301</v>
      </c>
      <c r="EM127">
        <v>0</v>
      </c>
      <c r="EN127">
        <v>0</v>
      </c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26"/>
      <c r="FF127" s="26"/>
      <c r="FG127" s="2" t="s">
        <v>265</v>
      </c>
      <c r="FH127">
        <v>7</v>
      </c>
      <c r="FI127" s="19">
        <v>21484</v>
      </c>
      <c r="FJ127" s="26">
        <v>13.6599618201176</v>
      </c>
      <c r="FK127" s="26">
        <v>13.6599618201176</v>
      </c>
      <c r="FL127" s="26">
        <v>13.6599618201176</v>
      </c>
      <c r="FM127" s="26">
        <v>2.34520787991171</v>
      </c>
      <c r="FN127" s="26">
        <v>14.929806468120599</v>
      </c>
      <c r="FO127" s="26">
        <v>13.705061596728999</v>
      </c>
      <c r="FP127" s="26">
        <v>14.8847066915091</v>
      </c>
      <c r="FQ127" s="38"/>
      <c r="FR127" s="38"/>
      <c r="FS127" s="38"/>
      <c r="FT127" s="38"/>
      <c r="FU127" s="38"/>
      <c r="FV127" s="38"/>
      <c r="FW127" s="38"/>
      <c r="FX127" s="26"/>
      <c r="FY127" s="26"/>
      <c r="FZ127" s="7">
        <v>12.6</v>
      </c>
      <c r="GA127" s="7">
        <v>711.50029063224611</v>
      </c>
      <c r="GB127" s="7">
        <v>3.55281011263529</v>
      </c>
      <c r="GC127" s="7">
        <v>20.843076070149696</v>
      </c>
    </row>
    <row r="128" spans="1:185" s="16" customFormat="1" x14ac:dyDescent="0.2">
      <c r="A128">
        <v>13</v>
      </c>
      <c r="B128" t="s">
        <v>11</v>
      </c>
      <c r="C128" t="s">
        <v>79</v>
      </c>
      <c r="D128" t="s">
        <v>70</v>
      </c>
      <c r="E128" s="19">
        <v>21927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0.03</v>
      </c>
      <c r="N128">
        <v>0</v>
      </c>
      <c r="O128">
        <v>0</v>
      </c>
      <c r="P128" s="66">
        <v>0.38</v>
      </c>
      <c r="Q128">
        <v>0</v>
      </c>
      <c r="R128" s="77">
        <v>0.15</v>
      </c>
      <c r="S128">
        <v>0</v>
      </c>
      <c r="T128">
        <v>0</v>
      </c>
      <c r="U128" s="77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0.02</v>
      </c>
      <c r="AF128">
        <v>0</v>
      </c>
      <c r="AG128">
        <v>0</v>
      </c>
      <c r="AH128">
        <v>0</v>
      </c>
      <c r="AI128">
        <v>0</v>
      </c>
      <c r="AJ128" s="66">
        <v>0.1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 s="77">
        <v>0.18</v>
      </c>
      <c r="BO128">
        <v>0</v>
      </c>
      <c r="BP128" s="77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 s="66">
        <v>0.23</v>
      </c>
      <c r="CE128" s="66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 s="66">
        <v>0.22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0.01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f t="shared" si="19"/>
        <v>0</v>
      </c>
      <c r="DV128">
        <v>16</v>
      </c>
      <c r="DW128">
        <f>MAX(DU129:DU130)</f>
        <v>0</v>
      </c>
      <c r="DX128" s="2" t="s">
        <v>280</v>
      </c>
      <c r="DY128">
        <v>0</v>
      </c>
      <c r="DZ128">
        <v>1.5939987394483699</v>
      </c>
      <c r="EA128">
        <v>3.5258503920265101</v>
      </c>
      <c r="EB128">
        <v>2.8187436108399599</v>
      </c>
      <c r="EC128">
        <v>2.8187436108399599</v>
      </c>
      <c r="ED128">
        <v>2.8187436108399599</v>
      </c>
      <c r="EE128">
        <v>2.8187436108399599</v>
      </c>
      <c r="EF128">
        <v>2.8187436108399599</v>
      </c>
      <c r="EG128">
        <v>2.8187436108399599</v>
      </c>
      <c r="EH128">
        <v>3.0822070014844898</v>
      </c>
      <c r="EI128">
        <v>18.434317515260901</v>
      </c>
      <c r="EJ128">
        <v>17.727210734074301</v>
      </c>
      <c r="EK128">
        <v>3.0822070014844898</v>
      </c>
      <c r="EL128">
        <v>3.0822070014844898</v>
      </c>
      <c r="EM128">
        <v>0</v>
      </c>
      <c r="EN128">
        <v>0</v>
      </c>
      <c r="EO128" s="24">
        <f>AVERAGE(DY127:DY128)</f>
        <v>0</v>
      </c>
      <c r="EP128" s="24">
        <f t="shared" ref="EP128:FD128" si="42">AVERAGE(DZ127:DZ128)</f>
        <v>1.7057530189190651</v>
      </c>
      <c r="EQ128" s="24">
        <f t="shared" si="42"/>
        <v>3.2840512809039302</v>
      </c>
      <c r="ER128" s="24">
        <f t="shared" si="42"/>
        <v>2.9304978903106549</v>
      </c>
      <c r="ES128" s="24">
        <f t="shared" si="42"/>
        <v>2.9304978903106549</v>
      </c>
      <c r="ET128" s="24">
        <f t="shared" si="42"/>
        <v>2.9304978903106549</v>
      </c>
      <c r="EU128" s="24">
        <f t="shared" si="42"/>
        <v>2.9304978903106549</v>
      </c>
      <c r="EV128" s="24">
        <f t="shared" si="42"/>
        <v>2.9304978903106549</v>
      </c>
      <c r="EW128" s="24">
        <f t="shared" si="42"/>
        <v>2.9304978903106549</v>
      </c>
      <c r="EX128" s="24">
        <f t="shared" si="42"/>
        <v>2.7137074406980997</v>
      </c>
      <c r="EY128" s="24">
        <f t="shared" si="42"/>
        <v>14.9864794959094</v>
      </c>
      <c r="EZ128" s="24">
        <f t="shared" si="42"/>
        <v>14.632926105316102</v>
      </c>
      <c r="FA128" s="24">
        <f t="shared" si="42"/>
        <v>3.2366859965235601</v>
      </c>
      <c r="FB128" s="24">
        <f t="shared" si="42"/>
        <v>3.2366859965235601</v>
      </c>
      <c r="FC128" s="24">
        <f t="shared" si="42"/>
        <v>0</v>
      </c>
      <c r="FD128" s="24">
        <f t="shared" si="42"/>
        <v>0</v>
      </c>
      <c r="FE128" s="56" t="s">
        <v>280</v>
      </c>
      <c r="FF128" s="56" t="s">
        <v>280</v>
      </c>
      <c r="FG128" s="2" t="s">
        <v>265</v>
      </c>
      <c r="FH128">
        <v>2</v>
      </c>
      <c r="FI128" s="19">
        <v>21927</v>
      </c>
      <c r="FJ128" s="26">
        <v>13.0086117044075</v>
      </c>
      <c r="FK128" s="26">
        <v>13.0086117044075</v>
      </c>
      <c r="FL128" s="26">
        <v>13.0086117044075</v>
      </c>
      <c r="FM128" s="26">
        <v>3.0822070014844898</v>
      </c>
      <c r="FN128" s="26">
        <v>20.043769529708499</v>
      </c>
      <c r="FO128" s="26">
        <v>12.288138359926901</v>
      </c>
      <c r="FP128" s="26">
        <v>19.350029311816101</v>
      </c>
      <c r="FQ128" s="24">
        <f>AVERAGE(FJ127:FJ128)</f>
        <v>13.33428676226255</v>
      </c>
      <c r="FR128" s="24">
        <f t="shared" ref="FR128:FW128" si="43">AVERAGE(FK127:FK128)</f>
        <v>13.33428676226255</v>
      </c>
      <c r="FS128" s="24">
        <f t="shared" si="43"/>
        <v>13.33428676226255</v>
      </c>
      <c r="FT128" s="24">
        <f t="shared" si="43"/>
        <v>2.7137074406980997</v>
      </c>
      <c r="FU128" s="24">
        <f t="shared" si="43"/>
        <v>17.486787998914551</v>
      </c>
      <c r="FV128" s="24">
        <f t="shared" si="43"/>
        <v>12.99659997832795</v>
      </c>
      <c r="FW128" s="24">
        <f t="shared" si="43"/>
        <v>17.117368001662602</v>
      </c>
      <c r="FX128" s="56" t="s">
        <v>267</v>
      </c>
      <c r="FY128" s="56" t="s">
        <v>267</v>
      </c>
      <c r="FZ128" s="7">
        <v>12.6</v>
      </c>
      <c r="GA128" s="7">
        <v>711.50029063224611</v>
      </c>
      <c r="GB128" s="7">
        <v>3.55281011263529</v>
      </c>
      <c r="GC128" s="7">
        <v>20.843076070149696</v>
      </c>
    </row>
    <row r="129" spans="1:185" x14ac:dyDescent="0.2">
      <c r="A129">
        <v>14</v>
      </c>
      <c r="B129" t="s">
        <v>12</v>
      </c>
      <c r="C129" t="s">
        <v>78</v>
      </c>
      <c r="D129" t="s">
        <v>73</v>
      </c>
      <c r="E129" s="19">
        <v>19973.900000000001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0.03</v>
      </c>
      <c r="N129">
        <v>0</v>
      </c>
      <c r="O129">
        <v>0</v>
      </c>
      <c r="P129" s="66">
        <v>0.62</v>
      </c>
      <c r="Q129">
        <v>0</v>
      </c>
      <c r="R129" s="77">
        <v>0</v>
      </c>
      <c r="S129">
        <v>0.01</v>
      </c>
      <c r="T129">
        <v>0</v>
      </c>
      <c r="U129" s="77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 s="66">
        <v>0.02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0.01</v>
      </c>
      <c r="AS129">
        <v>0</v>
      </c>
      <c r="AT129">
        <v>0</v>
      </c>
      <c r="AU129">
        <v>0</v>
      </c>
      <c r="AV129">
        <v>0.01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 s="77">
        <v>0.02</v>
      </c>
      <c r="BO129">
        <v>0</v>
      </c>
      <c r="BP129" s="77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 s="66">
        <v>0.05</v>
      </c>
      <c r="CE129" s="66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 s="66">
        <v>0.06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f t="shared" si="19"/>
        <v>0</v>
      </c>
      <c r="DX129" s="2" t="s">
        <v>280</v>
      </c>
      <c r="DY129">
        <v>0</v>
      </c>
      <c r="DZ129">
        <v>2.5560354450989999</v>
      </c>
      <c r="EA129">
        <v>3.2631422262855501</v>
      </c>
      <c r="EB129">
        <v>3.2631422262855501</v>
      </c>
      <c r="EC129">
        <v>3.2631422262855501</v>
      </c>
      <c r="ED129">
        <v>3.2631422262855501</v>
      </c>
      <c r="EE129">
        <v>3.2631422262855501</v>
      </c>
      <c r="EF129">
        <v>3.2631422262855501</v>
      </c>
      <c r="EG129">
        <v>3.2631422262855501</v>
      </c>
      <c r="EH129">
        <v>3.0822070014844898</v>
      </c>
      <c r="EI129">
        <v>15.1444978360124</v>
      </c>
      <c r="EJ129">
        <v>15.1444978360124</v>
      </c>
      <c r="EK129">
        <v>1.93185165257814</v>
      </c>
      <c r="EL129">
        <v>1.93185165257814</v>
      </c>
      <c r="EM129">
        <v>0</v>
      </c>
      <c r="EN129">
        <v>0</v>
      </c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G129" s="2" t="s">
        <v>261</v>
      </c>
      <c r="FH129">
        <v>5</v>
      </c>
      <c r="FI129" s="19">
        <v>19973.900000000001</v>
      </c>
      <c r="FJ129" s="26">
        <v>18.2494424744166</v>
      </c>
      <c r="FK129" s="26">
        <v>18.2494424744166</v>
      </c>
      <c r="FL129" s="26">
        <v>15.961196863145799</v>
      </c>
      <c r="FM129" s="26">
        <v>3.7893137826710399</v>
      </c>
      <c r="FN129" s="26">
        <v>15.851604617198999</v>
      </c>
      <c r="FO129" s="26">
        <v>13.5633590059282</v>
      </c>
      <c r="FP129" s="26">
        <v>16.835228912043501</v>
      </c>
      <c r="FQ129" s="24"/>
      <c r="FR129" s="24"/>
      <c r="FS129" s="24"/>
      <c r="FT129" s="24"/>
      <c r="FU129" s="24"/>
      <c r="FV129" s="24"/>
      <c r="FW129" s="24"/>
      <c r="FX129" s="26"/>
      <c r="FY129" s="26"/>
      <c r="FZ129" s="7">
        <v>14.5</v>
      </c>
      <c r="GA129" s="7">
        <v>850.21423339844</v>
      </c>
      <c r="GB129" s="7">
        <v>6.4695615768432591</v>
      </c>
      <c r="GC129" s="7">
        <v>22.268933614095001</v>
      </c>
    </row>
    <row r="130" spans="1:185" x14ac:dyDescent="0.2">
      <c r="A130">
        <v>14</v>
      </c>
      <c r="B130" t="s">
        <v>12</v>
      </c>
      <c r="C130" t="s">
        <v>78</v>
      </c>
      <c r="D130" t="s">
        <v>73</v>
      </c>
      <c r="E130" s="19">
        <v>21699.200000000001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0.03</v>
      </c>
      <c r="N130">
        <v>0</v>
      </c>
      <c r="O130">
        <v>0</v>
      </c>
      <c r="P130" s="66">
        <v>0.62</v>
      </c>
      <c r="Q130">
        <v>0</v>
      </c>
      <c r="R130" s="77">
        <v>0</v>
      </c>
      <c r="S130">
        <v>0.01</v>
      </c>
      <c r="T130">
        <v>0</v>
      </c>
      <c r="U130" s="77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 s="66">
        <v>0.02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0.01</v>
      </c>
      <c r="AS130">
        <v>0</v>
      </c>
      <c r="AT130">
        <v>0</v>
      </c>
      <c r="AU130">
        <v>0</v>
      </c>
      <c r="AV130">
        <v>0.01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 s="77">
        <v>0.02</v>
      </c>
      <c r="BO130">
        <v>0</v>
      </c>
      <c r="BP130" s="77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 s="66">
        <v>0.04</v>
      </c>
      <c r="CE130" s="66">
        <v>0</v>
      </c>
      <c r="CF130">
        <v>0</v>
      </c>
      <c r="CG130">
        <v>0</v>
      </c>
      <c r="CH130">
        <v>0.02</v>
      </c>
      <c r="CI130">
        <v>0</v>
      </c>
      <c r="CJ130">
        <v>0</v>
      </c>
      <c r="CK130" s="66">
        <v>0.1</v>
      </c>
      <c r="CL130">
        <v>0</v>
      </c>
      <c r="CM130">
        <v>0</v>
      </c>
      <c r="CN130">
        <v>0.01</v>
      </c>
      <c r="CO130">
        <v>0</v>
      </c>
      <c r="CP130">
        <v>0</v>
      </c>
      <c r="CQ130">
        <v>0</v>
      </c>
      <c r="CR130">
        <v>0</v>
      </c>
      <c r="CS130">
        <v>0.13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0.01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0.01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f t="shared" ref="DU130:DU193" si="44">COUNTIF(K130,"&gt;0")+COUNTIF(L130,"&gt;0")+COUNTIF(V130,"&gt;0")+COUNTIF(W130,"&gt;0")+COUNTIF(AW130,"&gt;0")+COUNTIF(BD130,"&gt;0")+COUNTIF(BE130,"&gt;0")+COUNTIF(CE130,"&gt;0")+COUNTIF(CF130,"&gt;0")+COUNTIF(DA130,"&gt;0")</f>
        <v>0</v>
      </c>
      <c r="DX130" s="2" t="s">
        <v>280</v>
      </c>
      <c r="DY130">
        <v>0</v>
      </c>
      <c r="DZ130">
        <v>2.5560354450989999</v>
      </c>
      <c r="EA130">
        <v>3.2631422262855501</v>
      </c>
      <c r="EB130">
        <v>3.2631422262855501</v>
      </c>
      <c r="EC130">
        <v>3.2631422262855501</v>
      </c>
      <c r="ED130">
        <v>3.2631422262855501</v>
      </c>
      <c r="EE130">
        <v>3.2631422262855501</v>
      </c>
      <c r="EF130">
        <v>3.2631422262855501</v>
      </c>
      <c r="EG130">
        <v>3.2631422262855501</v>
      </c>
      <c r="EH130">
        <v>3.0822070014844898</v>
      </c>
      <c r="EI130">
        <v>15.1444978360124</v>
      </c>
      <c r="EJ130">
        <v>15.1444978360124</v>
      </c>
      <c r="EK130">
        <v>1.93185165257814</v>
      </c>
      <c r="EL130">
        <v>1.93185165257814</v>
      </c>
      <c r="EM130">
        <v>0</v>
      </c>
      <c r="EN130">
        <v>0</v>
      </c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G130" s="2" t="s">
        <v>261</v>
      </c>
      <c r="FH130">
        <v>5</v>
      </c>
      <c r="FI130" s="19">
        <v>21699.200000000001</v>
      </c>
      <c r="FJ130" s="26">
        <v>18.2494424744166</v>
      </c>
      <c r="FK130" s="26">
        <v>18.2494424744166</v>
      </c>
      <c r="FL130" s="26">
        <v>15.961196863145799</v>
      </c>
      <c r="FM130" s="26">
        <v>3.7893137826710399</v>
      </c>
      <c r="FN130" s="26">
        <v>15.851604617198999</v>
      </c>
      <c r="FO130" s="26">
        <v>13.5633590059282</v>
      </c>
      <c r="FP130" s="26">
        <v>16.835228912043501</v>
      </c>
      <c r="FQ130" s="24"/>
      <c r="FR130" s="24"/>
      <c r="FS130" s="24"/>
      <c r="FT130" s="24"/>
      <c r="FU130" s="24"/>
      <c r="FV130" s="24"/>
      <c r="FW130" s="24"/>
      <c r="FX130" s="26"/>
      <c r="FY130" s="26"/>
      <c r="FZ130" s="7">
        <v>14.5</v>
      </c>
      <c r="GA130" s="7">
        <v>850.21423339844</v>
      </c>
      <c r="GB130" s="7">
        <v>6.4695615768432591</v>
      </c>
      <c r="GC130" s="7">
        <v>22.268933614095001</v>
      </c>
    </row>
    <row r="131" spans="1:185" x14ac:dyDescent="0.2">
      <c r="A131">
        <v>14</v>
      </c>
      <c r="B131" t="s">
        <v>12</v>
      </c>
      <c r="C131" t="s">
        <v>78</v>
      </c>
      <c r="D131" t="s">
        <v>76</v>
      </c>
      <c r="E131" s="19">
        <v>19762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0.03</v>
      </c>
      <c r="N131">
        <v>0</v>
      </c>
      <c r="O131">
        <v>0</v>
      </c>
      <c r="P131" s="66">
        <v>0.59</v>
      </c>
      <c r="Q131">
        <v>0</v>
      </c>
      <c r="R131" s="77">
        <v>0.01</v>
      </c>
      <c r="S131">
        <v>0.02</v>
      </c>
      <c r="T131">
        <v>0</v>
      </c>
      <c r="U131" s="77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 s="66">
        <v>0.02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0.01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0.01</v>
      </c>
      <c r="BK131">
        <v>0</v>
      </c>
      <c r="BL131">
        <v>0</v>
      </c>
      <c r="BM131">
        <v>0</v>
      </c>
      <c r="BN131" s="77">
        <v>0.01</v>
      </c>
      <c r="BO131">
        <v>0</v>
      </c>
      <c r="BP131" s="77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 s="66">
        <v>0.09</v>
      </c>
      <c r="CE131" s="66">
        <v>0</v>
      </c>
      <c r="CF131">
        <v>0</v>
      </c>
      <c r="CG131">
        <v>0</v>
      </c>
      <c r="CH131">
        <v>0.02</v>
      </c>
      <c r="CI131">
        <v>0</v>
      </c>
      <c r="CJ131">
        <v>0</v>
      </c>
      <c r="CK131" s="66">
        <v>0.1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0.03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0.01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f t="shared" si="44"/>
        <v>0</v>
      </c>
      <c r="DX131" s="2" t="s">
        <v>280</v>
      </c>
      <c r="DY131">
        <v>0</v>
      </c>
      <c r="DZ131">
        <v>2.0219418732438199</v>
      </c>
      <c r="EA131">
        <v>2.0219418732438199</v>
      </c>
      <c r="EB131">
        <v>2.0219418732438199</v>
      </c>
      <c r="EC131">
        <v>2.0219418732438199</v>
      </c>
      <c r="ED131">
        <v>2.0219418732438199</v>
      </c>
      <c r="EE131">
        <v>2.0219418732438199</v>
      </c>
      <c r="EF131">
        <v>2.0219418732438199</v>
      </c>
      <c r="EG131">
        <v>2.0219418732438199</v>
      </c>
      <c r="EH131">
        <v>4.0620192023179804</v>
      </c>
      <c r="EI131">
        <v>17.094367648756499</v>
      </c>
      <c r="EJ131">
        <v>17.094367648756499</v>
      </c>
      <c r="EK131">
        <v>1.93185165257814</v>
      </c>
      <c r="EL131">
        <v>1.93185165257814</v>
      </c>
      <c r="EM131">
        <v>0</v>
      </c>
      <c r="EN131">
        <v>0</v>
      </c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6"/>
      <c r="FF131" s="26"/>
      <c r="FG131" s="2" t="s">
        <v>265</v>
      </c>
      <c r="FH131">
        <v>1</v>
      </c>
      <c r="FI131" s="19">
        <v>19762</v>
      </c>
      <c r="FJ131" s="26">
        <v>15.987608005197</v>
      </c>
      <c r="FK131" s="26">
        <v>15.987608005197</v>
      </c>
      <c r="FL131" s="26">
        <v>14.7628631338054</v>
      </c>
      <c r="FM131" s="26">
        <v>4.0620192023179804</v>
      </c>
      <c r="FN131" s="26">
        <v>16.448283826761099</v>
      </c>
      <c r="FO131" s="26">
        <v>14.867144996676901</v>
      </c>
      <c r="FP131" s="26">
        <v>15.6368951827031</v>
      </c>
      <c r="FQ131" s="24"/>
      <c r="FR131" s="24"/>
      <c r="FS131" s="24"/>
      <c r="FT131" s="24"/>
      <c r="FU131" s="24"/>
      <c r="FV131" s="24"/>
      <c r="FW131" s="24"/>
      <c r="FX131" s="26"/>
      <c r="FY131" s="26"/>
      <c r="FZ131" s="7">
        <v>14.5</v>
      </c>
      <c r="GA131" s="7">
        <v>850.21423339844</v>
      </c>
      <c r="GB131" s="7">
        <v>6.4695615768432591</v>
      </c>
      <c r="GC131" s="7">
        <v>22.268933614095001</v>
      </c>
    </row>
    <row r="132" spans="1:185" x14ac:dyDescent="0.2">
      <c r="A132">
        <v>14</v>
      </c>
      <c r="B132" t="s">
        <v>12</v>
      </c>
      <c r="C132" t="s">
        <v>78</v>
      </c>
      <c r="D132" t="s">
        <v>76</v>
      </c>
      <c r="E132" s="19">
        <v>19679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0.03</v>
      </c>
      <c r="N132">
        <v>0</v>
      </c>
      <c r="O132">
        <v>0</v>
      </c>
      <c r="P132" s="66">
        <v>0.59</v>
      </c>
      <c r="Q132">
        <v>0</v>
      </c>
      <c r="R132" s="77">
        <v>0.01</v>
      </c>
      <c r="S132">
        <v>0.02</v>
      </c>
      <c r="T132">
        <v>0</v>
      </c>
      <c r="U132" s="77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 s="66">
        <v>0.02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0.01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0.01</v>
      </c>
      <c r="BK132">
        <v>0</v>
      </c>
      <c r="BL132">
        <v>0</v>
      </c>
      <c r="BM132">
        <v>0</v>
      </c>
      <c r="BN132" s="77">
        <v>0.01</v>
      </c>
      <c r="BO132">
        <v>0</v>
      </c>
      <c r="BP132" s="77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 s="66">
        <v>0.09</v>
      </c>
      <c r="CE132" s="66">
        <v>0</v>
      </c>
      <c r="CF132">
        <v>0</v>
      </c>
      <c r="CG132">
        <v>0</v>
      </c>
      <c r="CH132">
        <v>0.02</v>
      </c>
      <c r="CI132">
        <v>0</v>
      </c>
      <c r="CJ132">
        <v>0</v>
      </c>
      <c r="CK132" s="66">
        <v>0.1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0.03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0.01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f t="shared" si="44"/>
        <v>0</v>
      </c>
      <c r="DX132" s="2" t="s">
        <v>280</v>
      </c>
      <c r="DY132">
        <v>0</v>
      </c>
      <c r="DZ132">
        <v>2.0219418732438199</v>
      </c>
      <c r="EA132">
        <v>2.0219418732438199</v>
      </c>
      <c r="EB132">
        <v>2.0219418732438199</v>
      </c>
      <c r="EC132">
        <v>2.0219418732438199</v>
      </c>
      <c r="ED132">
        <v>2.0219418732438199</v>
      </c>
      <c r="EE132">
        <v>2.0219418732438199</v>
      </c>
      <c r="EF132">
        <v>2.0219418732438199</v>
      </c>
      <c r="EG132">
        <v>2.0219418732438199</v>
      </c>
      <c r="EH132">
        <v>4.0620192023179804</v>
      </c>
      <c r="EI132">
        <v>17.094367648756499</v>
      </c>
      <c r="EJ132">
        <v>17.094367648756499</v>
      </c>
      <c r="EK132">
        <v>1.93185165257814</v>
      </c>
      <c r="EL132">
        <v>1.93185165257814</v>
      </c>
      <c r="EM132">
        <v>0</v>
      </c>
      <c r="EN132">
        <v>0</v>
      </c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6"/>
      <c r="FF132" s="26"/>
      <c r="FG132" s="2" t="s">
        <v>265</v>
      </c>
      <c r="FH132">
        <v>1</v>
      </c>
      <c r="FI132" s="19">
        <v>19679</v>
      </c>
      <c r="FJ132" s="26">
        <v>15.987608005197</v>
      </c>
      <c r="FK132" s="26">
        <v>15.987608005197</v>
      </c>
      <c r="FL132" s="26">
        <v>14.7628631338054</v>
      </c>
      <c r="FM132" s="26">
        <v>4.0620192023179804</v>
      </c>
      <c r="FN132" s="26">
        <v>16.448283826761099</v>
      </c>
      <c r="FO132" s="26">
        <v>14.867144996676901</v>
      </c>
      <c r="FP132" s="26">
        <v>15.6368951827031</v>
      </c>
      <c r="FQ132" s="24"/>
      <c r="FR132" s="24"/>
      <c r="FS132" s="24"/>
      <c r="FT132" s="24"/>
      <c r="FU132" s="24"/>
      <c r="FV132" s="24"/>
      <c r="FW132" s="24"/>
      <c r="FX132" s="26"/>
      <c r="FY132" s="26"/>
      <c r="FZ132" s="7">
        <v>14.5</v>
      </c>
      <c r="GA132" s="7">
        <v>850.21423339844</v>
      </c>
      <c r="GB132" s="7">
        <v>6.4695615768432591</v>
      </c>
      <c r="GC132" s="7">
        <v>22.268933614095001</v>
      </c>
    </row>
    <row r="133" spans="1:185" x14ac:dyDescent="0.2">
      <c r="A133">
        <v>14</v>
      </c>
      <c r="B133" t="s">
        <v>12</v>
      </c>
      <c r="C133" t="s">
        <v>78</v>
      </c>
      <c r="D133" t="s">
        <v>76</v>
      </c>
      <c r="E133" s="19">
        <v>20142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0.02</v>
      </c>
      <c r="N133">
        <v>0</v>
      </c>
      <c r="O133">
        <v>0</v>
      </c>
      <c r="P133" s="66">
        <v>0.68</v>
      </c>
      <c r="Q133">
        <v>0</v>
      </c>
      <c r="R133" s="77">
        <v>0.01</v>
      </c>
      <c r="S133">
        <v>0.02</v>
      </c>
      <c r="T133">
        <v>0</v>
      </c>
      <c r="U133" s="77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 s="66">
        <v>0.02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0.02</v>
      </c>
      <c r="BJ133">
        <v>0.02</v>
      </c>
      <c r="BK133">
        <v>0</v>
      </c>
      <c r="BL133">
        <v>0</v>
      </c>
      <c r="BM133">
        <v>0</v>
      </c>
      <c r="BN133" s="77">
        <v>0</v>
      </c>
      <c r="BO133">
        <v>0</v>
      </c>
      <c r="BP133" s="77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 s="66">
        <v>0.06</v>
      </c>
      <c r="CE133" s="66">
        <v>0</v>
      </c>
      <c r="CF133">
        <v>0</v>
      </c>
      <c r="CG133">
        <v>0</v>
      </c>
      <c r="CH133">
        <v>0.04</v>
      </c>
      <c r="CI133">
        <v>0</v>
      </c>
      <c r="CJ133">
        <v>0</v>
      </c>
      <c r="CK133" s="66">
        <v>0.17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0.01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f t="shared" si="44"/>
        <v>0</v>
      </c>
      <c r="DX133" s="2" t="s">
        <v>280</v>
      </c>
      <c r="DY133">
        <v>0</v>
      </c>
      <c r="DZ133">
        <v>1.5939987394483699</v>
      </c>
      <c r="EA133">
        <v>1.5939987394483699</v>
      </c>
      <c r="EB133">
        <v>1.5939987394483699</v>
      </c>
      <c r="EC133">
        <v>1.5939987394483699</v>
      </c>
      <c r="ED133">
        <v>1.5939987394483699</v>
      </c>
      <c r="EE133">
        <v>1.5939987394483699</v>
      </c>
      <c r="EF133">
        <v>1.5939987394483699</v>
      </c>
      <c r="EG133">
        <v>1.5939987394483699</v>
      </c>
      <c r="EH133">
        <v>3.53553390593274</v>
      </c>
      <c r="EI133">
        <v>16.132713663871499</v>
      </c>
      <c r="EJ133">
        <v>16.132713663871499</v>
      </c>
      <c r="EK133">
        <v>1.2247448713915901</v>
      </c>
      <c r="EL133">
        <v>1.2247448713915901</v>
      </c>
      <c r="EM133">
        <v>0</v>
      </c>
      <c r="EN133">
        <v>0</v>
      </c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6"/>
      <c r="FF133" s="26"/>
      <c r="FG133" s="2" t="s">
        <v>265</v>
      </c>
      <c r="FH133">
        <v>5</v>
      </c>
      <c r="FI133" s="19">
        <v>20142</v>
      </c>
      <c r="FJ133" s="26">
        <v>14.8469458332888</v>
      </c>
      <c r="FK133" s="26">
        <v>14.8469458332888</v>
      </c>
      <c r="FL133" s="26">
        <v>14.8469458332888</v>
      </c>
      <c r="FM133" s="26">
        <v>3.53553390593274</v>
      </c>
      <c r="FN133" s="26">
        <v>15.425606882685001</v>
      </c>
      <c r="FO133" s="26">
        <v>12.976117139901801</v>
      </c>
      <c r="FP133" s="26">
        <v>14.8469458332888</v>
      </c>
      <c r="FQ133" s="24"/>
      <c r="FR133" s="24"/>
      <c r="FS133" s="24"/>
      <c r="FT133" s="24"/>
      <c r="FU133" s="24"/>
      <c r="FV133" s="24"/>
      <c r="FW133" s="24"/>
      <c r="FZ133" s="7">
        <v>14.5</v>
      </c>
      <c r="GA133" s="7">
        <v>850.21423339844</v>
      </c>
      <c r="GB133" s="7">
        <v>6.4695615768432591</v>
      </c>
      <c r="GC133" s="7">
        <v>22.268933614095001</v>
      </c>
    </row>
    <row r="134" spans="1:185" x14ac:dyDescent="0.2">
      <c r="A134">
        <v>14</v>
      </c>
      <c r="B134" t="s">
        <v>12</v>
      </c>
      <c r="C134" t="s">
        <v>78</v>
      </c>
      <c r="D134" t="s">
        <v>76</v>
      </c>
      <c r="E134" s="19">
        <v>20027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0.02</v>
      </c>
      <c r="N134">
        <v>0</v>
      </c>
      <c r="O134">
        <v>0</v>
      </c>
      <c r="P134" s="66">
        <v>0.68</v>
      </c>
      <c r="Q134">
        <v>0</v>
      </c>
      <c r="R134" s="77">
        <v>0.01</v>
      </c>
      <c r="S134">
        <v>0.02</v>
      </c>
      <c r="T134">
        <v>0</v>
      </c>
      <c r="U134" s="77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 s="66">
        <v>0.02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0.02</v>
      </c>
      <c r="BJ134">
        <v>0.02</v>
      </c>
      <c r="BK134">
        <v>0</v>
      </c>
      <c r="BL134">
        <v>0</v>
      </c>
      <c r="BM134">
        <v>0</v>
      </c>
      <c r="BN134" s="77">
        <v>0</v>
      </c>
      <c r="BO134">
        <v>0</v>
      </c>
      <c r="BP134" s="77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 s="66">
        <v>0.06</v>
      </c>
      <c r="CE134" s="66">
        <v>0</v>
      </c>
      <c r="CF134">
        <v>0</v>
      </c>
      <c r="CG134">
        <v>0</v>
      </c>
      <c r="CH134">
        <v>0.04</v>
      </c>
      <c r="CI134">
        <v>0</v>
      </c>
      <c r="CJ134">
        <v>0</v>
      </c>
      <c r="CK134" s="66">
        <v>0.17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0.01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f t="shared" si="44"/>
        <v>0</v>
      </c>
      <c r="DX134" s="2" t="s">
        <v>280</v>
      </c>
      <c r="DY134">
        <v>0</v>
      </c>
      <c r="DZ134">
        <v>1.5939987394483699</v>
      </c>
      <c r="EA134">
        <v>1.5939987394483699</v>
      </c>
      <c r="EB134">
        <v>1.5939987394483699</v>
      </c>
      <c r="EC134">
        <v>1.5939987394483699</v>
      </c>
      <c r="ED134">
        <v>1.5939987394483699</v>
      </c>
      <c r="EE134">
        <v>1.5939987394483699</v>
      </c>
      <c r="EF134">
        <v>1.5939987394483699</v>
      </c>
      <c r="EG134">
        <v>1.5939987394483699</v>
      </c>
      <c r="EH134">
        <v>3.53553390593274</v>
      </c>
      <c r="EI134">
        <v>16.132713663871499</v>
      </c>
      <c r="EJ134">
        <v>16.132713663871499</v>
      </c>
      <c r="EK134">
        <v>1.2247448713915901</v>
      </c>
      <c r="EL134">
        <v>1.2247448713915901</v>
      </c>
      <c r="EM134">
        <v>0</v>
      </c>
      <c r="EN134">
        <v>0</v>
      </c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6"/>
      <c r="FF134" s="26"/>
      <c r="FG134" s="2" t="s">
        <v>265</v>
      </c>
      <c r="FH134">
        <v>5</v>
      </c>
      <c r="FI134" s="19">
        <v>20027</v>
      </c>
      <c r="FJ134" s="26">
        <v>14.8469458332888</v>
      </c>
      <c r="FK134" s="26">
        <v>14.8469458332888</v>
      </c>
      <c r="FL134" s="26">
        <v>14.8469458332888</v>
      </c>
      <c r="FM134" s="26">
        <v>3.53553390593274</v>
      </c>
      <c r="FN134" s="26">
        <v>15.425606882685001</v>
      </c>
      <c r="FO134" s="26">
        <v>12.976117139901801</v>
      </c>
      <c r="FP134" s="26">
        <v>14.8469458332888</v>
      </c>
      <c r="FQ134" s="24"/>
      <c r="FR134" s="24"/>
      <c r="FS134" s="24"/>
      <c r="FT134" s="24"/>
      <c r="FU134" s="24"/>
      <c r="FV134" s="24"/>
      <c r="FW134" s="24"/>
      <c r="FZ134" s="7">
        <v>14.5</v>
      </c>
      <c r="GA134" s="7">
        <v>850.21423339844</v>
      </c>
      <c r="GB134" s="7">
        <v>6.4695615768432591</v>
      </c>
      <c r="GC134" s="7">
        <v>22.268933614095001</v>
      </c>
    </row>
    <row r="135" spans="1:185" x14ac:dyDescent="0.2">
      <c r="A135">
        <v>14</v>
      </c>
      <c r="B135" t="s">
        <v>12</v>
      </c>
      <c r="C135" t="s">
        <v>78</v>
      </c>
      <c r="D135" t="s">
        <v>76</v>
      </c>
      <c r="E135" s="19">
        <v>20303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0.03</v>
      </c>
      <c r="N135">
        <v>0</v>
      </c>
      <c r="O135">
        <v>0</v>
      </c>
      <c r="P135" s="66">
        <v>0.65</v>
      </c>
      <c r="Q135">
        <v>0</v>
      </c>
      <c r="R135" s="77">
        <v>0.01</v>
      </c>
      <c r="S135">
        <v>0.02</v>
      </c>
      <c r="T135">
        <v>0</v>
      </c>
      <c r="U135" s="77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 s="66">
        <v>0.03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0.01</v>
      </c>
      <c r="BJ135">
        <v>0</v>
      </c>
      <c r="BK135">
        <v>0</v>
      </c>
      <c r="BL135">
        <v>0</v>
      </c>
      <c r="BM135">
        <v>0</v>
      </c>
      <c r="BN135" s="77">
        <v>0</v>
      </c>
      <c r="BO135">
        <v>0</v>
      </c>
      <c r="BP135" s="77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 s="66">
        <v>0.04</v>
      </c>
      <c r="CE135" s="66">
        <v>0</v>
      </c>
      <c r="CF135">
        <v>0</v>
      </c>
      <c r="CG135">
        <v>0</v>
      </c>
      <c r="CH135">
        <v>0.02</v>
      </c>
      <c r="CI135">
        <v>0</v>
      </c>
      <c r="CJ135">
        <v>0</v>
      </c>
      <c r="CK135" s="66">
        <v>0.13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0.02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f t="shared" si="44"/>
        <v>0</v>
      </c>
      <c r="DX135" s="2" t="s">
        <v>280</v>
      </c>
      <c r="DY135">
        <v>0</v>
      </c>
      <c r="DZ135">
        <v>3.1501686874846202</v>
      </c>
      <c r="EA135">
        <v>3.1501686874846202</v>
      </c>
      <c r="EB135">
        <v>3.1501686874846202</v>
      </c>
      <c r="EC135">
        <v>3.1501686874846202</v>
      </c>
      <c r="ED135">
        <v>3.1501686874846202</v>
      </c>
      <c r="EE135">
        <v>3.1501686874846202</v>
      </c>
      <c r="EF135">
        <v>3.1501686874846202</v>
      </c>
      <c r="EG135">
        <v>3.1501686874846202</v>
      </c>
      <c r="EH135">
        <v>2.9154759474226499</v>
      </c>
      <c r="EI135">
        <v>13.9420175419845</v>
      </c>
      <c r="EJ135">
        <v>13.9420175419845</v>
      </c>
      <c r="EK135">
        <v>1.58113883008419</v>
      </c>
      <c r="EL135">
        <v>1.58113883008419</v>
      </c>
      <c r="EM135">
        <v>0</v>
      </c>
      <c r="EN135">
        <v>0</v>
      </c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G135" s="2" t="s">
        <v>267</v>
      </c>
      <c r="FH135">
        <v>5</v>
      </c>
      <c r="FI135" s="19">
        <v>20303</v>
      </c>
      <c r="FJ135" s="26">
        <v>15.189305836646399</v>
      </c>
      <c r="FK135" s="26">
        <v>15.189305836646399</v>
      </c>
      <c r="FL135" s="26">
        <v>14.482199055459899</v>
      </c>
      <c r="FM135" s="26">
        <v>2.9154759474226499</v>
      </c>
      <c r="FN135" s="26">
        <v>14.8160495908821</v>
      </c>
      <c r="FO135" s="26">
        <v>13.2349107607979</v>
      </c>
      <c r="FP135" s="26">
        <v>16.063337885544101</v>
      </c>
      <c r="FQ135" s="25"/>
      <c r="FR135" s="25"/>
      <c r="FS135" s="25"/>
      <c r="FT135" s="25"/>
      <c r="FU135" s="25"/>
      <c r="FV135" s="25"/>
      <c r="FW135" s="25"/>
      <c r="FZ135" s="7">
        <v>14.5</v>
      </c>
      <c r="GA135" s="7">
        <v>850.21423339844</v>
      </c>
      <c r="GB135" s="7">
        <v>6.4695615768432591</v>
      </c>
      <c r="GC135" s="7">
        <v>22.268933614095001</v>
      </c>
    </row>
    <row r="136" spans="1:185" x14ac:dyDescent="0.2">
      <c r="A136">
        <v>14</v>
      </c>
      <c r="B136" t="s">
        <v>12</v>
      </c>
      <c r="C136" t="s">
        <v>78</v>
      </c>
      <c r="D136" t="s">
        <v>76</v>
      </c>
      <c r="E136" s="19">
        <v>20241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0.03</v>
      </c>
      <c r="N136">
        <v>0</v>
      </c>
      <c r="O136">
        <v>0</v>
      </c>
      <c r="P136" s="66">
        <v>0.65</v>
      </c>
      <c r="Q136">
        <v>0</v>
      </c>
      <c r="R136" s="77">
        <v>0.01</v>
      </c>
      <c r="S136">
        <v>0.02</v>
      </c>
      <c r="T136">
        <v>0</v>
      </c>
      <c r="U136" s="77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 s="66">
        <v>0.03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0.01</v>
      </c>
      <c r="BJ136">
        <v>0</v>
      </c>
      <c r="BK136">
        <v>0</v>
      </c>
      <c r="BL136">
        <v>0</v>
      </c>
      <c r="BM136">
        <v>0</v>
      </c>
      <c r="BN136" s="77">
        <v>0</v>
      </c>
      <c r="BO136">
        <v>0</v>
      </c>
      <c r="BP136" s="77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 s="66">
        <v>0.04</v>
      </c>
      <c r="CE136" s="66">
        <v>0</v>
      </c>
      <c r="CF136">
        <v>0</v>
      </c>
      <c r="CG136">
        <v>0</v>
      </c>
      <c r="CH136">
        <v>0.02</v>
      </c>
      <c r="CI136">
        <v>0</v>
      </c>
      <c r="CJ136">
        <v>0</v>
      </c>
      <c r="CK136" s="66">
        <v>0.13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0.02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f t="shared" si="44"/>
        <v>0</v>
      </c>
      <c r="DX136" s="2" t="s">
        <v>280</v>
      </c>
      <c r="DY136">
        <v>0</v>
      </c>
      <c r="DZ136">
        <v>3.1501686874846202</v>
      </c>
      <c r="EA136">
        <v>3.1501686874846202</v>
      </c>
      <c r="EB136">
        <v>3.1501686874846202</v>
      </c>
      <c r="EC136">
        <v>3.1501686874846202</v>
      </c>
      <c r="ED136">
        <v>3.1501686874846202</v>
      </c>
      <c r="EE136">
        <v>3.1501686874846202</v>
      </c>
      <c r="EF136">
        <v>3.1501686874846202</v>
      </c>
      <c r="EG136">
        <v>3.1501686874846202</v>
      </c>
      <c r="EH136">
        <v>2.9154759474226499</v>
      </c>
      <c r="EI136">
        <v>13.9420175419845</v>
      </c>
      <c r="EJ136">
        <v>13.9420175419845</v>
      </c>
      <c r="EK136">
        <v>1.58113883008419</v>
      </c>
      <c r="EL136">
        <v>1.58113883008419</v>
      </c>
      <c r="EM136">
        <v>0</v>
      </c>
      <c r="EN136">
        <v>0</v>
      </c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G136" s="2" t="s">
        <v>267</v>
      </c>
      <c r="FH136">
        <v>5</v>
      </c>
      <c r="FI136" s="19">
        <v>20241</v>
      </c>
      <c r="FJ136" s="26">
        <v>15.189305836646399</v>
      </c>
      <c r="FK136" s="26">
        <v>15.189305836646399</v>
      </c>
      <c r="FL136" s="26">
        <v>14.482199055459899</v>
      </c>
      <c r="FM136" s="26">
        <v>2.9154759474226499</v>
      </c>
      <c r="FN136" s="26">
        <v>14.8160495908821</v>
      </c>
      <c r="FO136" s="26">
        <v>13.2349107607979</v>
      </c>
      <c r="FP136" s="26">
        <v>16.063337885544101</v>
      </c>
      <c r="FQ136" s="25"/>
      <c r="FR136" s="25"/>
      <c r="FS136" s="25"/>
      <c r="FT136" s="25"/>
      <c r="FU136" s="25"/>
      <c r="FV136" s="25"/>
      <c r="FW136" s="25"/>
      <c r="FZ136" s="7">
        <v>14.5</v>
      </c>
      <c r="GA136" s="7">
        <v>850.21423339844</v>
      </c>
      <c r="GB136" s="7">
        <v>6.4695615768432591</v>
      </c>
      <c r="GC136" s="7">
        <v>22.268933614095001</v>
      </c>
    </row>
    <row r="137" spans="1:185" x14ac:dyDescent="0.2">
      <c r="A137">
        <v>14</v>
      </c>
      <c r="B137" t="s">
        <v>12</v>
      </c>
      <c r="C137" t="s">
        <v>78</v>
      </c>
      <c r="D137" t="s">
        <v>76</v>
      </c>
      <c r="E137" s="19">
        <v>20472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0.01</v>
      </c>
      <c r="N137">
        <v>0</v>
      </c>
      <c r="O137">
        <v>0</v>
      </c>
      <c r="P137" s="66">
        <v>0.54</v>
      </c>
      <c r="Q137">
        <v>0</v>
      </c>
      <c r="R137" s="77">
        <v>0</v>
      </c>
      <c r="S137">
        <v>0.02</v>
      </c>
      <c r="T137">
        <v>0</v>
      </c>
      <c r="U137" s="7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 s="66">
        <v>0.01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0.01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0.01</v>
      </c>
      <c r="BJ137">
        <v>0.01</v>
      </c>
      <c r="BK137">
        <v>0</v>
      </c>
      <c r="BL137">
        <v>0</v>
      </c>
      <c r="BM137">
        <v>0</v>
      </c>
      <c r="BN137" s="77">
        <v>0</v>
      </c>
      <c r="BO137">
        <v>0</v>
      </c>
      <c r="BP137" s="7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 s="66">
        <v>0.13</v>
      </c>
      <c r="CE137" s="66">
        <v>0</v>
      </c>
      <c r="CF137">
        <v>0</v>
      </c>
      <c r="CG137">
        <v>0</v>
      </c>
      <c r="CH137">
        <v>0.01</v>
      </c>
      <c r="CI137">
        <v>0</v>
      </c>
      <c r="CJ137">
        <v>0</v>
      </c>
      <c r="CK137" s="66">
        <v>0.09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f t="shared" si="44"/>
        <v>0</v>
      </c>
      <c r="DX137" s="2" t="s">
        <v>280</v>
      </c>
      <c r="DY137">
        <v>0</v>
      </c>
      <c r="DZ137">
        <v>3.28430009307047</v>
      </c>
      <c r="EA137">
        <v>3.28430009307047</v>
      </c>
      <c r="EB137">
        <v>3.28430009307047</v>
      </c>
      <c r="EC137">
        <v>3.28430009307047</v>
      </c>
      <c r="ED137">
        <v>3.28430009307047</v>
      </c>
      <c r="EE137">
        <v>3.28430009307047</v>
      </c>
      <c r="EF137">
        <v>3.28430009307047</v>
      </c>
      <c r="EG137">
        <v>3.28430009307047</v>
      </c>
      <c r="EH137">
        <v>4.1833001326703796</v>
      </c>
      <c r="EI137">
        <v>15.361372856990601</v>
      </c>
      <c r="EJ137">
        <v>15.361372856990601</v>
      </c>
      <c r="EK137">
        <v>1.4142135623731</v>
      </c>
      <c r="EL137">
        <v>1.4142135623731</v>
      </c>
      <c r="EM137">
        <v>0</v>
      </c>
      <c r="EN137">
        <v>0</v>
      </c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G137" s="2" t="s">
        <v>261</v>
      </c>
      <c r="FH137">
        <v>7</v>
      </c>
      <c r="FI137" s="19">
        <v>20472</v>
      </c>
      <c r="FJ137" s="26">
        <v>17.103755818587199</v>
      </c>
      <c r="FK137" s="26">
        <v>17.103755818587199</v>
      </c>
      <c r="FL137" s="26">
        <v>16.3966490374006</v>
      </c>
      <c r="FM137" s="26">
        <v>4.1833001326703796</v>
      </c>
      <c r="FN137" s="26">
        <v>14.8437347667855</v>
      </c>
      <c r="FO137" s="26">
        <v>13.6189898953939</v>
      </c>
      <c r="FP137" s="26">
        <v>15.879010947195599</v>
      </c>
      <c r="FQ137" s="25"/>
      <c r="FR137" s="25"/>
      <c r="FS137" s="25"/>
      <c r="FT137" s="25"/>
      <c r="FU137" s="25"/>
      <c r="FV137" s="25"/>
      <c r="FW137" s="25"/>
      <c r="FZ137" s="7">
        <v>14.5</v>
      </c>
      <c r="GA137" s="7">
        <v>850.21423339844</v>
      </c>
      <c r="GB137" s="7">
        <v>6.4695615768432591</v>
      </c>
      <c r="GC137" s="7">
        <v>22.268933614095001</v>
      </c>
    </row>
    <row r="138" spans="1:185" x14ac:dyDescent="0.2">
      <c r="A138">
        <v>14</v>
      </c>
      <c r="B138" t="s">
        <v>12</v>
      </c>
      <c r="C138" t="s">
        <v>78</v>
      </c>
      <c r="D138" t="s">
        <v>76</v>
      </c>
      <c r="E138" s="19">
        <v>20364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0.01</v>
      </c>
      <c r="N138">
        <v>0</v>
      </c>
      <c r="O138">
        <v>0</v>
      </c>
      <c r="P138" s="66">
        <v>0.54</v>
      </c>
      <c r="Q138">
        <v>0</v>
      </c>
      <c r="R138" s="77">
        <v>0</v>
      </c>
      <c r="S138">
        <v>0.02</v>
      </c>
      <c r="T138">
        <v>0</v>
      </c>
      <c r="U138" s="77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 s="66">
        <v>0.01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0.01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0.01</v>
      </c>
      <c r="BJ138">
        <v>0.01</v>
      </c>
      <c r="BK138">
        <v>0</v>
      </c>
      <c r="BL138">
        <v>0</v>
      </c>
      <c r="BM138">
        <v>0</v>
      </c>
      <c r="BN138" s="77">
        <v>0</v>
      </c>
      <c r="BO138">
        <v>0</v>
      </c>
      <c r="BP138" s="77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 s="66">
        <v>0.13</v>
      </c>
      <c r="CE138" s="66">
        <v>0</v>
      </c>
      <c r="CF138">
        <v>0</v>
      </c>
      <c r="CG138">
        <v>0</v>
      </c>
      <c r="CH138">
        <v>0.01</v>
      </c>
      <c r="CI138">
        <v>0</v>
      </c>
      <c r="CJ138">
        <v>0</v>
      </c>
      <c r="CK138" s="66">
        <v>0.09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f t="shared" si="44"/>
        <v>0</v>
      </c>
      <c r="DX138" s="2" t="s">
        <v>280</v>
      </c>
      <c r="DY138">
        <v>0</v>
      </c>
      <c r="DZ138">
        <v>3.28430009307047</v>
      </c>
      <c r="EA138">
        <v>3.28430009307047</v>
      </c>
      <c r="EB138">
        <v>3.28430009307047</v>
      </c>
      <c r="EC138">
        <v>3.28430009307047</v>
      </c>
      <c r="ED138">
        <v>3.28430009307047</v>
      </c>
      <c r="EE138">
        <v>3.28430009307047</v>
      </c>
      <c r="EF138">
        <v>3.28430009307047</v>
      </c>
      <c r="EG138">
        <v>3.28430009307047</v>
      </c>
      <c r="EH138">
        <v>4.1833001326703796</v>
      </c>
      <c r="EI138">
        <v>15.361372856990601</v>
      </c>
      <c r="EJ138">
        <v>15.361372856990601</v>
      </c>
      <c r="EK138">
        <v>1.4142135623731</v>
      </c>
      <c r="EL138">
        <v>1.4142135623731</v>
      </c>
      <c r="EM138">
        <v>0</v>
      </c>
      <c r="EN138">
        <v>0</v>
      </c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G138" s="2" t="s">
        <v>261</v>
      </c>
      <c r="FH138">
        <v>7</v>
      </c>
      <c r="FI138" s="19">
        <v>20364</v>
      </c>
      <c r="FJ138" s="26">
        <v>17.103755818587199</v>
      </c>
      <c r="FK138" s="26">
        <v>17.103755818587199</v>
      </c>
      <c r="FL138" s="26">
        <v>16.3966490374006</v>
      </c>
      <c r="FM138" s="26">
        <v>4.1833001326703796</v>
      </c>
      <c r="FN138" s="26">
        <v>14.8437347667855</v>
      </c>
      <c r="FO138" s="26">
        <v>13.6189898953939</v>
      </c>
      <c r="FP138" s="26">
        <v>15.879010947195599</v>
      </c>
      <c r="FQ138" s="25"/>
      <c r="FR138" s="25"/>
      <c r="FS138" s="25"/>
      <c r="FT138" s="25"/>
      <c r="FU138" s="25"/>
      <c r="FV138" s="25"/>
      <c r="FW138" s="25"/>
      <c r="FZ138" s="7">
        <v>14.5</v>
      </c>
      <c r="GA138" s="7">
        <v>850.21423339844</v>
      </c>
      <c r="GB138" s="7">
        <v>6.4695615768432591</v>
      </c>
      <c r="GC138" s="7">
        <v>22.268933614095001</v>
      </c>
    </row>
    <row r="139" spans="1:185" x14ac:dyDescent="0.2">
      <c r="A139">
        <v>14</v>
      </c>
      <c r="B139" t="s">
        <v>12</v>
      </c>
      <c r="C139" t="s">
        <v>78</v>
      </c>
      <c r="D139" t="s">
        <v>76</v>
      </c>
      <c r="E139" s="19">
        <v>20880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0.01</v>
      </c>
      <c r="N139">
        <v>0</v>
      </c>
      <c r="O139">
        <v>0</v>
      </c>
      <c r="P139" s="66">
        <v>0.49</v>
      </c>
      <c r="Q139">
        <v>0</v>
      </c>
      <c r="R139" s="77">
        <v>0</v>
      </c>
      <c r="S139">
        <v>0</v>
      </c>
      <c r="T139">
        <v>0</v>
      </c>
      <c r="U139" s="77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 s="66">
        <v>0.01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0.01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0.01</v>
      </c>
      <c r="BJ139">
        <v>0.01</v>
      </c>
      <c r="BK139">
        <v>0</v>
      </c>
      <c r="BL139">
        <v>0</v>
      </c>
      <c r="BM139">
        <v>0</v>
      </c>
      <c r="BN139" s="77">
        <v>0</v>
      </c>
      <c r="BO139">
        <v>0</v>
      </c>
      <c r="BP139" s="77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 s="66">
        <v>0.14000000000000001</v>
      </c>
      <c r="CE139" s="66">
        <v>0</v>
      </c>
      <c r="CF139">
        <v>0</v>
      </c>
      <c r="CG139">
        <v>0</v>
      </c>
      <c r="CH139">
        <v>0.02</v>
      </c>
      <c r="CI139">
        <v>0</v>
      </c>
      <c r="CJ139">
        <v>0</v>
      </c>
      <c r="CK139" s="66">
        <v>0.18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0.02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f t="shared" si="44"/>
        <v>0</v>
      </c>
      <c r="DX139" s="2" t="s">
        <v>280</v>
      </c>
      <c r="DY139">
        <v>0</v>
      </c>
      <c r="DZ139">
        <v>2.5560354450989999</v>
      </c>
      <c r="EA139">
        <v>2.5560354450989999</v>
      </c>
      <c r="EB139">
        <v>2.5560354450989999</v>
      </c>
      <c r="EC139">
        <v>2.5560354450989999</v>
      </c>
      <c r="ED139">
        <v>2.5560354450989999</v>
      </c>
      <c r="EE139">
        <v>2.5560354450989999</v>
      </c>
      <c r="EF139">
        <v>2.5560354450989999</v>
      </c>
      <c r="EG139">
        <v>2.5560354450989999</v>
      </c>
      <c r="EH139">
        <v>5.3385391260156601</v>
      </c>
      <c r="EI139">
        <v>16.873543350950602</v>
      </c>
      <c r="EJ139">
        <v>16.873543350950602</v>
      </c>
      <c r="EK139">
        <v>0.70710678118654802</v>
      </c>
      <c r="EL139">
        <v>0.70710678118654802</v>
      </c>
      <c r="EM139">
        <v>0</v>
      </c>
      <c r="EN139">
        <v>0</v>
      </c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G139" s="2" t="s">
        <v>261</v>
      </c>
      <c r="FH139">
        <v>1</v>
      </c>
      <c r="FI139" s="19">
        <v>20880</v>
      </c>
      <c r="FJ139" s="26">
        <v>18.374805736000098</v>
      </c>
      <c r="FK139" s="26">
        <v>18.374805736000098</v>
      </c>
      <c r="FL139" s="26">
        <v>17.150060864608498</v>
      </c>
      <c r="FM139" s="26">
        <v>6.0456459072022</v>
      </c>
      <c r="FN139" s="26">
        <v>16.873543350950499</v>
      </c>
      <c r="FO139" s="26">
        <v>14.2345849171859</v>
      </c>
      <c r="FP139" s="26">
        <v>16.632422774403501</v>
      </c>
      <c r="FQ139" s="25"/>
      <c r="FR139" s="25"/>
      <c r="FS139" s="25"/>
      <c r="FT139" s="25"/>
      <c r="FU139" s="25"/>
      <c r="FV139" s="25"/>
      <c r="FW139" s="25"/>
      <c r="FZ139" s="7">
        <v>14.5</v>
      </c>
      <c r="GA139" s="7">
        <v>850.21423339844</v>
      </c>
      <c r="GB139" s="7">
        <v>6.4695615768432591</v>
      </c>
      <c r="GC139" s="7">
        <v>22.268933614095001</v>
      </c>
    </row>
    <row r="140" spans="1:185" x14ac:dyDescent="0.2">
      <c r="A140">
        <v>14</v>
      </c>
      <c r="B140" t="s">
        <v>12</v>
      </c>
      <c r="C140" t="s">
        <v>78</v>
      </c>
      <c r="D140" t="s">
        <v>76</v>
      </c>
      <c r="E140" s="19">
        <v>20588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0.01</v>
      </c>
      <c r="N140">
        <v>0</v>
      </c>
      <c r="O140">
        <v>0</v>
      </c>
      <c r="P140" s="66">
        <v>0.49</v>
      </c>
      <c r="Q140">
        <v>0</v>
      </c>
      <c r="R140" s="77">
        <v>0</v>
      </c>
      <c r="S140">
        <v>0</v>
      </c>
      <c r="T140">
        <v>0</v>
      </c>
      <c r="U140" s="77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 s="66">
        <v>0.01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0.01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0.01</v>
      </c>
      <c r="BJ140">
        <v>0.01</v>
      </c>
      <c r="BK140">
        <v>0</v>
      </c>
      <c r="BL140">
        <v>0</v>
      </c>
      <c r="BM140">
        <v>0</v>
      </c>
      <c r="BN140" s="77">
        <v>0</v>
      </c>
      <c r="BO140">
        <v>0</v>
      </c>
      <c r="BP140" s="77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 s="66">
        <v>0.14000000000000001</v>
      </c>
      <c r="CE140" s="66">
        <v>0</v>
      </c>
      <c r="CF140">
        <v>0</v>
      </c>
      <c r="CG140">
        <v>0</v>
      </c>
      <c r="CH140">
        <v>0.02</v>
      </c>
      <c r="CI140">
        <v>0</v>
      </c>
      <c r="CJ140">
        <v>0</v>
      </c>
      <c r="CK140" s="66">
        <v>0.18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0.02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f t="shared" si="44"/>
        <v>0</v>
      </c>
      <c r="DX140" s="2" t="s">
        <v>280</v>
      </c>
      <c r="DY140">
        <v>0</v>
      </c>
      <c r="DZ140">
        <v>2.5560354450989999</v>
      </c>
      <c r="EA140">
        <v>2.5560354450989999</v>
      </c>
      <c r="EB140">
        <v>2.5560354450989999</v>
      </c>
      <c r="EC140">
        <v>2.5560354450989999</v>
      </c>
      <c r="ED140">
        <v>2.5560354450989999</v>
      </c>
      <c r="EE140">
        <v>2.5560354450989999</v>
      </c>
      <c r="EF140">
        <v>2.5560354450989999</v>
      </c>
      <c r="EG140">
        <v>2.5560354450989999</v>
      </c>
      <c r="EH140">
        <v>5.3385391260156601</v>
      </c>
      <c r="EI140">
        <v>16.873543350950602</v>
      </c>
      <c r="EJ140">
        <v>16.873543350950602</v>
      </c>
      <c r="EK140">
        <v>0.70710678118654802</v>
      </c>
      <c r="EL140">
        <v>0.70710678118654802</v>
      </c>
      <c r="EM140">
        <v>0</v>
      </c>
      <c r="EN140">
        <v>0</v>
      </c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G140" s="2" t="s">
        <v>261</v>
      </c>
      <c r="FH140">
        <v>1</v>
      </c>
      <c r="FI140" s="19">
        <v>20588</v>
      </c>
      <c r="FJ140" s="26">
        <v>18.374805736000098</v>
      </c>
      <c r="FK140" s="26">
        <v>18.374805736000098</v>
      </c>
      <c r="FL140" s="26">
        <v>17.150060864608498</v>
      </c>
      <c r="FM140" s="26">
        <v>6.0456459072022</v>
      </c>
      <c r="FN140" s="26">
        <v>16.873543350950499</v>
      </c>
      <c r="FO140" s="26">
        <v>14.2345849171859</v>
      </c>
      <c r="FP140" s="26">
        <v>16.632422774403501</v>
      </c>
      <c r="FQ140" s="25"/>
      <c r="FR140" s="25"/>
      <c r="FS140" s="25"/>
      <c r="FT140" s="25"/>
      <c r="FU140" s="25"/>
      <c r="FV140" s="25"/>
      <c r="FW140" s="25"/>
      <c r="FZ140" s="7">
        <v>14.5</v>
      </c>
      <c r="GA140" s="7">
        <v>850.21423339844</v>
      </c>
      <c r="GB140" s="7">
        <v>6.4695615768432591</v>
      </c>
      <c r="GC140" s="7">
        <v>22.268933614095001</v>
      </c>
    </row>
    <row r="141" spans="1:185" x14ac:dyDescent="0.2">
      <c r="A141">
        <v>14</v>
      </c>
      <c r="B141" t="s">
        <v>12</v>
      </c>
      <c r="C141" t="s">
        <v>78</v>
      </c>
      <c r="D141" t="s">
        <v>76</v>
      </c>
      <c r="E141" s="19">
        <v>21276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0.04</v>
      </c>
      <c r="N141">
        <v>0</v>
      </c>
      <c r="O141">
        <v>0</v>
      </c>
      <c r="P141" s="66">
        <v>0.31</v>
      </c>
      <c r="Q141">
        <v>0</v>
      </c>
      <c r="R141" s="77">
        <v>0</v>
      </c>
      <c r="S141">
        <v>0.02</v>
      </c>
      <c r="T141">
        <v>0</v>
      </c>
      <c r="U141" s="77">
        <v>0</v>
      </c>
      <c r="V141">
        <v>0</v>
      </c>
      <c r="W141">
        <v>0</v>
      </c>
      <c r="X141">
        <v>0</v>
      </c>
      <c r="Y141">
        <v>0.02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 s="66">
        <v>0.02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0.02</v>
      </c>
      <c r="BJ141">
        <v>0.02</v>
      </c>
      <c r="BK141">
        <v>0</v>
      </c>
      <c r="BL141">
        <v>0</v>
      </c>
      <c r="BM141">
        <v>0</v>
      </c>
      <c r="BN141" s="77">
        <v>0</v>
      </c>
      <c r="BO141">
        <v>0</v>
      </c>
      <c r="BP141" s="77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 s="66">
        <v>0.09</v>
      </c>
      <c r="CE141" s="66">
        <v>0</v>
      </c>
      <c r="CF141">
        <v>0</v>
      </c>
      <c r="CG141">
        <v>0</v>
      </c>
      <c r="CH141">
        <v>0.01</v>
      </c>
      <c r="CI141">
        <v>0</v>
      </c>
      <c r="CJ141">
        <v>0</v>
      </c>
      <c r="CK141" s="66">
        <v>0.28999999999999998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0.02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f t="shared" si="44"/>
        <v>0</v>
      </c>
      <c r="DX141" s="2" t="s">
        <v>282</v>
      </c>
      <c r="DY141">
        <v>0</v>
      </c>
      <c r="DZ141">
        <v>2.21142069571667</v>
      </c>
      <c r="EA141">
        <v>2.21142069571667</v>
      </c>
      <c r="EB141">
        <v>2.21142069571667</v>
      </c>
      <c r="EC141">
        <v>2.21142069571667</v>
      </c>
      <c r="ED141">
        <v>2.21142069571667</v>
      </c>
      <c r="EE141">
        <v>2.21142069571667</v>
      </c>
      <c r="EF141">
        <v>2.21142069571667</v>
      </c>
      <c r="EG141">
        <v>2.21142069571667</v>
      </c>
      <c r="EH141">
        <v>6.2048368229954303</v>
      </c>
      <c r="EI141">
        <v>16.754942548945699</v>
      </c>
      <c r="EJ141">
        <v>17.979687420337299</v>
      </c>
      <c r="EK141">
        <v>1.2247448713915901</v>
      </c>
      <c r="EL141">
        <v>2.4494897427831801</v>
      </c>
      <c r="EM141">
        <v>0</v>
      </c>
      <c r="EN141">
        <v>0</v>
      </c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G141" s="2" t="s">
        <v>265</v>
      </c>
      <c r="FH141">
        <v>1</v>
      </c>
      <c r="FI141" s="19">
        <v>21276</v>
      </c>
      <c r="FJ141" s="26">
        <v>17.8469798396888</v>
      </c>
      <c r="FK141" s="26">
        <v>17.8469798396888</v>
      </c>
      <c r="FL141" s="26">
        <v>15.501771959777001</v>
      </c>
      <c r="FM141" s="26">
        <v>6.2048368229954303</v>
      </c>
      <c r="FN141" s="26">
        <v>19.617788519062501</v>
      </c>
      <c r="FO141" s="26">
        <v>15.297470082892399</v>
      </c>
      <c r="FP141" s="26">
        <v>17.372600653164</v>
      </c>
      <c r="FQ141" s="25"/>
      <c r="FR141" s="25"/>
      <c r="FS141" s="25"/>
      <c r="FT141" s="25"/>
      <c r="FU141" s="25"/>
      <c r="FV141" s="25"/>
      <c r="FW141" s="25"/>
      <c r="FZ141" s="7">
        <v>14.5</v>
      </c>
      <c r="GA141" s="7">
        <v>850.21423339844</v>
      </c>
      <c r="GB141" s="7">
        <v>6.4695615768432591</v>
      </c>
      <c r="GC141" s="7">
        <v>22.268933614095001</v>
      </c>
    </row>
    <row r="142" spans="1:185" x14ac:dyDescent="0.2">
      <c r="A142">
        <v>14</v>
      </c>
      <c r="B142" t="s">
        <v>12</v>
      </c>
      <c r="C142" t="s">
        <v>78</v>
      </c>
      <c r="D142" t="s">
        <v>76</v>
      </c>
      <c r="E142" s="19">
        <v>21032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0.04</v>
      </c>
      <c r="N142">
        <v>0</v>
      </c>
      <c r="O142">
        <v>0</v>
      </c>
      <c r="P142" s="66">
        <v>0.31</v>
      </c>
      <c r="Q142">
        <v>0</v>
      </c>
      <c r="R142" s="77">
        <v>0</v>
      </c>
      <c r="S142">
        <v>0.02</v>
      </c>
      <c r="T142">
        <v>0</v>
      </c>
      <c r="U142" s="77">
        <v>0</v>
      </c>
      <c r="V142">
        <v>0</v>
      </c>
      <c r="W142">
        <v>0</v>
      </c>
      <c r="X142">
        <v>0</v>
      </c>
      <c r="Y142">
        <v>0.02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 s="66">
        <v>0.02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0.02</v>
      </c>
      <c r="BJ142">
        <v>0.02</v>
      </c>
      <c r="BK142">
        <v>0</v>
      </c>
      <c r="BL142">
        <v>0</v>
      </c>
      <c r="BM142">
        <v>0</v>
      </c>
      <c r="BN142" s="77">
        <v>0</v>
      </c>
      <c r="BO142">
        <v>0</v>
      </c>
      <c r="BP142" s="77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 s="66">
        <v>0.09</v>
      </c>
      <c r="CE142" s="66">
        <v>0</v>
      </c>
      <c r="CF142">
        <v>0</v>
      </c>
      <c r="CG142">
        <v>0</v>
      </c>
      <c r="CH142">
        <v>0.01</v>
      </c>
      <c r="CI142">
        <v>0</v>
      </c>
      <c r="CJ142">
        <v>0</v>
      </c>
      <c r="CK142" s="66">
        <v>0.28999999999999998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0.02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f t="shared" si="44"/>
        <v>0</v>
      </c>
      <c r="DX142" s="2" t="s">
        <v>282</v>
      </c>
      <c r="DY142">
        <v>0</v>
      </c>
      <c r="DZ142">
        <v>2.21142069571667</v>
      </c>
      <c r="EA142">
        <v>2.21142069571667</v>
      </c>
      <c r="EB142">
        <v>2.21142069571667</v>
      </c>
      <c r="EC142">
        <v>2.21142069571667</v>
      </c>
      <c r="ED142">
        <v>2.21142069571667</v>
      </c>
      <c r="EE142">
        <v>2.21142069571667</v>
      </c>
      <c r="EF142">
        <v>2.21142069571667</v>
      </c>
      <c r="EG142">
        <v>2.21142069571667</v>
      </c>
      <c r="EH142">
        <v>6.2048368229954303</v>
      </c>
      <c r="EI142">
        <v>16.754942548945699</v>
      </c>
      <c r="EJ142">
        <v>17.979687420337299</v>
      </c>
      <c r="EK142">
        <v>1.2247448713915901</v>
      </c>
      <c r="EL142">
        <v>2.4494897427831801</v>
      </c>
      <c r="EM142">
        <v>0</v>
      </c>
      <c r="EN142">
        <v>0</v>
      </c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G142" s="2" t="s">
        <v>265</v>
      </c>
      <c r="FH142">
        <v>1</v>
      </c>
      <c r="FI142" s="19">
        <v>21032</v>
      </c>
      <c r="FJ142" s="26">
        <v>17.8469798396888</v>
      </c>
      <c r="FK142" s="26">
        <v>17.8469798396888</v>
      </c>
      <c r="FL142" s="26">
        <v>15.501771959777001</v>
      </c>
      <c r="FM142" s="26">
        <v>6.2048368229954303</v>
      </c>
      <c r="FN142" s="26">
        <v>19.617788519062501</v>
      </c>
      <c r="FO142" s="26">
        <v>15.297470082892399</v>
      </c>
      <c r="FP142" s="26">
        <v>17.372600653164</v>
      </c>
      <c r="FQ142" s="25"/>
      <c r="FR142" s="25"/>
      <c r="FS142" s="25"/>
      <c r="FT142" s="25"/>
      <c r="FU142" s="25"/>
      <c r="FV142" s="25"/>
      <c r="FW142" s="25"/>
      <c r="FZ142" s="7">
        <v>14.5</v>
      </c>
      <c r="GA142" s="7">
        <v>850.21423339844</v>
      </c>
      <c r="GB142" s="7">
        <v>6.4695615768432591</v>
      </c>
      <c r="GC142" s="7">
        <v>22.268933614095001</v>
      </c>
    </row>
    <row r="143" spans="1:185" x14ac:dyDescent="0.2">
      <c r="A143">
        <v>14</v>
      </c>
      <c r="B143" t="s">
        <v>12</v>
      </c>
      <c r="C143" t="s">
        <v>78</v>
      </c>
      <c r="D143" t="s">
        <v>76</v>
      </c>
      <c r="E143" s="19">
        <v>21409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0.01</v>
      </c>
      <c r="N143">
        <v>0</v>
      </c>
      <c r="O143">
        <v>0</v>
      </c>
      <c r="P143" s="66">
        <v>0.62</v>
      </c>
      <c r="Q143">
        <v>0</v>
      </c>
      <c r="R143" s="77">
        <v>7.0000000000000007E-2</v>
      </c>
      <c r="S143">
        <v>0.02</v>
      </c>
      <c r="T143">
        <v>0</v>
      </c>
      <c r="U143" s="77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 s="66">
        <v>0.03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0.01</v>
      </c>
      <c r="AT143">
        <v>0</v>
      </c>
      <c r="AU143">
        <v>0</v>
      </c>
      <c r="AV143">
        <v>0.03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0.01</v>
      </c>
      <c r="BJ143">
        <v>0.06</v>
      </c>
      <c r="BK143">
        <v>0</v>
      </c>
      <c r="BL143">
        <v>0</v>
      </c>
      <c r="BM143">
        <v>0</v>
      </c>
      <c r="BN143" s="77">
        <v>0</v>
      </c>
      <c r="BO143">
        <v>0</v>
      </c>
      <c r="BP143" s="77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 s="66">
        <v>7.0000000000000007E-2</v>
      </c>
      <c r="CE143" s="66">
        <v>0</v>
      </c>
      <c r="CF143">
        <v>0</v>
      </c>
      <c r="CG143">
        <v>0</v>
      </c>
      <c r="CH143">
        <v>0.02</v>
      </c>
      <c r="CI143">
        <v>0</v>
      </c>
      <c r="CJ143">
        <v>0</v>
      </c>
      <c r="CK143" s="66">
        <v>0.39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0.02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f t="shared" si="44"/>
        <v>0</v>
      </c>
      <c r="DX143" s="2" t="s">
        <v>280</v>
      </c>
      <c r="DY143">
        <v>0</v>
      </c>
      <c r="DZ143">
        <v>3.8943669215488299</v>
      </c>
      <c r="EA143">
        <v>3.8943669215488299</v>
      </c>
      <c r="EB143">
        <v>3.8943669215488299</v>
      </c>
      <c r="EC143">
        <v>3.8943669215488299</v>
      </c>
      <c r="ED143">
        <v>3.8943669215488299</v>
      </c>
      <c r="EE143">
        <v>3.8943669215488299</v>
      </c>
      <c r="EF143">
        <v>3.8943669215488299</v>
      </c>
      <c r="EG143">
        <v>3.8943669215488299</v>
      </c>
      <c r="EH143">
        <v>1.2247448713915901</v>
      </c>
      <c r="EI143">
        <v>10.4811520044438</v>
      </c>
      <c r="EJ143">
        <v>10.4811520044438</v>
      </c>
      <c r="EK143">
        <v>3.16227766016838</v>
      </c>
      <c r="EL143">
        <v>3.16227766016838</v>
      </c>
      <c r="EM143">
        <v>0</v>
      </c>
      <c r="EN143">
        <v>0</v>
      </c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G143" s="2" t="s">
        <v>267</v>
      </c>
      <c r="FH143">
        <v>5</v>
      </c>
      <c r="FI143" s="19">
        <v>21409</v>
      </c>
      <c r="FJ143" s="26">
        <v>13.368101075592</v>
      </c>
      <c r="FK143" s="26">
        <v>13.368101075592</v>
      </c>
      <c r="FL143" s="26">
        <v>13.368101075592</v>
      </c>
      <c r="FM143" s="26">
        <v>1.2247448713915901</v>
      </c>
      <c r="FN143" s="26">
        <v>12.0622908345279</v>
      </c>
      <c r="FO143" s="26">
        <v>12.229216102239</v>
      </c>
      <c r="FP143" s="26">
        <v>14.782314637965101</v>
      </c>
      <c r="FQ143" s="25"/>
      <c r="FR143" s="25"/>
      <c r="FS143" s="25"/>
      <c r="FT143" s="25"/>
      <c r="FU143" s="25"/>
      <c r="FV143" s="25"/>
      <c r="FW143" s="25"/>
      <c r="FZ143" s="7">
        <v>14.5</v>
      </c>
      <c r="GA143" s="7">
        <v>850.21423339844</v>
      </c>
      <c r="GB143" s="7">
        <v>6.4695615768432591</v>
      </c>
      <c r="GC143" s="7">
        <v>22.268933614095001</v>
      </c>
    </row>
    <row r="144" spans="1:185" x14ac:dyDescent="0.2">
      <c r="A144">
        <v>14</v>
      </c>
      <c r="B144" t="s">
        <v>12</v>
      </c>
      <c r="C144" t="s">
        <v>78</v>
      </c>
      <c r="D144" t="s">
        <v>76</v>
      </c>
      <c r="E144" s="19">
        <v>21314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0.01</v>
      </c>
      <c r="N144">
        <v>0</v>
      </c>
      <c r="O144">
        <v>0</v>
      </c>
      <c r="P144" s="66">
        <v>0.62</v>
      </c>
      <c r="Q144">
        <v>0</v>
      </c>
      <c r="R144" s="77">
        <v>7.0000000000000007E-2</v>
      </c>
      <c r="S144">
        <v>0.02</v>
      </c>
      <c r="T144">
        <v>0</v>
      </c>
      <c r="U144" s="77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 s="66">
        <v>0.03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0.01</v>
      </c>
      <c r="AT144">
        <v>0</v>
      </c>
      <c r="AU144">
        <v>0</v>
      </c>
      <c r="AV144">
        <v>0.03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0.01</v>
      </c>
      <c r="BJ144">
        <v>0.06</v>
      </c>
      <c r="BK144">
        <v>0</v>
      </c>
      <c r="BL144">
        <v>0</v>
      </c>
      <c r="BM144">
        <v>0</v>
      </c>
      <c r="BN144" s="77">
        <v>0</v>
      </c>
      <c r="BO144">
        <v>0</v>
      </c>
      <c r="BP144" s="77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 s="66">
        <v>7.0000000000000007E-2</v>
      </c>
      <c r="CE144" s="66">
        <v>0</v>
      </c>
      <c r="CF144">
        <v>0</v>
      </c>
      <c r="CG144">
        <v>0</v>
      </c>
      <c r="CH144">
        <v>0.02</v>
      </c>
      <c r="CI144">
        <v>0</v>
      </c>
      <c r="CJ144">
        <v>0</v>
      </c>
      <c r="CK144" s="66">
        <v>0.39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0.02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f t="shared" si="44"/>
        <v>0</v>
      </c>
      <c r="DX144" s="2" t="s">
        <v>280</v>
      </c>
      <c r="DY144">
        <v>0</v>
      </c>
      <c r="DZ144">
        <v>3.8943669215488299</v>
      </c>
      <c r="EA144">
        <v>3.8943669215488299</v>
      </c>
      <c r="EB144">
        <v>3.8943669215488299</v>
      </c>
      <c r="EC144">
        <v>3.8943669215488299</v>
      </c>
      <c r="ED144">
        <v>3.8943669215488299</v>
      </c>
      <c r="EE144">
        <v>3.8943669215488299</v>
      </c>
      <c r="EF144">
        <v>3.8943669215488299</v>
      </c>
      <c r="EG144">
        <v>3.8943669215488299</v>
      </c>
      <c r="EH144">
        <v>1.2247448713915901</v>
      </c>
      <c r="EI144">
        <v>10.4811520044438</v>
      </c>
      <c r="EJ144">
        <v>10.4811520044438</v>
      </c>
      <c r="EK144">
        <v>3.16227766016838</v>
      </c>
      <c r="EL144">
        <v>3.16227766016838</v>
      </c>
      <c r="EM144">
        <v>0</v>
      </c>
      <c r="EN144">
        <v>0</v>
      </c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G144" s="2" t="s">
        <v>267</v>
      </c>
      <c r="FH144">
        <v>5</v>
      </c>
      <c r="FI144" s="19">
        <v>21314</v>
      </c>
      <c r="FJ144" s="26">
        <v>13.368101075592</v>
      </c>
      <c r="FK144" s="26">
        <v>13.368101075592</v>
      </c>
      <c r="FL144" s="26">
        <v>13.368101075592</v>
      </c>
      <c r="FM144" s="26">
        <v>1.2247448713915901</v>
      </c>
      <c r="FN144" s="26">
        <v>12.0622908345279</v>
      </c>
      <c r="FO144" s="26">
        <v>12.229216102239</v>
      </c>
      <c r="FP144" s="26">
        <v>14.782314637965101</v>
      </c>
      <c r="FQ144" s="25"/>
      <c r="FR144" s="25"/>
      <c r="FS144" s="25"/>
      <c r="FT144" s="25"/>
      <c r="FU144" s="25"/>
      <c r="FV144" s="25"/>
      <c r="FW144" s="25"/>
      <c r="FZ144" s="7">
        <v>14.5</v>
      </c>
      <c r="GA144" s="7">
        <v>850.21423339844</v>
      </c>
      <c r="GB144" s="7">
        <v>6.4695615768432591</v>
      </c>
      <c r="GC144" s="7">
        <v>22.268933614095001</v>
      </c>
    </row>
    <row r="145" spans="1:185" x14ac:dyDescent="0.2">
      <c r="A145">
        <v>14</v>
      </c>
      <c r="B145" t="s">
        <v>12</v>
      </c>
      <c r="C145" t="s">
        <v>78</v>
      </c>
      <c r="D145" t="s">
        <v>76</v>
      </c>
      <c r="E145" s="19">
        <v>21562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0.02</v>
      </c>
      <c r="N145">
        <v>0</v>
      </c>
      <c r="O145">
        <v>0</v>
      </c>
      <c r="P145" s="66">
        <v>0.66</v>
      </c>
      <c r="Q145">
        <v>0</v>
      </c>
      <c r="R145" s="77">
        <v>0</v>
      </c>
      <c r="S145">
        <v>0.01</v>
      </c>
      <c r="T145">
        <v>0</v>
      </c>
      <c r="U145" s="77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 s="66">
        <v>0.05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 s="77">
        <v>0</v>
      </c>
      <c r="BO145">
        <v>0</v>
      </c>
      <c r="BP145" s="77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 s="66">
        <v>0.19</v>
      </c>
      <c r="CE145" s="66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 s="66">
        <v>0.02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f t="shared" si="44"/>
        <v>0</v>
      </c>
      <c r="DX145" s="2" t="s">
        <v>280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4.4158804331639203</v>
      </c>
      <c r="EI145">
        <v>16.183322075458001</v>
      </c>
      <c r="EJ145">
        <v>16.183322075458001</v>
      </c>
      <c r="EK145">
        <v>2.1213203435596402</v>
      </c>
      <c r="EL145">
        <v>2.1213203435596402</v>
      </c>
      <c r="EM145">
        <v>0</v>
      </c>
      <c r="EN145">
        <v>0</v>
      </c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G145" s="2" t="s">
        <v>265</v>
      </c>
      <c r="FH145">
        <v>7</v>
      </c>
      <c r="FI145" s="19">
        <v>21562</v>
      </c>
      <c r="FJ145" s="26">
        <v>13.733832332674799</v>
      </c>
      <c r="FK145" s="26">
        <v>13.733832332674799</v>
      </c>
      <c r="FL145" s="26">
        <v>13.733832332674799</v>
      </c>
      <c r="FM145" s="26">
        <v>4.4158804331639203</v>
      </c>
      <c r="FN145" s="26">
        <v>17.0798975476261</v>
      </c>
      <c r="FO145" s="26">
        <v>14.6304078048429</v>
      </c>
      <c r="FP145" s="26">
        <v>13.733832332674799</v>
      </c>
      <c r="FQ145" s="25"/>
      <c r="FR145" s="25"/>
      <c r="FS145" s="25"/>
      <c r="FT145" s="25"/>
      <c r="FU145" s="25"/>
      <c r="FV145" s="25"/>
      <c r="FW145" s="25"/>
      <c r="FZ145" s="7">
        <v>14.5</v>
      </c>
      <c r="GA145" s="7">
        <v>850.21423339844</v>
      </c>
      <c r="GB145" s="7">
        <v>6.4695615768432591</v>
      </c>
      <c r="GC145" s="7">
        <v>22.268933614095001</v>
      </c>
    </row>
    <row r="146" spans="1:185" x14ac:dyDescent="0.2">
      <c r="A146">
        <v>14</v>
      </c>
      <c r="B146" t="s">
        <v>12</v>
      </c>
      <c r="C146" t="s">
        <v>78</v>
      </c>
      <c r="D146" t="s">
        <v>76</v>
      </c>
      <c r="E146" s="19">
        <v>21481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0.02</v>
      </c>
      <c r="N146">
        <v>0</v>
      </c>
      <c r="O146">
        <v>0</v>
      </c>
      <c r="P146" s="66">
        <v>0.66</v>
      </c>
      <c r="Q146">
        <v>0</v>
      </c>
      <c r="R146" s="77">
        <v>0</v>
      </c>
      <c r="S146">
        <v>0.01</v>
      </c>
      <c r="T146">
        <v>0</v>
      </c>
      <c r="U146" s="77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 s="66">
        <v>0.05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 s="77">
        <v>0</v>
      </c>
      <c r="BO146">
        <v>0</v>
      </c>
      <c r="BP146" s="77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 s="66">
        <v>0.19</v>
      </c>
      <c r="CE146" s="6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 s="66">
        <v>0.02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f t="shared" si="44"/>
        <v>0</v>
      </c>
      <c r="DX146" s="2" t="s">
        <v>280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4.4158804331639203</v>
      </c>
      <c r="EI146">
        <v>16.183322075458001</v>
      </c>
      <c r="EJ146">
        <v>16.183322075458001</v>
      </c>
      <c r="EK146">
        <v>2.1213203435596402</v>
      </c>
      <c r="EL146">
        <v>2.1213203435596402</v>
      </c>
      <c r="EM146">
        <v>0</v>
      </c>
      <c r="EN146">
        <v>0</v>
      </c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G146" s="2" t="s">
        <v>265</v>
      </c>
      <c r="FH146">
        <v>7</v>
      </c>
      <c r="FI146" s="19">
        <v>21481</v>
      </c>
      <c r="FJ146" s="26">
        <v>13.733832332674799</v>
      </c>
      <c r="FK146" s="26">
        <v>13.733832332674799</v>
      </c>
      <c r="FL146" s="26">
        <v>13.733832332674799</v>
      </c>
      <c r="FM146" s="26">
        <v>4.4158804331639203</v>
      </c>
      <c r="FN146" s="26">
        <v>17.0798975476261</v>
      </c>
      <c r="FO146" s="26">
        <v>14.6304078048429</v>
      </c>
      <c r="FP146" s="26">
        <v>13.733832332674799</v>
      </c>
      <c r="FQ146" s="25"/>
      <c r="FR146" s="25"/>
      <c r="FS146" s="25"/>
      <c r="FT146" s="25"/>
      <c r="FU146" s="25"/>
      <c r="FV146" s="25"/>
      <c r="FW146" s="25"/>
      <c r="FZ146" s="7">
        <v>14.5</v>
      </c>
      <c r="GA146" s="7">
        <v>850.21423339844</v>
      </c>
      <c r="GB146" s="7">
        <v>6.4695615768432591</v>
      </c>
      <c r="GC146" s="7">
        <v>22.268933614095001</v>
      </c>
    </row>
    <row r="147" spans="1:185" x14ac:dyDescent="0.2">
      <c r="A147">
        <v>14</v>
      </c>
      <c r="B147" t="s">
        <v>12</v>
      </c>
      <c r="C147" t="s">
        <v>78</v>
      </c>
      <c r="D147" t="s">
        <v>76</v>
      </c>
      <c r="E147" s="19">
        <v>21876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66">
        <v>0.67</v>
      </c>
      <c r="Q147">
        <v>0</v>
      </c>
      <c r="R147" s="77">
        <v>0</v>
      </c>
      <c r="S147">
        <v>0.02</v>
      </c>
      <c r="T147">
        <v>0</v>
      </c>
      <c r="U147" s="7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 s="66">
        <v>0.08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0.01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 s="77">
        <v>0</v>
      </c>
      <c r="BO147">
        <v>0</v>
      </c>
      <c r="BP147" s="7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 s="66">
        <v>0</v>
      </c>
      <c r="CE147" s="66">
        <v>0</v>
      </c>
      <c r="CF147">
        <v>0</v>
      </c>
      <c r="CG147">
        <v>0</v>
      </c>
      <c r="CH147">
        <v>0.02</v>
      </c>
      <c r="CI147">
        <v>0</v>
      </c>
      <c r="CJ147">
        <v>0</v>
      </c>
      <c r="CK147" s="66">
        <v>0.2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0.02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f t="shared" si="44"/>
        <v>0</v>
      </c>
      <c r="DX147" s="2" t="s">
        <v>280</v>
      </c>
      <c r="DY147">
        <v>0</v>
      </c>
      <c r="DZ147">
        <v>1.5939987394483699</v>
      </c>
      <c r="EA147">
        <v>1.5939987394483699</v>
      </c>
      <c r="EB147">
        <v>1.5939987394483699</v>
      </c>
      <c r="EC147">
        <v>1.5939987394483699</v>
      </c>
      <c r="ED147">
        <v>1.5939987394483699</v>
      </c>
      <c r="EE147">
        <v>1.5939987394483699</v>
      </c>
      <c r="EF147">
        <v>1.5939987394483699</v>
      </c>
      <c r="EG147">
        <v>1.5939987394483699</v>
      </c>
      <c r="EH147">
        <v>3.53553390593274</v>
      </c>
      <c r="EI147">
        <v>13.8116074646424</v>
      </c>
      <c r="EJ147">
        <v>13.8116074646424</v>
      </c>
      <c r="EK147">
        <v>2.7386127875258302</v>
      </c>
      <c r="EL147">
        <v>2.7386127875258302</v>
      </c>
      <c r="EM147">
        <v>0</v>
      </c>
      <c r="EN147">
        <v>0</v>
      </c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G147" s="2" t="s">
        <v>265</v>
      </c>
      <c r="FH147">
        <v>5</v>
      </c>
      <c r="FI147" s="19">
        <v>21876</v>
      </c>
      <c r="FJ147" s="26">
        <v>14.975329376842801</v>
      </c>
      <c r="FK147" s="26">
        <v>14.975329376842801</v>
      </c>
      <c r="FL147" s="26">
        <v>14.975329376842801</v>
      </c>
      <c r="FM147" s="26">
        <v>4.2426406871192901</v>
      </c>
      <c r="FN147" s="26">
        <v>15.843113470981701</v>
      </c>
      <c r="FO147" s="26">
        <v>14.428899908608599</v>
      </c>
      <c r="FP147" s="26">
        <v>14.268222595656299</v>
      </c>
      <c r="FQ147" s="25"/>
      <c r="FR147" s="25"/>
      <c r="FS147" s="25"/>
      <c r="FT147" s="25"/>
      <c r="FU147" s="25"/>
      <c r="FV147" s="25"/>
      <c r="FW147" s="25"/>
      <c r="FZ147" s="7">
        <v>14.5</v>
      </c>
      <c r="GA147" s="7">
        <v>850.21423339844</v>
      </c>
      <c r="GB147" s="7">
        <v>6.4695615768432591</v>
      </c>
      <c r="GC147" s="7">
        <v>22.268933614095001</v>
      </c>
    </row>
    <row r="148" spans="1:185" x14ac:dyDescent="0.2">
      <c r="A148">
        <v>14</v>
      </c>
      <c r="B148" t="s">
        <v>12</v>
      </c>
      <c r="C148" t="s">
        <v>78</v>
      </c>
      <c r="D148" t="s">
        <v>76</v>
      </c>
      <c r="E148" s="19">
        <v>21832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66">
        <v>0.67</v>
      </c>
      <c r="Q148">
        <v>0</v>
      </c>
      <c r="R148" s="77">
        <v>0</v>
      </c>
      <c r="S148">
        <v>0.02</v>
      </c>
      <c r="T148">
        <v>0</v>
      </c>
      <c r="U148" s="77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 s="66">
        <v>0.08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0.01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 s="77">
        <v>0</v>
      </c>
      <c r="BO148">
        <v>0</v>
      </c>
      <c r="BP148" s="77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 s="66">
        <v>0</v>
      </c>
      <c r="CE148" s="66">
        <v>0</v>
      </c>
      <c r="CF148">
        <v>0</v>
      </c>
      <c r="CG148">
        <v>0</v>
      </c>
      <c r="CH148">
        <v>0.02</v>
      </c>
      <c r="CI148">
        <v>0</v>
      </c>
      <c r="CJ148">
        <v>0</v>
      </c>
      <c r="CK148" s="66">
        <v>0.2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0.02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f t="shared" si="44"/>
        <v>0</v>
      </c>
      <c r="DX148" s="2" t="s">
        <v>280</v>
      </c>
      <c r="DY148">
        <v>0</v>
      </c>
      <c r="DZ148">
        <v>1.5939987394483699</v>
      </c>
      <c r="EA148">
        <v>1.5939987394483699</v>
      </c>
      <c r="EB148">
        <v>1.5939987394483699</v>
      </c>
      <c r="EC148">
        <v>1.5939987394483699</v>
      </c>
      <c r="ED148">
        <v>1.5939987394483699</v>
      </c>
      <c r="EE148">
        <v>1.5939987394483699</v>
      </c>
      <c r="EF148">
        <v>1.5939987394483699</v>
      </c>
      <c r="EG148">
        <v>1.5939987394483699</v>
      </c>
      <c r="EH148">
        <v>3.53553390593274</v>
      </c>
      <c r="EI148">
        <v>13.8116074646424</v>
      </c>
      <c r="EJ148">
        <v>13.8116074646424</v>
      </c>
      <c r="EK148">
        <v>2.7386127875258302</v>
      </c>
      <c r="EL148">
        <v>2.7386127875258302</v>
      </c>
      <c r="EM148">
        <v>0</v>
      </c>
      <c r="EN148">
        <v>0</v>
      </c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G148" s="2" t="s">
        <v>265</v>
      </c>
      <c r="FH148">
        <v>5</v>
      </c>
      <c r="FI148" s="19">
        <v>21832</v>
      </c>
      <c r="FJ148" s="26">
        <v>14.975329376842801</v>
      </c>
      <c r="FK148" s="26">
        <v>14.975329376842801</v>
      </c>
      <c r="FL148" s="26">
        <v>14.975329376842801</v>
      </c>
      <c r="FM148" s="26">
        <v>4.2426406871192901</v>
      </c>
      <c r="FN148" s="26">
        <v>15.843113470981701</v>
      </c>
      <c r="FO148" s="26">
        <v>14.428899908608599</v>
      </c>
      <c r="FP148" s="26">
        <v>14.268222595656299</v>
      </c>
      <c r="FQ148" s="25"/>
      <c r="FR148" s="25"/>
      <c r="FS148" s="25"/>
      <c r="FT148" s="25"/>
      <c r="FU148" s="25"/>
      <c r="FV148" s="25"/>
      <c r="FW148" s="25"/>
      <c r="FZ148" s="7">
        <v>14.5</v>
      </c>
      <c r="GA148" s="7">
        <v>850.21423339844</v>
      </c>
      <c r="GB148" s="7">
        <v>6.4695615768432591</v>
      </c>
      <c r="GC148" s="7">
        <v>22.268933614095001</v>
      </c>
    </row>
    <row r="149" spans="1:185" x14ac:dyDescent="0.2">
      <c r="A149">
        <v>14</v>
      </c>
      <c r="B149" t="s">
        <v>12</v>
      </c>
      <c r="C149" t="s">
        <v>78</v>
      </c>
      <c r="D149" t="s">
        <v>76</v>
      </c>
      <c r="E149" s="19">
        <v>22263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66">
        <v>0.68</v>
      </c>
      <c r="Q149">
        <v>0</v>
      </c>
      <c r="R149" s="77">
        <v>0</v>
      </c>
      <c r="S149">
        <v>0.04</v>
      </c>
      <c r="T149">
        <v>0</v>
      </c>
      <c r="U149" s="77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 s="66">
        <v>0.04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 s="77">
        <v>0</v>
      </c>
      <c r="BO149">
        <v>0</v>
      </c>
      <c r="BP149" s="77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 s="66">
        <v>0.04</v>
      </c>
      <c r="CE149" s="66">
        <v>0</v>
      </c>
      <c r="CF149">
        <v>0</v>
      </c>
      <c r="CG149">
        <v>0</v>
      </c>
      <c r="CH149">
        <v>0.01</v>
      </c>
      <c r="CI149">
        <v>0</v>
      </c>
      <c r="CJ149">
        <v>0</v>
      </c>
      <c r="CK149" s="66">
        <v>0.13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0.01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f t="shared" si="44"/>
        <v>0</v>
      </c>
      <c r="DX149" s="2" t="s">
        <v>280</v>
      </c>
      <c r="DY149">
        <v>0</v>
      </c>
      <c r="DZ149">
        <v>1.3449313772650899</v>
      </c>
      <c r="EA149">
        <v>2.0520381584516398</v>
      </c>
      <c r="EB149">
        <v>2.0520381584516398</v>
      </c>
      <c r="EC149">
        <v>2.0520381584516398</v>
      </c>
      <c r="ED149">
        <v>2.0520381584516398</v>
      </c>
      <c r="EE149">
        <v>2.0520381584516398</v>
      </c>
      <c r="EF149">
        <v>2.0520381584516398</v>
      </c>
      <c r="EG149">
        <v>2.0520381584516398</v>
      </c>
      <c r="EH149">
        <v>3.93700393700591</v>
      </c>
      <c r="EI149">
        <v>13.567055861956501</v>
      </c>
      <c r="EJ149">
        <v>13.567055861956501</v>
      </c>
      <c r="EK149">
        <v>1.87082869338697</v>
      </c>
      <c r="EL149">
        <v>1.87082869338697</v>
      </c>
      <c r="EM149">
        <v>0</v>
      </c>
      <c r="EN149">
        <v>0</v>
      </c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G149" s="2" t="s">
        <v>265</v>
      </c>
      <c r="FH149">
        <v>5</v>
      </c>
      <c r="FI149" s="19">
        <v>22263</v>
      </c>
      <c r="FJ149" s="26">
        <v>15.8553014732272</v>
      </c>
      <c r="FK149" s="26">
        <v>15.8553014732272</v>
      </c>
      <c r="FL149" s="26">
        <v>15.1481946920407</v>
      </c>
      <c r="FM149" s="26">
        <v>3.93700393700591</v>
      </c>
      <c r="FN149" s="26">
        <v>15.4378845553435</v>
      </c>
      <c r="FO149" s="26">
        <v>14.7307777741569</v>
      </c>
      <c r="FP149" s="26">
        <v>14.441087910854099</v>
      </c>
      <c r="FQ149" s="25"/>
      <c r="FR149" s="25"/>
      <c r="FS149" s="25"/>
      <c r="FT149" s="25"/>
      <c r="FU149" s="25"/>
      <c r="FV149" s="25"/>
      <c r="FW149" s="25"/>
      <c r="FZ149" s="7">
        <v>14.5</v>
      </c>
      <c r="GA149" s="7">
        <v>850.21423339844</v>
      </c>
      <c r="GB149" s="7">
        <v>6.4695615768432591</v>
      </c>
      <c r="GC149" s="7">
        <v>22.268933614095001</v>
      </c>
    </row>
    <row r="150" spans="1:185" x14ac:dyDescent="0.2">
      <c r="A150">
        <v>14</v>
      </c>
      <c r="B150" t="s">
        <v>12</v>
      </c>
      <c r="C150" t="s">
        <v>78</v>
      </c>
      <c r="D150" t="s">
        <v>76</v>
      </c>
      <c r="E150" s="19">
        <v>22306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66">
        <v>0.68</v>
      </c>
      <c r="Q150">
        <v>0</v>
      </c>
      <c r="R150" s="77">
        <v>0</v>
      </c>
      <c r="S150">
        <v>0.04</v>
      </c>
      <c r="T150">
        <v>0</v>
      </c>
      <c r="U150" s="77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 s="66">
        <v>0.04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 s="77">
        <v>0</v>
      </c>
      <c r="BO150">
        <v>0</v>
      </c>
      <c r="BP150" s="77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 s="66">
        <v>0.04</v>
      </c>
      <c r="CE150" s="66">
        <v>0</v>
      </c>
      <c r="CF150">
        <v>0</v>
      </c>
      <c r="CG150">
        <v>0</v>
      </c>
      <c r="CH150">
        <v>0.01</v>
      </c>
      <c r="CI150">
        <v>0</v>
      </c>
      <c r="CJ150">
        <v>0</v>
      </c>
      <c r="CK150" s="66">
        <v>0.13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0.01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f t="shared" si="44"/>
        <v>0</v>
      </c>
      <c r="DX150" s="2" t="s">
        <v>280</v>
      </c>
      <c r="DY150">
        <v>0</v>
      </c>
      <c r="DZ150">
        <v>1.3449313772650899</v>
      </c>
      <c r="EA150">
        <v>2.0520381584516398</v>
      </c>
      <c r="EB150">
        <v>2.0520381584516398</v>
      </c>
      <c r="EC150">
        <v>2.0520381584516398</v>
      </c>
      <c r="ED150">
        <v>2.0520381584516398</v>
      </c>
      <c r="EE150">
        <v>2.0520381584516398</v>
      </c>
      <c r="EF150">
        <v>2.0520381584516398</v>
      </c>
      <c r="EG150">
        <v>2.0520381584516398</v>
      </c>
      <c r="EH150">
        <v>3.93700393700591</v>
      </c>
      <c r="EI150">
        <v>13.567055861956501</v>
      </c>
      <c r="EJ150">
        <v>13.567055861956501</v>
      </c>
      <c r="EK150">
        <v>1.87082869338697</v>
      </c>
      <c r="EL150">
        <v>1.87082869338697</v>
      </c>
      <c r="EM150">
        <v>0</v>
      </c>
      <c r="EN150">
        <v>0</v>
      </c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G150" s="2" t="s">
        <v>265</v>
      </c>
      <c r="FH150">
        <v>5</v>
      </c>
      <c r="FI150" s="19">
        <v>22306</v>
      </c>
      <c r="FJ150" s="26">
        <v>15.8553014732272</v>
      </c>
      <c r="FK150" s="26">
        <v>15.8553014732272</v>
      </c>
      <c r="FL150" s="26">
        <v>15.1481946920407</v>
      </c>
      <c r="FM150" s="26">
        <v>3.93700393700591</v>
      </c>
      <c r="FN150" s="26">
        <v>15.4378845553435</v>
      </c>
      <c r="FO150" s="26">
        <v>14.7307777741569</v>
      </c>
      <c r="FP150" s="26">
        <v>14.441087910854099</v>
      </c>
      <c r="FQ150" s="25"/>
      <c r="FR150" s="25"/>
      <c r="FS150" s="25"/>
      <c r="FT150" s="25"/>
      <c r="FU150" s="25"/>
      <c r="FV150" s="25"/>
      <c r="FW150" s="25"/>
      <c r="FZ150" s="7">
        <v>14.5</v>
      </c>
      <c r="GA150" s="7">
        <v>850.21423339844</v>
      </c>
      <c r="GB150" s="7">
        <v>6.4695615768432591</v>
      </c>
      <c r="GC150" s="7">
        <v>22.268933614095001</v>
      </c>
    </row>
    <row r="151" spans="1:185" x14ac:dyDescent="0.2">
      <c r="A151">
        <v>14</v>
      </c>
      <c r="B151" t="s">
        <v>12</v>
      </c>
      <c r="C151" t="s">
        <v>78</v>
      </c>
      <c r="D151" t="s">
        <v>76</v>
      </c>
      <c r="E151" s="19">
        <v>18669.810000000001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66">
        <v>0.68</v>
      </c>
      <c r="Q151">
        <v>0</v>
      </c>
      <c r="R151" s="77">
        <v>0</v>
      </c>
      <c r="S151">
        <v>0.04</v>
      </c>
      <c r="T151">
        <v>0</v>
      </c>
      <c r="U151" s="77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 s="66">
        <v>0.04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0.01</v>
      </c>
      <c r="BK151">
        <v>0</v>
      </c>
      <c r="BL151">
        <v>0</v>
      </c>
      <c r="BM151">
        <v>0</v>
      </c>
      <c r="BN151" s="77">
        <v>0.01</v>
      </c>
      <c r="BO151">
        <v>0</v>
      </c>
      <c r="BP151" s="77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 s="66">
        <v>0.03</v>
      </c>
      <c r="CE151" s="66">
        <v>0</v>
      </c>
      <c r="CF151">
        <v>0</v>
      </c>
      <c r="CG151">
        <v>0</v>
      </c>
      <c r="CH151">
        <v>0.01</v>
      </c>
      <c r="CI151">
        <v>0</v>
      </c>
      <c r="CJ151">
        <v>0</v>
      </c>
      <c r="CK151" s="66">
        <v>0.16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0.01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f t="shared" si="44"/>
        <v>0</v>
      </c>
      <c r="DX151" s="2" t="s">
        <v>280</v>
      </c>
      <c r="DY151">
        <v>0</v>
      </c>
      <c r="DZ151">
        <v>1.3449313772650899</v>
      </c>
      <c r="EA151">
        <v>2.0520381584516398</v>
      </c>
      <c r="EB151">
        <v>2.0520381584516398</v>
      </c>
      <c r="EC151">
        <v>2.0520381584516398</v>
      </c>
      <c r="ED151">
        <v>2.0520381584516398</v>
      </c>
      <c r="EE151">
        <v>2.0520381584516398</v>
      </c>
      <c r="EF151">
        <v>2.0520381584516398</v>
      </c>
      <c r="EG151">
        <v>2.0520381584516398</v>
      </c>
      <c r="EH151">
        <v>3.93700393700591</v>
      </c>
      <c r="EI151">
        <v>13.567055861956501</v>
      </c>
      <c r="EJ151">
        <v>13.567055861956501</v>
      </c>
      <c r="EK151">
        <v>1.87082869338697</v>
      </c>
      <c r="EL151">
        <v>1.87082869338697</v>
      </c>
      <c r="EM151">
        <v>0</v>
      </c>
      <c r="EN151">
        <v>0</v>
      </c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G151" s="2" t="s">
        <v>265</v>
      </c>
      <c r="FH151">
        <v>5</v>
      </c>
      <c r="FI151" s="19">
        <v>18669.810000000001</v>
      </c>
      <c r="FJ151" s="26">
        <v>15.8553014732272</v>
      </c>
      <c r="FK151" s="26">
        <v>15.8553014732272</v>
      </c>
      <c r="FL151" s="26">
        <v>15.1481946920407</v>
      </c>
      <c r="FM151" s="26">
        <v>3.93700393700591</v>
      </c>
      <c r="FN151" s="26">
        <v>15.4378845553435</v>
      </c>
      <c r="FO151" s="26">
        <v>14.7307777741569</v>
      </c>
      <c r="FP151" s="26">
        <v>14.441087910854099</v>
      </c>
      <c r="FQ151" s="25"/>
      <c r="FR151" s="25"/>
      <c r="FS151" s="25"/>
      <c r="FT151" s="25"/>
      <c r="FU151" s="25"/>
      <c r="FV151" s="25"/>
      <c r="FW151" s="25"/>
      <c r="FZ151" s="7">
        <v>14.5</v>
      </c>
      <c r="GA151" s="7">
        <v>850.21423339844</v>
      </c>
      <c r="GB151" s="7">
        <v>6.4695615768432591</v>
      </c>
      <c r="GC151" s="7">
        <v>22.268933614095001</v>
      </c>
    </row>
    <row r="152" spans="1:185" x14ac:dyDescent="0.2">
      <c r="A152">
        <v>14</v>
      </c>
      <c r="B152" t="s">
        <v>12</v>
      </c>
      <c r="C152" t="s">
        <v>78</v>
      </c>
      <c r="D152" t="s">
        <v>76</v>
      </c>
      <c r="E152" s="19">
        <v>22298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 s="66">
        <v>0.68</v>
      </c>
      <c r="Q152">
        <v>0</v>
      </c>
      <c r="R152" s="77">
        <v>0</v>
      </c>
      <c r="S152">
        <v>0.04</v>
      </c>
      <c r="T152">
        <v>0</v>
      </c>
      <c r="U152" s="77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 s="66">
        <v>0.04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0.01</v>
      </c>
      <c r="BK152">
        <v>0</v>
      </c>
      <c r="BL152">
        <v>0</v>
      </c>
      <c r="BM152">
        <v>0</v>
      </c>
      <c r="BN152" s="77">
        <v>0.01</v>
      </c>
      <c r="BO152">
        <v>0</v>
      </c>
      <c r="BP152" s="77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 s="66">
        <v>0.03</v>
      </c>
      <c r="CE152" s="66">
        <v>0</v>
      </c>
      <c r="CF152">
        <v>0</v>
      </c>
      <c r="CG152">
        <v>0</v>
      </c>
      <c r="CH152">
        <v>0.01</v>
      </c>
      <c r="CI152">
        <v>0</v>
      </c>
      <c r="CJ152">
        <v>0</v>
      </c>
      <c r="CK152" s="66">
        <v>0.16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0.01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f t="shared" si="44"/>
        <v>0</v>
      </c>
      <c r="DX152" s="2" t="s">
        <v>280</v>
      </c>
      <c r="DY152">
        <v>0</v>
      </c>
      <c r="DZ152">
        <v>1.3449313772650899</v>
      </c>
      <c r="EA152">
        <v>2.0520381584516398</v>
      </c>
      <c r="EB152">
        <v>2.0520381584516398</v>
      </c>
      <c r="EC152">
        <v>2.0520381584516398</v>
      </c>
      <c r="ED152">
        <v>2.0520381584516398</v>
      </c>
      <c r="EE152">
        <v>2.0520381584516398</v>
      </c>
      <c r="EF152">
        <v>2.0520381584516398</v>
      </c>
      <c r="EG152">
        <v>2.0520381584516398</v>
      </c>
      <c r="EH152">
        <v>3.93700393700591</v>
      </c>
      <c r="EI152">
        <v>13.567055861956501</v>
      </c>
      <c r="EJ152">
        <v>13.567055861956501</v>
      </c>
      <c r="EK152">
        <v>1.87082869338697</v>
      </c>
      <c r="EL152">
        <v>1.87082869338697</v>
      </c>
      <c r="EM152">
        <v>0</v>
      </c>
      <c r="EN152">
        <v>0</v>
      </c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G152" s="2" t="s">
        <v>265</v>
      </c>
      <c r="FH152">
        <v>5</v>
      </c>
      <c r="FI152" s="19">
        <v>22298</v>
      </c>
      <c r="FJ152" s="26">
        <v>15.8553014732272</v>
      </c>
      <c r="FK152" s="26">
        <v>15.8553014732272</v>
      </c>
      <c r="FL152" s="26">
        <v>15.1481946920407</v>
      </c>
      <c r="FM152" s="26">
        <v>3.93700393700591</v>
      </c>
      <c r="FN152" s="26">
        <v>15.4378845553435</v>
      </c>
      <c r="FO152" s="26">
        <v>14.7307777741569</v>
      </c>
      <c r="FP152" s="26">
        <v>14.441087910854099</v>
      </c>
      <c r="FQ152" s="25"/>
      <c r="FR152" s="25"/>
      <c r="FS152" s="25"/>
      <c r="FT152" s="25"/>
      <c r="FU152" s="25"/>
      <c r="FV152" s="25"/>
      <c r="FW152" s="25"/>
      <c r="FZ152" s="7">
        <v>14.5</v>
      </c>
      <c r="GA152" s="7">
        <v>850.21423339844</v>
      </c>
      <c r="GB152" s="7">
        <v>6.4695615768432591</v>
      </c>
      <c r="GC152" s="7">
        <v>22.268933614095001</v>
      </c>
    </row>
    <row r="153" spans="1:185" x14ac:dyDescent="0.2">
      <c r="A153">
        <v>14</v>
      </c>
      <c r="B153" t="s">
        <v>12</v>
      </c>
      <c r="C153" t="s">
        <v>78</v>
      </c>
      <c r="D153" t="s">
        <v>76</v>
      </c>
      <c r="E153" s="19">
        <v>22335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0.01</v>
      </c>
      <c r="N153">
        <v>0</v>
      </c>
      <c r="O153">
        <v>0</v>
      </c>
      <c r="P153" s="66">
        <v>0.52</v>
      </c>
      <c r="Q153">
        <v>0</v>
      </c>
      <c r="R153" s="77">
        <v>0.01</v>
      </c>
      <c r="S153">
        <v>0</v>
      </c>
      <c r="T153">
        <v>0</v>
      </c>
      <c r="U153" s="77">
        <v>0.01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 s="66">
        <v>0.01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0.01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0.01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0.01</v>
      </c>
      <c r="BK153">
        <v>0</v>
      </c>
      <c r="BL153">
        <v>0</v>
      </c>
      <c r="BM153">
        <v>0</v>
      </c>
      <c r="BN153" s="77">
        <v>0.01</v>
      </c>
      <c r="BO153">
        <v>0</v>
      </c>
      <c r="BP153" s="77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 s="66">
        <v>0.03</v>
      </c>
      <c r="CE153" s="66">
        <v>0</v>
      </c>
      <c r="CF153">
        <v>0</v>
      </c>
      <c r="CG153">
        <v>0</v>
      </c>
      <c r="CH153">
        <v>0.01</v>
      </c>
      <c r="CI153">
        <v>0</v>
      </c>
      <c r="CJ153">
        <v>0</v>
      </c>
      <c r="CK153" s="66">
        <v>0.16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0.01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f t="shared" si="44"/>
        <v>0</v>
      </c>
      <c r="DX153" s="2" t="s">
        <v>280</v>
      </c>
      <c r="DY153">
        <v>0.54119610014619701</v>
      </c>
      <c r="DZ153">
        <v>3.95507049452155</v>
      </c>
      <c r="EA153">
        <v>4.6621772757080899</v>
      </c>
      <c r="EB153">
        <v>5.3692840568946396</v>
      </c>
      <c r="EC153">
        <v>5.3692840568946396</v>
      </c>
      <c r="ED153">
        <v>5.3692840568946396</v>
      </c>
      <c r="EE153">
        <v>5.3692840568946396</v>
      </c>
      <c r="EF153">
        <v>4.8280879567484503</v>
      </c>
      <c r="EG153">
        <v>4.1209811755618997</v>
      </c>
      <c r="EH153">
        <v>4.8423587336675098</v>
      </c>
      <c r="EI153">
        <v>16.7789875581954</v>
      </c>
      <c r="EJ153">
        <v>15.5306846768627</v>
      </c>
      <c r="EK153">
        <v>1.9554096625193</v>
      </c>
      <c r="EL153">
        <v>1.4142135623731</v>
      </c>
      <c r="EM153">
        <v>0</v>
      </c>
      <c r="EN153">
        <v>0</v>
      </c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G153" s="2" t="s">
        <v>262</v>
      </c>
      <c r="FH153">
        <v>5</v>
      </c>
      <c r="FI153" s="19">
        <v>22335</v>
      </c>
      <c r="FJ153" s="26">
        <v>18.113826358403099</v>
      </c>
      <c r="FK153" s="26">
        <v>18.820933139589702</v>
      </c>
      <c r="FL153" s="26">
        <v>18.113826358403099</v>
      </c>
      <c r="FM153" s="26">
        <v>4.3011626335213098</v>
      </c>
      <c r="FN153" s="26">
        <v>13.5988330242846</v>
      </c>
      <c r="FO153" s="26">
        <v>12.8917262430981</v>
      </c>
      <c r="FP153" s="26">
        <v>17.406719577216599</v>
      </c>
      <c r="FQ153" s="25"/>
      <c r="FR153" s="25"/>
      <c r="FS153" s="25"/>
      <c r="FT153" s="25"/>
      <c r="FU153" s="25"/>
      <c r="FV153" s="25"/>
      <c r="FW153" s="25"/>
      <c r="FZ153" s="7">
        <v>14.5</v>
      </c>
      <c r="GA153" s="7">
        <v>850.21423339844</v>
      </c>
      <c r="GB153" s="7">
        <v>6.4695615768432591</v>
      </c>
      <c r="GC153" s="7">
        <v>22.268933614095001</v>
      </c>
    </row>
    <row r="154" spans="1:185" x14ac:dyDescent="0.2">
      <c r="A154">
        <v>14</v>
      </c>
      <c r="B154" t="s">
        <v>12</v>
      </c>
      <c r="C154" t="s">
        <v>78</v>
      </c>
      <c r="D154" t="s">
        <v>76</v>
      </c>
      <c r="E154" s="19">
        <v>18672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0.01</v>
      </c>
      <c r="N154">
        <v>0</v>
      </c>
      <c r="O154">
        <v>0</v>
      </c>
      <c r="P154" s="66">
        <v>0.52</v>
      </c>
      <c r="Q154">
        <v>0</v>
      </c>
      <c r="R154" s="77">
        <v>0.01</v>
      </c>
      <c r="S154">
        <v>0</v>
      </c>
      <c r="T154">
        <v>0</v>
      </c>
      <c r="U154" s="77">
        <v>0.01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 s="66">
        <v>0.01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0.01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0.01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0.01</v>
      </c>
      <c r="BK154">
        <v>0</v>
      </c>
      <c r="BL154">
        <v>0</v>
      </c>
      <c r="BM154">
        <v>0</v>
      </c>
      <c r="BN154" s="77">
        <v>0.01</v>
      </c>
      <c r="BO154">
        <v>0</v>
      </c>
      <c r="BP154" s="77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 s="66">
        <v>0.03</v>
      </c>
      <c r="CE154" s="66">
        <v>0</v>
      </c>
      <c r="CF154">
        <v>0</v>
      </c>
      <c r="CG154">
        <v>0</v>
      </c>
      <c r="CH154">
        <v>0.01</v>
      </c>
      <c r="CI154">
        <v>0</v>
      </c>
      <c r="CJ154">
        <v>0</v>
      </c>
      <c r="CK154" s="66">
        <v>0.16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0.01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f t="shared" si="44"/>
        <v>0</v>
      </c>
      <c r="DX154" s="2" t="s">
        <v>280</v>
      </c>
      <c r="DY154">
        <v>0.54119610014619701</v>
      </c>
      <c r="DZ154">
        <v>3.95507049452155</v>
      </c>
      <c r="EA154">
        <v>4.6621772757080899</v>
      </c>
      <c r="EB154">
        <v>5.3692840568946396</v>
      </c>
      <c r="EC154">
        <v>5.3692840568946396</v>
      </c>
      <c r="ED154">
        <v>5.3692840568946396</v>
      </c>
      <c r="EE154">
        <v>5.3692840568946396</v>
      </c>
      <c r="EF154">
        <v>4.8280879567484503</v>
      </c>
      <c r="EG154">
        <v>4.1209811755618997</v>
      </c>
      <c r="EH154">
        <v>4.8423587336675098</v>
      </c>
      <c r="EI154">
        <v>16.7789875581954</v>
      </c>
      <c r="EJ154">
        <v>15.5306846768627</v>
      </c>
      <c r="EK154">
        <v>1.9554096625193</v>
      </c>
      <c r="EL154">
        <v>1.4142135623731</v>
      </c>
      <c r="EM154">
        <v>0</v>
      </c>
      <c r="EN154">
        <v>0</v>
      </c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G154" s="2" t="s">
        <v>262</v>
      </c>
      <c r="FH154">
        <v>5</v>
      </c>
      <c r="FI154" s="19">
        <v>18672</v>
      </c>
      <c r="FJ154" s="26">
        <v>18.113826358403099</v>
      </c>
      <c r="FK154" s="26">
        <v>18.820933139589702</v>
      </c>
      <c r="FL154" s="26">
        <v>18.113826358403099</v>
      </c>
      <c r="FM154" s="26">
        <v>4.3011626335213098</v>
      </c>
      <c r="FN154" s="26">
        <v>13.5988330242846</v>
      </c>
      <c r="FO154" s="26">
        <v>12.8917262430981</v>
      </c>
      <c r="FP154" s="26">
        <v>17.406719577216599</v>
      </c>
      <c r="FQ154" s="25"/>
      <c r="FR154" s="25"/>
      <c r="FS154" s="25"/>
      <c r="FT154" s="25"/>
      <c r="FU154" s="25"/>
      <c r="FV154" s="25"/>
      <c r="FW154" s="25"/>
      <c r="FZ154" s="7">
        <v>14.5</v>
      </c>
      <c r="GA154" s="7">
        <v>850.21423339844</v>
      </c>
      <c r="GB154" s="7">
        <v>6.4695615768432591</v>
      </c>
      <c r="GC154" s="7">
        <v>22.268933614095001</v>
      </c>
    </row>
    <row r="155" spans="1:185" x14ac:dyDescent="0.2">
      <c r="A155">
        <v>14</v>
      </c>
      <c r="B155" t="s">
        <v>12</v>
      </c>
      <c r="C155" t="s">
        <v>78</v>
      </c>
      <c r="D155" t="s">
        <v>76</v>
      </c>
      <c r="E155" s="19">
        <v>18945.59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0.01</v>
      </c>
      <c r="N155">
        <v>0</v>
      </c>
      <c r="O155">
        <v>0</v>
      </c>
      <c r="P155" s="66">
        <v>0.52</v>
      </c>
      <c r="Q155">
        <v>0</v>
      </c>
      <c r="R155" s="77">
        <v>0.01</v>
      </c>
      <c r="S155">
        <v>0</v>
      </c>
      <c r="T155">
        <v>0</v>
      </c>
      <c r="U155" s="77">
        <v>0.01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 s="66">
        <v>0.01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0.01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0.01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0.01</v>
      </c>
      <c r="BJ155">
        <v>0</v>
      </c>
      <c r="BK155">
        <v>0</v>
      </c>
      <c r="BL155">
        <v>0</v>
      </c>
      <c r="BM155">
        <v>0</v>
      </c>
      <c r="BN155" s="77">
        <v>0.01</v>
      </c>
      <c r="BO155">
        <v>0</v>
      </c>
      <c r="BP155" s="77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 s="66">
        <v>0.15</v>
      </c>
      <c r="CE155" s="66">
        <v>0</v>
      </c>
      <c r="CF155">
        <v>0</v>
      </c>
      <c r="CG155">
        <v>0</v>
      </c>
      <c r="CH155">
        <v>0.02</v>
      </c>
      <c r="CI155">
        <v>0</v>
      </c>
      <c r="CJ155">
        <v>0</v>
      </c>
      <c r="CK155" s="66">
        <v>0.19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0.01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0.01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0.01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f t="shared" si="44"/>
        <v>0</v>
      </c>
      <c r="DX155" s="2" t="s">
        <v>280</v>
      </c>
      <c r="DY155">
        <v>0.54119610014619701</v>
      </c>
      <c r="DZ155">
        <v>3.95507049452155</v>
      </c>
      <c r="EA155">
        <v>4.6621772757080899</v>
      </c>
      <c r="EB155">
        <v>5.3692840568946396</v>
      </c>
      <c r="EC155">
        <v>5.3692840568946396</v>
      </c>
      <c r="ED155">
        <v>5.3692840568946396</v>
      </c>
      <c r="EE155">
        <v>5.3692840568946396</v>
      </c>
      <c r="EF155">
        <v>4.8280879567484503</v>
      </c>
      <c r="EG155">
        <v>4.1209811755618997</v>
      </c>
      <c r="EH155">
        <v>4.8423587336675098</v>
      </c>
      <c r="EI155">
        <v>16.7789875581954</v>
      </c>
      <c r="EJ155">
        <v>15.5306846768627</v>
      </c>
      <c r="EK155">
        <v>1.9554096625193</v>
      </c>
      <c r="EL155">
        <v>1.4142135623731</v>
      </c>
      <c r="EM155">
        <v>0</v>
      </c>
      <c r="EN155">
        <v>0</v>
      </c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G155" s="2" t="s">
        <v>262</v>
      </c>
      <c r="FH155">
        <v>2</v>
      </c>
      <c r="FI155" s="19">
        <v>18945.59</v>
      </c>
      <c r="FJ155" s="26">
        <v>18.113826358403099</v>
      </c>
      <c r="FK155" s="26">
        <v>18.820933139589702</v>
      </c>
      <c r="FL155" s="26">
        <v>18.113826358403099</v>
      </c>
      <c r="FM155" s="26">
        <v>4.3011626335213098</v>
      </c>
      <c r="FN155" s="26">
        <v>13.5988330242846</v>
      </c>
      <c r="FO155" s="26">
        <v>12.8917262430981</v>
      </c>
      <c r="FP155" s="26">
        <v>17.406719577216599</v>
      </c>
      <c r="FQ155" s="25"/>
      <c r="FR155" s="25"/>
      <c r="FS155" s="25"/>
      <c r="FT155" s="25"/>
      <c r="FU155" s="25"/>
      <c r="FV155" s="25"/>
      <c r="FW155" s="25"/>
      <c r="FZ155" s="7">
        <v>14.5</v>
      </c>
      <c r="GA155" s="7">
        <v>850.21423339844</v>
      </c>
      <c r="GB155" s="7">
        <v>6.4695615768432591</v>
      </c>
      <c r="GC155" s="7">
        <v>22.268933614095001</v>
      </c>
    </row>
    <row r="156" spans="1:185" x14ac:dyDescent="0.2">
      <c r="A156">
        <v>14</v>
      </c>
      <c r="B156" t="s">
        <v>12</v>
      </c>
      <c r="C156" t="s">
        <v>78</v>
      </c>
      <c r="D156" t="s">
        <v>76</v>
      </c>
      <c r="E156" s="19">
        <v>22373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0.01</v>
      </c>
      <c r="N156">
        <v>0</v>
      </c>
      <c r="O156">
        <v>0</v>
      </c>
      <c r="P156" s="66">
        <v>0.52</v>
      </c>
      <c r="Q156">
        <v>0</v>
      </c>
      <c r="R156" s="77">
        <v>0.01</v>
      </c>
      <c r="S156">
        <v>0</v>
      </c>
      <c r="T156">
        <v>0</v>
      </c>
      <c r="U156" s="77">
        <v>0.01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 s="66">
        <v>0.01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0.01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0.01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0.01</v>
      </c>
      <c r="BJ156">
        <v>0</v>
      </c>
      <c r="BK156">
        <v>0</v>
      </c>
      <c r="BL156">
        <v>0</v>
      </c>
      <c r="BM156">
        <v>0</v>
      </c>
      <c r="BN156" s="77">
        <v>0.01</v>
      </c>
      <c r="BO156">
        <v>0</v>
      </c>
      <c r="BP156" s="77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 s="66">
        <v>0.15</v>
      </c>
      <c r="CE156" s="66">
        <v>0</v>
      </c>
      <c r="CF156">
        <v>0</v>
      </c>
      <c r="CG156">
        <v>0</v>
      </c>
      <c r="CH156">
        <v>0.02</v>
      </c>
      <c r="CI156">
        <v>0</v>
      </c>
      <c r="CJ156">
        <v>0</v>
      </c>
      <c r="CK156" s="66">
        <v>0.19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0.01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0.01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0.01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f t="shared" si="44"/>
        <v>0</v>
      </c>
      <c r="DX156" s="2" t="s">
        <v>280</v>
      </c>
      <c r="DY156">
        <v>0.54119610014619701</v>
      </c>
      <c r="DZ156">
        <v>3.95507049452155</v>
      </c>
      <c r="EA156">
        <v>4.6621772757080899</v>
      </c>
      <c r="EB156">
        <v>5.3692840568946396</v>
      </c>
      <c r="EC156">
        <v>5.3692840568946396</v>
      </c>
      <c r="ED156">
        <v>5.3692840568946396</v>
      </c>
      <c r="EE156">
        <v>5.3692840568946396</v>
      </c>
      <c r="EF156">
        <v>4.8280879567484503</v>
      </c>
      <c r="EG156">
        <v>4.1209811755618997</v>
      </c>
      <c r="EH156">
        <v>4.8423587336675098</v>
      </c>
      <c r="EI156">
        <v>16.7789875581954</v>
      </c>
      <c r="EJ156">
        <v>15.5306846768627</v>
      </c>
      <c r="EK156">
        <v>1.9554096625193</v>
      </c>
      <c r="EL156">
        <v>1.4142135623731</v>
      </c>
      <c r="EM156">
        <v>0</v>
      </c>
      <c r="EN156">
        <v>0</v>
      </c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G156" s="2" t="s">
        <v>262</v>
      </c>
      <c r="FH156">
        <v>2</v>
      </c>
      <c r="FI156" s="19">
        <v>22373</v>
      </c>
      <c r="FJ156" s="26">
        <v>18.113826358403099</v>
      </c>
      <c r="FK156" s="26">
        <v>18.820933139589702</v>
      </c>
      <c r="FL156" s="26">
        <v>18.113826358403099</v>
      </c>
      <c r="FM156" s="26">
        <v>4.3011626335213098</v>
      </c>
      <c r="FN156" s="26">
        <v>13.5988330242846</v>
      </c>
      <c r="FO156" s="26">
        <v>12.8917262430981</v>
      </c>
      <c r="FP156" s="26">
        <v>17.406719577216599</v>
      </c>
      <c r="FQ156" s="25"/>
      <c r="FR156" s="25"/>
      <c r="FS156" s="25"/>
      <c r="FT156" s="25"/>
      <c r="FU156" s="25"/>
      <c r="FV156" s="25"/>
      <c r="FW156" s="25"/>
      <c r="FZ156" s="7">
        <v>14.5</v>
      </c>
      <c r="GA156" s="7">
        <v>850.21423339844</v>
      </c>
      <c r="GB156" s="7">
        <v>6.4695615768432591</v>
      </c>
      <c r="GC156" s="7">
        <v>22.268933614095001</v>
      </c>
    </row>
    <row r="157" spans="1:185" x14ac:dyDescent="0.2">
      <c r="A157">
        <v>14</v>
      </c>
      <c r="B157" t="s">
        <v>12</v>
      </c>
      <c r="C157" t="s">
        <v>78</v>
      </c>
      <c r="D157" t="s">
        <v>76</v>
      </c>
      <c r="E157" s="19">
        <v>22436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 s="66">
        <v>0.28999999999999998</v>
      </c>
      <c r="Q157">
        <v>0</v>
      </c>
      <c r="R157" s="77">
        <v>0</v>
      </c>
      <c r="S157">
        <v>0</v>
      </c>
      <c r="T157">
        <v>0</v>
      </c>
      <c r="U157" s="77">
        <v>0.01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0.01</v>
      </c>
      <c r="AF157">
        <v>0</v>
      </c>
      <c r="AG157">
        <v>0</v>
      </c>
      <c r="AH157">
        <v>0</v>
      </c>
      <c r="AI157">
        <v>0</v>
      </c>
      <c r="AJ157" s="66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0.01</v>
      </c>
      <c r="BJ157">
        <v>0</v>
      </c>
      <c r="BK157">
        <v>0</v>
      </c>
      <c r="BL157">
        <v>0</v>
      </c>
      <c r="BM157">
        <v>0</v>
      </c>
      <c r="BN157" s="77">
        <v>0.01</v>
      </c>
      <c r="BO157">
        <v>0</v>
      </c>
      <c r="BP157" s="7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 s="66">
        <v>0.15</v>
      </c>
      <c r="CE157" s="66">
        <v>0</v>
      </c>
      <c r="CF157">
        <v>0</v>
      </c>
      <c r="CG157">
        <v>0</v>
      </c>
      <c r="CH157">
        <v>0.02</v>
      </c>
      <c r="CI157">
        <v>0</v>
      </c>
      <c r="CJ157">
        <v>0</v>
      </c>
      <c r="CK157" s="66">
        <v>0.19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0.01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0.01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0.01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f t="shared" si="44"/>
        <v>0</v>
      </c>
      <c r="DX157" s="2" t="s">
        <v>280</v>
      </c>
      <c r="DY157">
        <v>0.54119610014619701</v>
      </c>
      <c r="DZ157">
        <v>7.2026351777958801</v>
      </c>
      <c r="EA157">
        <v>7.9097419589824201</v>
      </c>
      <c r="EB157">
        <v>7.9097419589824298</v>
      </c>
      <c r="EC157">
        <v>7.9097419589824298</v>
      </c>
      <c r="ED157">
        <v>7.9097419589824298</v>
      </c>
      <c r="EE157">
        <v>7.9097419589824298</v>
      </c>
      <c r="EF157">
        <v>7.3685458588362298</v>
      </c>
      <c r="EG157">
        <v>7.3685458588362298</v>
      </c>
      <c r="EH157">
        <v>3.62340310163068</v>
      </c>
      <c r="EI157">
        <v>10.8937938802245</v>
      </c>
      <c r="EJ157">
        <v>10.3525977800783</v>
      </c>
      <c r="EK157">
        <v>0</v>
      </c>
      <c r="EL157">
        <v>0.54119610014619701</v>
      </c>
      <c r="EM157">
        <v>0</v>
      </c>
      <c r="EN157">
        <v>0</v>
      </c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G157" s="2" t="s">
        <v>267</v>
      </c>
      <c r="FH157">
        <v>2</v>
      </c>
      <c r="FI157" s="19">
        <v>22436</v>
      </c>
      <c r="FJ157" s="26">
        <v>16.2341881104626</v>
      </c>
      <c r="FK157" s="26">
        <v>16.9412948916492</v>
      </c>
      <c r="FL157" s="26">
        <v>16.9412948916492</v>
      </c>
      <c r="FM157" s="26">
        <v>3.0822070014844898</v>
      </c>
      <c r="FN157" s="26">
        <v>9.1278529086866893</v>
      </c>
      <c r="FO157" s="26">
        <v>8.4207461275001396</v>
      </c>
      <c r="FP157" s="26">
        <v>17.6484016728357</v>
      </c>
      <c r="FQ157" s="25"/>
      <c r="FR157" s="25"/>
      <c r="FS157" s="25"/>
      <c r="FT157" s="25"/>
      <c r="FU157" s="25"/>
      <c r="FV157" s="25"/>
      <c r="FW157" s="25"/>
      <c r="FZ157" s="7">
        <v>14.5</v>
      </c>
      <c r="GA157" s="7">
        <v>850.21423339844</v>
      </c>
      <c r="GB157" s="7">
        <v>6.4695615768432591</v>
      </c>
      <c r="GC157" s="7">
        <v>22.268933614095001</v>
      </c>
    </row>
    <row r="158" spans="1:185" x14ac:dyDescent="0.2">
      <c r="A158">
        <v>14</v>
      </c>
      <c r="B158" t="s">
        <v>12</v>
      </c>
      <c r="C158" t="s">
        <v>78</v>
      </c>
      <c r="D158" t="s">
        <v>76</v>
      </c>
      <c r="E158" s="19">
        <v>18947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66">
        <v>0.28999999999999998</v>
      </c>
      <c r="Q158">
        <v>0</v>
      </c>
      <c r="R158" s="77">
        <v>0</v>
      </c>
      <c r="S158">
        <v>0</v>
      </c>
      <c r="T158">
        <v>0</v>
      </c>
      <c r="U158" s="77">
        <v>0.01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0.01</v>
      </c>
      <c r="AF158">
        <v>0</v>
      </c>
      <c r="AG158">
        <v>0</v>
      </c>
      <c r="AH158">
        <v>0</v>
      </c>
      <c r="AI158">
        <v>0</v>
      </c>
      <c r="AJ158" s="66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0.01</v>
      </c>
      <c r="BJ158">
        <v>0</v>
      </c>
      <c r="BK158">
        <v>0</v>
      </c>
      <c r="BL158">
        <v>0</v>
      </c>
      <c r="BM158">
        <v>0</v>
      </c>
      <c r="BN158" s="77">
        <v>0.01</v>
      </c>
      <c r="BO158">
        <v>0</v>
      </c>
      <c r="BP158" s="77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 s="66">
        <v>0.15</v>
      </c>
      <c r="CE158" s="66">
        <v>0</v>
      </c>
      <c r="CF158">
        <v>0</v>
      </c>
      <c r="CG158">
        <v>0</v>
      </c>
      <c r="CH158">
        <v>0.02</v>
      </c>
      <c r="CI158">
        <v>0</v>
      </c>
      <c r="CJ158">
        <v>0</v>
      </c>
      <c r="CK158" s="66">
        <v>0.19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0.01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0.01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0.01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f t="shared" si="44"/>
        <v>0</v>
      </c>
      <c r="DX158" s="2" t="s">
        <v>280</v>
      </c>
      <c r="DY158">
        <v>0.54119610014619701</v>
      </c>
      <c r="DZ158">
        <v>7.2026351777958801</v>
      </c>
      <c r="EA158">
        <v>7.9097419589824201</v>
      </c>
      <c r="EB158">
        <v>7.9097419589824298</v>
      </c>
      <c r="EC158">
        <v>7.9097419589824298</v>
      </c>
      <c r="ED158">
        <v>7.9097419589824298</v>
      </c>
      <c r="EE158">
        <v>7.9097419589824298</v>
      </c>
      <c r="EF158">
        <v>7.3685458588362298</v>
      </c>
      <c r="EG158">
        <v>7.3685458588362298</v>
      </c>
      <c r="EH158">
        <v>3.62340310163068</v>
      </c>
      <c r="EI158">
        <v>10.8937938802245</v>
      </c>
      <c r="EJ158">
        <v>10.3525977800783</v>
      </c>
      <c r="EK158">
        <v>0</v>
      </c>
      <c r="EL158">
        <v>0.54119610014619701</v>
      </c>
      <c r="EM158">
        <v>0</v>
      </c>
      <c r="EN158">
        <v>0</v>
      </c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G158" s="2" t="s">
        <v>267</v>
      </c>
      <c r="FH158">
        <v>2</v>
      </c>
      <c r="FI158" s="19">
        <v>18947</v>
      </c>
      <c r="FJ158" s="26">
        <v>16.2341881104626</v>
      </c>
      <c r="FK158" s="26">
        <v>16.9412948916492</v>
      </c>
      <c r="FL158" s="26">
        <v>16.9412948916492</v>
      </c>
      <c r="FM158" s="26">
        <v>3.0822070014844898</v>
      </c>
      <c r="FN158" s="26">
        <v>9.1278529086866893</v>
      </c>
      <c r="FO158" s="26">
        <v>8.4207461275001396</v>
      </c>
      <c r="FP158" s="26">
        <v>17.6484016728357</v>
      </c>
      <c r="FQ158" s="25"/>
      <c r="FR158" s="25"/>
      <c r="FS158" s="25"/>
      <c r="FT158" s="25"/>
      <c r="FU158" s="25"/>
      <c r="FV158" s="25"/>
      <c r="FW158" s="25"/>
      <c r="FZ158" s="7">
        <v>14.5</v>
      </c>
      <c r="GA158" s="7">
        <v>850.21423339844</v>
      </c>
      <c r="GB158" s="7">
        <v>6.4695615768432591</v>
      </c>
      <c r="GC158" s="7">
        <v>22.268933614095001</v>
      </c>
    </row>
    <row r="159" spans="1:185" x14ac:dyDescent="0.2">
      <c r="A159">
        <v>14</v>
      </c>
      <c r="B159" t="s">
        <v>12</v>
      </c>
      <c r="C159" t="s">
        <v>78</v>
      </c>
      <c r="D159" t="s">
        <v>76</v>
      </c>
      <c r="E159" s="19">
        <v>19252.02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66">
        <v>0.28999999999999998</v>
      </c>
      <c r="Q159">
        <v>0</v>
      </c>
      <c r="R159" s="77">
        <v>0</v>
      </c>
      <c r="S159">
        <v>0</v>
      </c>
      <c r="T159">
        <v>0</v>
      </c>
      <c r="U159" s="77">
        <v>0.01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0.01</v>
      </c>
      <c r="AF159">
        <v>0</v>
      </c>
      <c r="AG159">
        <v>0</v>
      </c>
      <c r="AH159">
        <v>0</v>
      </c>
      <c r="AI159">
        <v>0</v>
      </c>
      <c r="AJ159" s="66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 s="77">
        <v>0.01</v>
      </c>
      <c r="BO159">
        <v>0</v>
      </c>
      <c r="BP159" s="77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 s="66">
        <v>0.51</v>
      </c>
      <c r="CE159" s="66">
        <v>0</v>
      </c>
      <c r="CF159">
        <v>0</v>
      </c>
      <c r="CG159">
        <v>0</v>
      </c>
      <c r="CH159">
        <v>0.02</v>
      </c>
      <c r="CI159">
        <v>0</v>
      </c>
      <c r="CJ159">
        <v>0</v>
      </c>
      <c r="CK159" s="66">
        <v>0.1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f t="shared" si="44"/>
        <v>0</v>
      </c>
      <c r="DX159" s="2" t="s">
        <v>280</v>
      </c>
      <c r="DY159">
        <v>0.54119610014619701</v>
      </c>
      <c r="DZ159">
        <v>7.2026351777958801</v>
      </c>
      <c r="EA159">
        <v>7.9097419589824201</v>
      </c>
      <c r="EB159">
        <v>7.9097419589824298</v>
      </c>
      <c r="EC159">
        <v>7.9097419589824298</v>
      </c>
      <c r="ED159">
        <v>7.9097419589824298</v>
      </c>
      <c r="EE159">
        <v>7.9097419589824298</v>
      </c>
      <c r="EF159">
        <v>7.3685458588362298</v>
      </c>
      <c r="EG159">
        <v>7.3685458588362298</v>
      </c>
      <c r="EH159">
        <v>3.62340310163068</v>
      </c>
      <c r="EI159">
        <v>10.8937938802245</v>
      </c>
      <c r="EJ159">
        <v>10.3525977800783</v>
      </c>
      <c r="EK159">
        <v>0</v>
      </c>
      <c r="EL159">
        <v>0.54119610014619701</v>
      </c>
      <c r="EM159">
        <v>0</v>
      </c>
      <c r="EN159">
        <v>0</v>
      </c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G159" s="2" t="s">
        <v>267</v>
      </c>
      <c r="FH159">
        <v>7</v>
      </c>
      <c r="FI159" s="19">
        <v>19252.02</v>
      </c>
      <c r="FJ159" s="26">
        <v>16.2341881104626</v>
      </c>
      <c r="FK159" s="26">
        <v>16.9412948916492</v>
      </c>
      <c r="FL159" s="26">
        <v>16.9412948916492</v>
      </c>
      <c r="FM159" s="26">
        <v>3.0822070014844898</v>
      </c>
      <c r="FN159" s="26">
        <v>9.1278529086866893</v>
      </c>
      <c r="FO159" s="26">
        <v>8.4207461275001396</v>
      </c>
      <c r="FP159" s="26">
        <v>17.6484016728357</v>
      </c>
      <c r="FQ159" s="25"/>
      <c r="FR159" s="25"/>
      <c r="FS159" s="25"/>
      <c r="FT159" s="25"/>
      <c r="FU159" s="25"/>
      <c r="FV159" s="25"/>
      <c r="FW159" s="25"/>
      <c r="FZ159" s="7">
        <v>14.5</v>
      </c>
      <c r="GA159" s="7">
        <v>850.21423339844</v>
      </c>
      <c r="GB159" s="7">
        <v>6.4695615768432591</v>
      </c>
      <c r="GC159" s="7">
        <v>22.268933614095001</v>
      </c>
    </row>
    <row r="160" spans="1:185" x14ac:dyDescent="0.2">
      <c r="A160">
        <v>14</v>
      </c>
      <c r="B160" t="s">
        <v>12</v>
      </c>
      <c r="C160" t="s">
        <v>78</v>
      </c>
      <c r="D160" t="s">
        <v>76</v>
      </c>
      <c r="E160" s="19">
        <v>22543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66">
        <v>0.28999999999999998</v>
      </c>
      <c r="Q160">
        <v>0</v>
      </c>
      <c r="R160" s="77">
        <v>0</v>
      </c>
      <c r="S160">
        <v>0</v>
      </c>
      <c r="T160">
        <v>0</v>
      </c>
      <c r="U160" s="77">
        <v>0.01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0.01</v>
      </c>
      <c r="AF160">
        <v>0</v>
      </c>
      <c r="AG160">
        <v>0</v>
      </c>
      <c r="AH160">
        <v>0</v>
      </c>
      <c r="AI160">
        <v>0</v>
      </c>
      <c r="AJ160" s="66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 s="77">
        <v>0.01</v>
      </c>
      <c r="BO160">
        <v>0</v>
      </c>
      <c r="BP160" s="77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 s="66">
        <v>0.51</v>
      </c>
      <c r="CE160" s="66">
        <v>0</v>
      </c>
      <c r="CF160">
        <v>0</v>
      </c>
      <c r="CG160">
        <v>0</v>
      </c>
      <c r="CH160">
        <v>0.02</v>
      </c>
      <c r="CI160">
        <v>0</v>
      </c>
      <c r="CJ160">
        <v>0</v>
      </c>
      <c r="CK160" s="66">
        <v>0.1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f t="shared" si="44"/>
        <v>0</v>
      </c>
      <c r="DX160" s="2" t="s">
        <v>280</v>
      </c>
      <c r="DY160">
        <v>0.54119610014619701</v>
      </c>
      <c r="DZ160">
        <v>7.2026351777958801</v>
      </c>
      <c r="EA160">
        <v>7.9097419589824201</v>
      </c>
      <c r="EB160">
        <v>7.9097419589824298</v>
      </c>
      <c r="EC160">
        <v>7.9097419589824298</v>
      </c>
      <c r="ED160">
        <v>7.9097419589824298</v>
      </c>
      <c r="EE160">
        <v>7.9097419589824298</v>
      </c>
      <c r="EF160">
        <v>7.3685458588362298</v>
      </c>
      <c r="EG160">
        <v>7.3685458588362298</v>
      </c>
      <c r="EH160">
        <v>3.62340310163068</v>
      </c>
      <c r="EI160">
        <v>10.8937938802245</v>
      </c>
      <c r="EJ160">
        <v>10.3525977800783</v>
      </c>
      <c r="EK160">
        <v>0</v>
      </c>
      <c r="EL160">
        <v>0.54119610014619701</v>
      </c>
      <c r="EM160">
        <v>0</v>
      </c>
      <c r="EN160">
        <v>0</v>
      </c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G160" s="2" t="s">
        <v>267</v>
      </c>
      <c r="FH160">
        <v>7</v>
      </c>
      <c r="FI160" s="19">
        <v>22543</v>
      </c>
      <c r="FJ160" s="26">
        <v>16.2341881104626</v>
      </c>
      <c r="FK160" s="26">
        <v>16.9412948916492</v>
      </c>
      <c r="FL160" s="26">
        <v>16.9412948916492</v>
      </c>
      <c r="FM160" s="26">
        <v>3.0822070014844898</v>
      </c>
      <c r="FN160" s="26">
        <v>9.1278529086866893</v>
      </c>
      <c r="FO160" s="26">
        <v>8.4207461275001396</v>
      </c>
      <c r="FP160" s="26">
        <v>17.6484016728357</v>
      </c>
      <c r="FQ160" s="25"/>
      <c r="FR160" s="25"/>
      <c r="FS160" s="25"/>
      <c r="FT160" s="25"/>
      <c r="FU160" s="25"/>
      <c r="FV160" s="25"/>
      <c r="FW160" s="25"/>
      <c r="FZ160" s="7">
        <v>14.5</v>
      </c>
      <c r="GA160" s="7">
        <v>850.21423339844</v>
      </c>
      <c r="GB160" s="7">
        <v>6.4695615768432591</v>
      </c>
      <c r="GC160" s="7">
        <v>22.268933614095001</v>
      </c>
    </row>
    <row r="161" spans="1:185" x14ac:dyDescent="0.2">
      <c r="A161">
        <v>14</v>
      </c>
      <c r="B161" t="s">
        <v>12</v>
      </c>
      <c r="C161" t="s">
        <v>78</v>
      </c>
      <c r="D161" t="s">
        <v>76</v>
      </c>
      <c r="E161" s="19">
        <v>22991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0.01</v>
      </c>
      <c r="N161">
        <v>0</v>
      </c>
      <c r="O161">
        <v>0</v>
      </c>
      <c r="P161" s="66">
        <v>0.35</v>
      </c>
      <c r="Q161">
        <v>0</v>
      </c>
      <c r="R161" s="77">
        <v>0</v>
      </c>
      <c r="S161">
        <v>0.01</v>
      </c>
      <c r="T161">
        <v>0</v>
      </c>
      <c r="U161" s="77">
        <v>0</v>
      </c>
      <c r="V161">
        <v>0</v>
      </c>
      <c r="W161">
        <v>0</v>
      </c>
      <c r="X161">
        <v>0</v>
      </c>
      <c r="Y161">
        <v>0</v>
      </c>
      <c r="Z161">
        <v>0.01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 s="66">
        <v>0.01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0.01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 s="77">
        <v>0.01</v>
      </c>
      <c r="BO161">
        <v>0</v>
      </c>
      <c r="BP161" s="77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 s="66">
        <v>0.51</v>
      </c>
      <c r="CE161" s="66">
        <v>0</v>
      </c>
      <c r="CF161">
        <v>0</v>
      </c>
      <c r="CG161">
        <v>0</v>
      </c>
      <c r="CH161">
        <v>0.02</v>
      </c>
      <c r="CI161">
        <v>0</v>
      </c>
      <c r="CJ161">
        <v>0</v>
      </c>
      <c r="CK161" s="66">
        <v>0.1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f t="shared" si="44"/>
        <v>0</v>
      </c>
      <c r="DX161" s="2" t="s">
        <v>280</v>
      </c>
      <c r="DY161">
        <v>0</v>
      </c>
      <c r="DZ161">
        <v>5.8475233809287204</v>
      </c>
      <c r="EA161">
        <v>5.8475233809287204</v>
      </c>
      <c r="EB161">
        <v>5.8475233809287204</v>
      </c>
      <c r="EC161">
        <v>5.8475233809287204</v>
      </c>
      <c r="ED161">
        <v>6.5546301621152701</v>
      </c>
      <c r="EE161">
        <v>5.8475233809287204</v>
      </c>
      <c r="EF161">
        <v>6.5546301621152701</v>
      </c>
      <c r="EG161">
        <v>5.8475233809287204</v>
      </c>
      <c r="EH161">
        <v>3.8078865529319499</v>
      </c>
      <c r="EI161">
        <v>14.6313040834732</v>
      </c>
      <c r="EJ161">
        <v>13.9241973022867</v>
      </c>
      <c r="EK161">
        <v>0.70710678118654802</v>
      </c>
      <c r="EL161">
        <v>0.70710678118654802</v>
      </c>
      <c r="EM161">
        <v>0</v>
      </c>
      <c r="EN161">
        <v>0</v>
      </c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G161" s="2" t="s">
        <v>261</v>
      </c>
      <c r="FH161">
        <v>7</v>
      </c>
      <c r="FI161" s="19">
        <v>22991</v>
      </c>
      <c r="FJ161" s="26">
        <v>18.7948862849018</v>
      </c>
      <c r="FK161" s="26">
        <v>18.7948862849018</v>
      </c>
      <c r="FL161" s="26">
        <v>17.380672722528701</v>
      </c>
      <c r="FM161" s="26">
        <v>4.5149933341184996</v>
      </c>
      <c r="FN161" s="26">
        <v>13.924197302286601</v>
      </c>
      <c r="FO161" s="26">
        <v>11.0957701775404</v>
      </c>
      <c r="FP161" s="26">
        <v>17.380672722528701</v>
      </c>
      <c r="FQ161" s="25"/>
      <c r="FR161" s="25"/>
      <c r="FS161" s="25"/>
      <c r="FT161" s="25"/>
      <c r="FU161" s="25"/>
      <c r="FV161" s="25"/>
      <c r="FW161" s="25"/>
      <c r="FZ161" s="7">
        <v>14.5</v>
      </c>
      <c r="GA161" s="7">
        <v>850.21423339844</v>
      </c>
      <c r="GB161" s="7">
        <v>6.4695615768432591</v>
      </c>
      <c r="GC161" s="7">
        <v>22.268933614095001</v>
      </c>
    </row>
    <row r="162" spans="1:185" x14ac:dyDescent="0.2">
      <c r="A162">
        <v>14</v>
      </c>
      <c r="B162" t="s">
        <v>12</v>
      </c>
      <c r="C162" t="s">
        <v>78</v>
      </c>
      <c r="D162" t="s">
        <v>76</v>
      </c>
      <c r="E162" s="19">
        <v>19252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0.01</v>
      </c>
      <c r="N162">
        <v>0</v>
      </c>
      <c r="O162">
        <v>0</v>
      </c>
      <c r="P162" s="66">
        <v>0.35</v>
      </c>
      <c r="Q162">
        <v>0</v>
      </c>
      <c r="R162" s="77">
        <v>0</v>
      </c>
      <c r="S162">
        <v>0.01</v>
      </c>
      <c r="T162">
        <v>0</v>
      </c>
      <c r="U162" s="77">
        <v>0</v>
      </c>
      <c r="V162">
        <v>0</v>
      </c>
      <c r="W162">
        <v>0</v>
      </c>
      <c r="X162">
        <v>0</v>
      </c>
      <c r="Y162">
        <v>0</v>
      </c>
      <c r="Z162">
        <v>0.01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 s="66">
        <v>0.01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0.01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 s="77">
        <v>0.01</v>
      </c>
      <c r="BO162">
        <v>0</v>
      </c>
      <c r="BP162" s="77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 s="66">
        <v>0.51</v>
      </c>
      <c r="CE162" s="66">
        <v>0</v>
      </c>
      <c r="CF162">
        <v>0</v>
      </c>
      <c r="CG162">
        <v>0</v>
      </c>
      <c r="CH162">
        <v>0.02</v>
      </c>
      <c r="CI162">
        <v>0</v>
      </c>
      <c r="CJ162">
        <v>0</v>
      </c>
      <c r="CK162" s="66">
        <v>0.1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f t="shared" si="44"/>
        <v>0</v>
      </c>
      <c r="DX162" s="2" t="s">
        <v>280</v>
      </c>
      <c r="DY162">
        <v>0</v>
      </c>
      <c r="DZ162">
        <v>5.8475233809287204</v>
      </c>
      <c r="EA162">
        <v>5.8475233809287204</v>
      </c>
      <c r="EB162">
        <v>5.8475233809287204</v>
      </c>
      <c r="EC162">
        <v>5.8475233809287204</v>
      </c>
      <c r="ED162">
        <v>6.5546301621152701</v>
      </c>
      <c r="EE162">
        <v>5.8475233809287204</v>
      </c>
      <c r="EF162">
        <v>6.5546301621152701</v>
      </c>
      <c r="EG162">
        <v>5.8475233809287204</v>
      </c>
      <c r="EH162">
        <v>3.8078865529319499</v>
      </c>
      <c r="EI162">
        <v>14.6313040834732</v>
      </c>
      <c r="EJ162">
        <v>13.9241973022867</v>
      </c>
      <c r="EK162">
        <v>0.70710678118654802</v>
      </c>
      <c r="EL162">
        <v>0.70710678118654802</v>
      </c>
      <c r="EM162">
        <v>0</v>
      </c>
      <c r="EN162">
        <v>0</v>
      </c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G162" s="2" t="s">
        <v>261</v>
      </c>
      <c r="FH162">
        <v>7</v>
      </c>
      <c r="FI162" s="19">
        <v>19252</v>
      </c>
      <c r="FJ162" s="26">
        <v>18.7948862849018</v>
      </c>
      <c r="FK162" s="26">
        <v>18.7948862849018</v>
      </c>
      <c r="FL162" s="26">
        <v>17.380672722528701</v>
      </c>
      <c r="FM162" s="26">
        <v>4.5149933341184996</v>
      </c>
      <c r="FN162" s="26">
        <v>13.924197302286601</v>
      </c>
      <c r="FO162" s="26">
        <v>11.0957701775404</v>
      </c>
      <c r="FP162" s="26">
        <v>17.380672722528701</v>
      </c>
      <c r="FQ162" s="25"/>
      <c r="FR162" s="25"/>
      <c r="FS162" s="25"/>
      <c r="FT162" s="25"/>
      <c r="FU162" s="25"/>
      <c r="FV162" s="25"/>
      <c r="FW162" s="25"/>
      <c r="FZ162" s="7">
        <v>14.5</v>
      </c>
      <c r="GA162" s="7">
        <v>850.21423339844</v>
      </c>
      <c r="GB162" s="7">
        <v>6.4695615768432591</v>
      </c>
      <c r="GC162" s="7">
        <v>22.268933614095001</v>
      </c>
    </row>
    <row r="163" spans="1:185" x14ac:dyDescent="0.2">
      <c r="A163">
        <v>14</v>
      </c>
      <c r="B163" t="s">
        <v>12</v>
      </c>
      <c r="C163" t="s">
        <v>78</v>
      </c>
      <c r="D163" t="s">
        <v>76</v>
      </c>
      <c r="E163" s="19">
        <v>19711.66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0.01</v>
      </c>
      <c r="N163">
        <v>0</v>
      </c>
      <c r="O163">
        <v>0</v>
      </c>
      <c r="P163" s="66">
        <v>0.35</v>
      </c>
      <c r="Q163">
        <v>0</v>
      </c>
      <c r="R163" s="77">
        <v>0</v>
      </c>
      <c r="S163">
        <v>0.01</v>
      </c>
      <c r="T163">
        <v>0</v>
      </c>
      <c r="U163" s="77">
        <v>0</v>
      </c>
      <c r="V163">
        <v>0</v>
      </c>
      <c r="W163">
        <v>0</v>
      </c>
      <c r="X163">
        <v>0</v>
      </c>
      <c r="Y163">
        <v>0</v>
      </c>
      <c r="Z163">
        <v>0.01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 s="66">
        <v>0.01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0.01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0.01</v>
      </c>
      <c r="BJ163">
        <v>0.01</v>
      </c>
      <c r="BK163">
        <v>0</v>
      </c>
      <c r="BL163">
        <v>0</v>
      </c>
      <c r="BM163">
        <v>0</v>
      </c>
      <c r="BN163" s="77">
        <v>0</v>
      </c>
      <c r="BO163">
        <v>0</v>
      </c>
      <c r="BP163" s="77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 s="66">
        <v>0.4</v>
      </c>
      <c r="CE163" s="66">
        <v>0</v>
      </c>
      <c r="CF163">
        <v>0</v>
      </c>
      <c r="CG163">
        <v>0</v>
      </c>
      <c r="CH163">
        <v>0.01</v>
      </c>
      <c r="CI163">
        <v>0</v>
      </c>
      <c r="CJ163">
        <v>0</v>
      </c>
      <c r="CK163" s="66">
        <v>0.15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0.01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0.01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f t="shared" si="44"/>
        <v>0</v>
      </c>
      <c r="DX163" s="2" t="s">
        <v>280</v>
      </c>
      <c r="DY163">
        <v>0</v>
      </c>
      <c r="DZ163">
        <v>5.8475233809287204</v>
      </c>
      <c r="EA163">
        <v>5.8475233809287204</v>
      </c>
      <c r="EB163">
        <v>5.8475233809287204</v>
      </c>
      <c r="EC163">
        <v>5.8475233809287204</v>
      </c>
      <c r="ED163">
        <v>6.5546301621152701</v>
      </c>
      <c r="EE163">
        <v>5.8475233809287204</v>
      </c>
      <c r="EF163">
        <v>6.5546301621152701</v>
      </c>
      <c r="EG163">
        <v>5.8475233809287204</v>
      </c>
      <c r="EH163">
        <v>3.8078865529319499</v>
      </c>
      <c r="EI163">
        <v>14.6313040834732</v>
      </c>
      <c r="EJ163">
        <v>13.9241973022867</v>
      </c>
      <c r="EK163">
        <v>0.70710678118654802</v>
      </c>
      <c r="EL163">
        <v>0.70710678118654802</v>
      </c>
      <c r="EM163">
        <v>0</v>
      </c>
      <c r="EN163">
        <v>0</v>
      </c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G163" s="2" t="s">
        <v>261</v>
      </c>
      <c r="FH163">
        <v>1</v>
      </c>
      <c r="FI163" s="19">
        <v>19711.66</v>
      </c>
      <c r="FJ163" s="26">
        <v>18.7948862849018</v>
      </c>
      <c r="FK163" s="26">
        <v>18.7948862849018</v>
      </c>
      <c r="FL163" s="26">
        <v>17.380672722528701</v>
      </c>
      <c r="FM163" s="26">
        <v>4.5149933341184996</v>
      </c>
      <c r="FN163" s="26">
        <v>13.924197302286601</v>
      </c>
      <c r="FO163" s="26">
        <v>11.0957701775404</v>
      </c>
      <c r="FP163" s="26">
        <v>17.380672722528701</v>
      </c>
      <c r="FQ163" s="25"/>
      <c r="FR163" s="25"/>
      <c r="FS163" s="25"/>
      <c r="FT163" s="25"/>
      <c r="FU163" s="25"/>
      <c r="FV163" s="25"/>
      <c r="FW163" s="25"/>
      <c r="FZ163" s="7">
        <v>14.5</v>
      </c>
      <c r="GA163" s="7">
        <v>850.21423339844</v>
      </c>
      <c r="GB163" s="7">
        <v>6.4695615768432591</v>
      </c>
      <c r="GC163" s="7">
        <v>22.268933614095001</v>
      </c>
    </row>
    <row r="164" spans="1:185" x14ac:dyDescent="0.2">
      <c r="A164">
        <v>14</v>
      </c>
      <c r="B164" t="s">
        <v>12</v>
      </c>
      <c r="C164" t="s">
        <v>78</v>
      </c>
      <c r="D164" t="s">
        <v>76</v>
      </c>
      <c r="E164" s="19">
        <v>23300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0.01</v>
      </c>
      <c r="N164">
        <v>0</v>
      </c>
      <c r="O164">
        <v>0</v>
      </c>
      <c r="P164" s="66">
        <v>0.35</v>
      </c>
      <c r="Q164">
        <v>0</v>
      </c>
      <c r="R164" s="77">
        <v>0</v>
      </c>
      <c r="S164">
        <v>0.01</v>
      </c>
      <c r="T164">
        <v>0</v>
      </c>
      <c r="U164" s="77">
        <v>0</v>
      </c>
      <c r="V164">
        <v>0</v>
      </c>
      <c r="W164">
        <v>0</v>
      </c>
      <c r="X164">
        <v>0</v>
      </c>
      <c r="Y164">
        <v>0</v>
      </c>
      <c r="Z164">
        <v>0.01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 s="66">
        <v>0.01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0.01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0.01</v>
      </c>
      <c r="BJ164">
        <v>0.01</v>
      </c>
      <c r="BK164">
        <v>0</v>
      </c>
      <c r="BL164">
        <v>0</v>
      </c>
      <c r="BM164">
        <v>0</v>
      </c>
      <c r="BN164" s="77">
        <v>0</v>
      </c>
      <c r="BO164">
        <v>0</v>
      </c>
      <c r="BP164" s="77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 s="66">
        <v>0.4</v>
      </c>
      <c r="CE164" s="66">
        <v>0</v>
      </c>
      <c r="CF164">
        <v>0</v>
      </c>
      <c r="CG164">
        <v>0</v>
      </c>
      <c r="CH164">
        <v>0.01</v>
      </c>
      <c r="CI164">
        <v>0</v>
      </c>
      <c r="CJ164">
        <v>0</v>
      </c>
      <c r="CK164" s="66">
        <v>0.15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0.01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0.01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f t="shared" si="44"/>
        <v>0</v>
      </c>
      <c r="DX164" s="2" t="s">
        <v>280</v>
      </c>
      <c r="DY164">
        <v>0</v>
      </c>
      <c r="DZ164">
        <v>5.8475233809287204</v>
      </c>
      <c r="EA164">
        <v>5.8475233809287204</v>
      </c>
      <c r="EB164">
        <v>5.8475233809287204</v>
      </c>
      <c r="EC164">
        <v>5.8475233809287204</v>
      </c>
      <c r="ED164">
        <v>6.5546301621152701</v>
      </c>
      <c r="EE164">
        <v>5.8475233809287204</v>
      </c>
      <c r="EF164">
        <v>6.5546301621152701</v>
      </c>
      <c r="EG164">
        <v>5.8475233809287204</v>
      </c>
      <c r="EH164">
        <v>3.8078865529319499</v>
      </c>
      <c r="EI164">
        <v>14.6313040834732</v>
      </c>
      <c r="EJ164">
        <v>13.9241973022867</v>
      </c>
      <c r="EK164">
        <v>0.70710678118654802</v>
      </c>
      <c r="EL164">
        <v>0.70710678118654802</v>
      </c>
      <c r="EM164">
        <v>0</v>
      </c>
      <c r="EN164">
        <v>0</v>
      </c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G164" s="2" t="s">
        <v>261</v>
      </c>
      <c r="FH164">
        <v>1</v>
      </c>
      <c r="FI164" s="19">
        <v>23300</v>
      </c>
      <c r="FJ164" s="26">
        <v>18.7948862849018</v>
      </c>
      <c r="FK164" s="26">
        <v>18.7948862849018</v>
      </c>
      <c r="FL164" s="26">
        <v>17.380672722528701</v>
      </c>
      <c r="FM164" s="26">
        <v>4.5149933341184996</v>
      </c>
      <c r="FN164" s="26">
        <v>13.924197302286601</v>
      </c>
      <c r="FO164" s="26">
        <v>11.0957701775404</v>
      </c>
      <c r="FP164" s="26">
        <v>17.380672722528701</v>
      </c>
      <c r="FQ164" s="25"/>
      <c r="FR164" s="25"/>
      <c r="FS164" s="25"/>
      <c r="FT164" s="25"/>
      <c r="FU164" s="25"/>
      <c r="FV164" s="25"/>
      <c r="FW164" s="25"/>
      <c r="FZ164" s="7">
        <v>14.5</v>
      </c>
      <c r="GA164" s="7">
        <v>850.21423339844</v>
      </c>
      <c r="GB164" s="7">
        <v>6.4695615768432591</v>
      </c>
      <c r="GC164" s="7">
        <v>22.268933614095001</v>
      </c>
    </row>
    <row r="165" spans="1:185" x14ac:dyDescent="0.2">
      <c r="A165">
        <v>14</v>
      </c>
      <c r="B165" t="s">
        <v>12</v>
      </c>
      <c r="C165" t="s">
        <v>78</v>
      </c>
      <c r="D165" t="s">
        <v>76</v>
      </c>
      <c r="E165" s="19">
        <v>23565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 s="66">
        <v>0.31</v>
      </c>
      <c r="Q165">
        <v>0</v>
      </c>
      <c r="R165" s="77">
        <v>0</v>
      </c>
      <c r="S165">
        <v>0.01</v>
      </c>
      <c r="T165">
        <v>0</v>
      </c>
      <c r="U165" s="77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 s="66">
        <v>0.02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0.01</v>
      </c>
      <c r="BJ165">
        <v>0.01</v>
      </c>
      <c r="BK165">
        <v>0</v>
      </c>
      <c r="BL165">
        <v>0</v>
      </c>
      <c r="BM165">
        <v>0</v>
      </c>
      <c r="BN165" s="77">
        <v>0</v>
      </c>
      <c r="BO165">
        <v>0</v>
      </c>
      <c r="BP165" s="77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 s="66">
        <v>0.4</v>
      </c>
      <c r="CE165" s="66">
        <v>0</v>
      </c>
      <c r="CF165">
        <v>0</v>
      </c>
      <c r="CG165">
        <v>0</v>
      </c>
      <c r="CH165">
        <v>0.01</v>
      </c>
      <c r="CI165">
        <v>0</v>
      </c>
      <c r="CJ165">
        <v>0</v>
      </c>
      <c r="CK165" s="66">
        <v>0.15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0.01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0.01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f t="shared" si="44"/>
        <v>0</v>
      </c>
      <c r="DX165" s="2" t="s">
        <v>280</v>
      </c>
      <c r="DY165">
        <v>0</v>
      </c>
      <c r="DZ165">
        <v>6.5913032334717796</v>
      </c>
      <c r="EA165">
        <v>6.5913032334717796</v>
      </c>
      <c r="EB165">
        <v>6.5913032334717796</v>
      </c>
      <c r="EC165">
        <v>6.5913032334717796</v>
      </c>
      <c r="ED165">
        <v>6.5913032334717796</v>
      </c>
      <c r="EE165">
        <v>6.5913032334717796</v>
      </c>
      <c r="EF165">
        <v>6.5913032334717796</v>
      </c>
      <c r="EG165">
        <v>6.5913032334717796</v>
      </c>
      <c r="EH165">
        <v>3.0822070014844898</v>
      </c>
      <c r="EI165">
        <v>10.0191010724512</v>
      </c>
      <c r="EJ165">
        <v>10.0191010724512</v>
      </c>
      <c r="EK165">
        <v>1.2247448713915901</v>
      </c>
      <c r="EL165">
        <v>1.2247448713915901</v>
      </c>
      <c r="EM165">
        <v>0</v>
      </c>
      <c r="EN165">
        <v>0</v>
      </c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G165" s="2" t="s">
        <v>261</v>
      </c>
      <c r="FH165">
        <v>1</v>
      </c>
      <c r="FI165" s="19">
        <v>23565</v>
      </c>
      <c r="FJ165" s="26">
        <v>17.054724712186399</v>
      </c>
      <c r="FK165" s="26">
        <v>17.054724712186399</v>
      </c>
      <c r="FL165" s="26">
        <v>16.3476179309998</v>
      </c>
      <c r="FM165" s="26">
        <v>3.0822070014844898</v>
      </c>
      <c r="FN165" s="26">
        <v>11.2438459438428</v>
      </c>
      <c r="FO165" s="26">
        <v>10.5367391626563</v>
      </c>
      <c r="FP165" s="26">
        <v>15.6405111498133</v>
      </c>
      <c r="FQ165" s="25"/>
      <c r="FR165" s="25"/>
      <c r="FS165" s="25"/>
      <c r="FT165" s="25"/>
      <c r="FU165" s="25"/>
      <c r="FV165" s="25"/>
      <c r="FW165" s="25"/>
      <c r="FZ165" s="7">
        <v>14.5</v>
      </c>
      <c r="GA165" s="7">
        <v>850.21423339844</v>
      </c>
      <c r="GB165" s="7">
        <v>6.4695615768432591</v>
      </c>
      <c r="GC165" s="7">
        <v>22.268933614095001</v>
      </c>
    </row>
    <row r="166" spans="1:185" x14ac:dyDescent="0.2">
      <c r="A166">
        <v>14</v>
      </c>
      <c r="B166" t="s">
        <v>12</v>
      </c>
      <c r="C166" t="s">
        <v>78</v>
      </c>
      <c r="D166" t="s">
        <v>76</v>
      </c>
      <c r="E166" s="19">
        <v>19710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 s="66">
        <v>0.31</v>
      </c>
      <c r="Q166">
        <v>0</v>
      </c>
      <c r="R166" s="77">
        <v>0</v>
      </c>
      <c r="S166">
        <v>0.01</v>
      </c>
      <c r="T166">
        <v>0</v>
      </c>
      <c r="U166" s="77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 s="66">
        <v>0.02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0.01</v>
      </c>
      <c r="BJ166">
        <v>0.01</v>
      </c>
      <c r="BK166">
        <v>0</v>
      </c>
      <c r="BL166">
        <v>0</v>
      </c>
      <c r="BM166">
        <v>0</v>
      </c>
      <c r="BN166" s="77">
        <v>0</v>
      </c>
      <c r="BO166">
        <v>0</v>
      </c>
      <c r="BP166" s="77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 s="66">
        <v>0.4</v>
      </c>
      <c r="CE166" s="66">
        <v>0</v>
      </c>
      <c r="CF166">
        <v>0</v>
      </c>
      <c r="CG166">
        <v>0</v>
      </c>
      <c r="CH166">
        <v>0.01</v>
      </c>
      <c r="CI166">
        <v>0</v>
      </c>
      <c r="CJ166">
        <v>0</v>
      </c>
      <c r="CK166" s="66">
        <v>0.15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0.01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0.01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f t="shared" si="44"/>
        <v>0</v>
      </c>
      <c r="DX166" s="2" t="s">
        <v>280</v>
      </c>
      <c r="DY166">
        <v>0</v>
      </c>
      <c r="DZ166">
        <v>6.5913032334717796</v>
      </c>
      <c r="EA166">
        <v>6.5913032334717796</v>
      </c>
      <c r="EB166">
        <v>6.5913032334717796</v>
      </c>
      <c r="EC166">
        <v>6.5913032334717796</v>
      </c>
      <c r="ED166">
        <v>6.5913032334717796</v>
      </c>
      <c r="EE166">
        <v>6.5913032334717796</v>
      </c>
      <c r="EF166">
        <v>6.5913032334717796</v>
      </c>
      <c r="EG166">
        <v>6.5913032334717796</v>
      </c>
      <c r="EH166">
        <v>3.0822070014844898</v>
      </c>
      <c r="EI166">
        <v>10.0191010724512</v>
      </c>
      <c r="EJ166">
        <v>10.0191010724512</v>
      </c>
      <c r="EK166">
        <v>1.2247448713915901</v>
      </c>
      <c r="EL166">
        <v>1.2247448713915901</v>
      </c>
      <c r="EM166">
        <v>0</v>
      </c>
      <c r="EN166">
        <v>0</v>
      </c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G166" s="2" t="s">
        <v>261</v>
      </c>
      <c r="FH166">
        <v>1</v>
      </c>
      <c r="FI166" s="19">
        <v>19710</v>
      </c>
      <c r="FJ166" s="26">
        <v>17.054724712186399</v>
      </c>
      <c r="FK166" s="26">
        <v>17.054724712186399</v>
      </c>
      <c r="FL166" s="26">
        <v>16.3476179309998</v>
      </c>
      <c r="FM166" s="26">
        <v>3.0822070014844898</v>
      </c>
      <c r="FN166" s="26">
        <v>11.2438459438428</v>
      </c>
      <c r="FO166" s="26">
        <v>10.5367391626563</v>
      </c>
      <c r="FP166" s="26">
        <v>15.6405111498133</v>
      </c>
      <c r="FQ166" s="25"/>
      <c r="FR166" s="25"/>
      <c r="FS166" s="25"/>
      <c r="FT166" s="25"/>
      <c r="FU166" s="25"/>
      <c r="FV166" s="25"/>
      <c r="FW166" s="25"/>
      <c r="FZ166" s="7">
        <v>14.5</v>
      </c>
      <c r="GA166" s="7">
        <v>850.21423339844</v>
      </c>
      <c r="GB166" s="7">
        <v>6.4695615768432591</v>
      </c>
      <c r="GC166" s="7">
        <v>22.268933614095001</v>
      </c>
    </row>
    <row r="167" spans="1:185" x14ac:dyDescent="0.2">
      <c r="A167">
        <v>14</v>
      </c>
      <c r="B167" t="s">
        <v>12</v>
      </c>
      <c r="C167" t="s">
        <v>78</v>
      </c>
      <c r="D167" t="s">
        <v>76</v>
      </c>
      <c r="E167" s="19">
        <v>19898.509999999998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 s="66">
        <v>0.31</v>
      </c>
      <c r="Q167">
        <v>0</v>
      </c>
      <c r="R167" s="77">
        <v>0</v>
      </c>
      <c r="S167">
        <v>0.01</v>
      </c>
      <c r="T167">
        <v>0</v>
      </c>
      <c r="U167" s="7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 s="66">
        <v>0.02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0.01</v>
      </c>
      <c r="BK167">
        <v>0</v>
      </c>
      <c r="BL167">
        <v>0</v>
      </c>
      <c r="BM167">
        <v>0</v>
      </c>
      <c r="BN167" s="77">
        <v>0</v>
      </c>
      <c r="BO167">
        <v>0</v>
      </c>
      <c r="BP167" s="7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 s="66">
        <v>0.5</v>
      </c>
      <c r="CE167" s="66">
        <v>0</v>
      </c>
      <c r="CF167">
        <v>0</v>
      </c>
      <c r="CG167">
        <v>0</v>
      </c>
      <c r="CH167">
        <v>0.01</v>
      </c>
      <c r="CI167">
        <v>0</v>
      </c>
      <c r="CJ167">
        <v>0</v>
      </c>
      <c r="CK167" s="66">
        <v>0.1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0.01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f t="shared" si="44"/>
        <v>0</v>
      </c>
      <c r="DX167" s="2" t="s">
        <v>280</v>
      </c>
      <c r="DY167">
        <v>0</v>
      </c>
      <c r="DZ167">
        <v>6.5913032334717796</v>
      </c>
      <c r="EA167">
        <v>6.5913032334717796</v>
      </c>
      <c r="EB167">
        <v>6.5913032334717796</v>
      </c>
      <c r="EC167">
        <v>6.5913032334717796</v>
      </c>
      <c r="ED167">
        <v>6.5913032334717796</v>
      </c>
      <c r="EE167">
        <v>6.5913032334717796</v>
      </c>
      <c r="EF167">
        <v>6.5913032334717796</v>
      </c>
      <c r="EG167">
        <v>6.5913032334717796</v>
      </c>
      <c r="EH167">
        <v>3.0822070014844898</v>
      </c>
      <c r="EI167">
        <v>10.0191010724512</v>
      </c>
      <c r="EJ167">
        <v>10.0191010724512</v>
      </c>
      <c r="EK167">
        <v>1.2247448713915901</v>
      </c>
      <c r="EL167">
        <v>1.2247448713915901</v>
      </c>
      <c r="EM167">
        <v>0</v>
      </c>
      <c r="EN167">
        <v>0</v>
      </c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G167" s="2" t="s">
        <v>261</v>
      </c>
      <c r="FH167">
        <v>1</v>
      </c>
      <c r="FI167" s="19">
        <v>19898.509999999998</v>
      </c>
      <c r="FJ167" s="26">
        <v>17.054724712186399</v>
      </c>
      <c r="FK167" s="26">
        <v>17.054724712186399</v>
      </c>
      <c r="FL167" s="26">
        <v>16.3476179309998</v>
      </c>
      <c r="FM167" s="26">
        <v>3.0822070014844898</v>
      </c>
      <c r="FN167" s="26">
        <v>11.2438459438428</v>
      </c>
      <c r="FO167" s="26">
        <v>10.5367391626563</v>
      </c>
      <c r="FP167" s="26">
        <v>15.6405111498133</v>
      </c>
      <c r="FQ167" s="25"/>
      <c r="FR167" s="25"/>
      <c r="FS167" s="25"/>
      <c r="FT167" s="25"/>
      <c r="FU167" s="25"/>
      <c r="FV167" s="25"/>
      <c r="FW167" s="25"/>
      <c r="FZ167" s="7">
        <v>14.5</v>
      </c>
      <c r="GA167" s="7">
        <v>850.21423339844</v>
      </c>
      <c r="GB167" s="7">
        <v>6.4695615768432591</v>
      </c>
      <c r="GC167" s="7">
        <v>22.268933614095001</v>
      </c>
    </row>
    <row r="168" spans="1:185" x14ac:dyDescent="0.2">
      <c r="A168">
        <v>14</v>
      </c>
      <c r="B168" t="s">
        <v>12</v>
      </c>
      <c r="C168" t="s">
        <v>78</v>
      </c>
      <c r="D168" t="s">
        <v>76</v>
      </c>
      <c r="E168" s="19">
        <v>23447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s="66">
        <v>0.31</v>
      </c>
      <c r="Q168">
        <v>0</v>
      </c>
      <c r="R168" s="77">
        <v>0</v>
      </c>
      <c r="S168">
        <v>0.01</v>
      </c>
      <c r="T168">
        <v>0</v>
      </c>
      <c r="U168" s="77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 s="66">
        <v>0.02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0.01</v>
      </c>
      <c r="BK168">
        <v>0</v>
      </c>
      <c r="BL168">
        <v>0</v>
      </c>
      <c r="BM168">
        <v>0</v>
      </c>
      <c r="BN168" s="77">
        <v>0</v>
      </c>
      <c r="BO168">
        <v>0</v>
      </c>
      <c r="BP168" s="77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 s="66">
        <v>0.5</v>
      </c>
      <c r="CE168" s="66">
        <v>0</v>
      </c>
      <c r="CF168">
        <v>0</v>
      </c>
      <c r="CG168">
        <v>0</v>
      </c>
      <c r="CH168">
        <v>0.01</v>
      </c>
      <c r="CI168">
        <v>0</v>
      </c>
      <c r="CJ168">
        <v>0</v>
      </c>
      <c r="CK168" s="66">
        <v>0.1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0.01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f t="shared" si="44"/>
        <v>0</v>
      </c>
      <c r="DX168" s="2" t="s">
        <v>280</v>
      </c>
      <c r="DY168">
        <v>0</v>
      </c>
      <c r="DZ168">
        <v>6.5913032334717796</v>
      </c>
      <c r="EA168">
        <v>6.5913032334717796</v>
      </c>
      <c r="EB168">
        <v>6.5913032334717796</v>
      </c>
      <c r="EC168">
        <v>6.5913032334717796</v>
      </c>
      <c r="ED168">
        <v>6.5913032334717796</v>
      </c>
      <c r="EE168">
        <v>6.5913032334717796</v>
      </c>
      <c r="EF168">
        <v>6.5913032334717796</v>
      </c>
      <c r="EG168">
        <v>6.5913032334717796</v>
      </c>
      <c r="EH168">
        <v>3.0822070014844898</v>
      </c>
      <c r="EI168">
        <v>10.0191010724512</v>
      </c>
      <c r="EJ168">
        <v>10.0191010724512</v>
      </c>
      <c r="EK168">
        <v>1.2247448713915901</v>
      </c>
      <c r="EL168">
        <v>1.2247448713915901</v>
      </c>
      <c r="EM168">
        <v>0</v>
      </c>
      <c r="EN168">
        <v>0</v>
      </c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G168" s="2" t="s">
        <v>261</v>
      </c>
      <c r="FH168">
        <v>1</v>
      </c>
      <c r="FI168" s="19">
        <v>23447</v>
      </c>
      <c r="FJ168" s="26">
        <v>17.054724712186399</v>
      </c>
      <c r="FK168" s="26">
        <v>17.054724712186399</v>
      </c>
      <c r="FL168" s="26">
        <v>16.3476179309998</v>
      </c>
      <c r="FM168" s="26">
        <v>3.0822070014844898</v>
      </c>
      <c r="FN168" s="26">
        <v>11.2438459438428</v>
      </c>
      <c r="FO168" s="26">
        <v>10.5367391626563</v>
      </c>
      <c r="FP168" s="26">
        <v>15.6405111498133</v>
      </c>
      <c r="FQ168" s="25"/>
      <c r="FR168" s="25"/>
      <c r="FS168" s="25"/>
      <c r="FT168" s="25"/>
      <c r="FU168" s="25"/>
      <c r="FV168" s="25"/>
      <c r="FW168" s="25"/>
      <c r="FZ168" s="7">
        <v>14.5</v>
      </c>
      <c r="GA168" s="7">
        <v>850.21423339844</v>
      </c>
      <c r="GB168" s="7">
        <v>6.4695615768432591</v>
      </c>
      <c r="GC168" s="7">
        <v>22.268933614095001</v>
      </c>
    </row>
    <row r="169" spans="1:185" x14ac:dyDescent="0.2">
      <c r="A169">
        <v>14</v>
      </c>
      <c r="B169" t="s">
        <v>12</v>
      </c>
      <c r="C169" t="s">
        <v>78</v>
      </c>
      <c r="D169" t="s">
        <v>76</v>
      </c>
      <c r="E169" s="19">
        <v>23769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0.01</v>
      </c>
      <c r="N169">
        <v>0</v>
      </c>
      <c r="O169">
        <v>0</v>
      </c>
      <c r="P169" s="66">
        <v>0.34</v>
      </c>
      <c r="Q169">
        <v>0</v>
      </c>
      <c r="R169" s="77">
        <v>0</v>
      </c>
      <c r="S169">
        <v>0.01</v>
      </c>
      <c r="T169">
        <v>0</v>
      </c>
      <c r="U169" s="77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 s="66">
        <v>0.01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0.01</v>
      </c>
      <c r="BK169">
        <v>0</v>
      </c>
      <c r="BL169">
        <v>0</v>
      </c>
      <c r="BM169">
        <v>0</v>
      </c>
      <c r="BN169" s="77">
        <v>0</v>
      </c>
      <c r="BO169">
        <v>0</v>
      </c>
      <c r="BP169" s="77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 s="66">
        <v>0.5</v>
      </c>
      <c r="CE169" s="66">
        <v>0</v>
      </c>
      <c r="CF169">
        <v>0</v>
      </c>
      <c r="CG169">
        <v>0</v>
      </c>
      <c r="CH169">
        <v>0.01</v>
      </c>
      <c r="CI169">
        <v>0</v>
      </c>
      <c r="CJ169">
        <v>0</v>
      </c>
      <c r="CK169" s="66">
        <v>0.1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0.01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f t="shared" si="44"/>
        <v>0</v>
      </c>
      <c r="DX169" s="2" t="s">
        <v>280</v>
      </c>
      <c r="DY169">
        <v>0</v>
      </c>
      <c r="DZ169">
        <v>6.3035425243561498</v>
      </c>
      <c r="EA169">
        <v>6.3035425243561498</v>
      </c>
      <c r="EB169">
        <v>6.3035425243561498</v>
      </c>
      <c r="EC169">
        <v>6.3035425243561498</v>
      </c>
      <c r="ED169">
        <v>6.3035425243561498</v>
      </c>
      <c r="EE169">
        <v>6.3035425243561498</v>
      </c>
      <c r="EF169">
        <v>6.3035425243561498</v>
      </c>
      <c r="EG169">
        <v>6.3035425243561498</v>
      </c>
      <c r="EH169">
        <v>3.0822070014844898</v>
      </c>
      <c r="EI169">
        <v>10.2843390152527</v>
      </c>
      <c r="EJ169">
        <v>10.2843390152527</v>
      </c>
      <c r="EK169">
        <v>0.70710678118654802</v>
      </c>
      <c r="EL169">
        <v>0.70710678118654802</v>
      </c>
      <c r="EM169">
        <v>0</v>
      </c>
      <c r="EN169">
        <v>0</v>
      </c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G169" s="2" t="s">
        <v>267</v>
      </c>
      <c r="FH169">
        <v>1</v>
      </c>
      <c r="FI169" s="19">
        <v>23769</v>
      </c>
      <c r="FJ169" s="26">
        <v>15.6154942344956</v>
      </c>
      <c r="FK169" s="26">
        <v>15.6154942344956</v>
      </c>
      <c r="FL169" s="26">
        <v>15.6154942344956</v>
      </c>
      <c r="FM169" s="26">
        <v>3.0822070014844898</v>
      </c>
      <c r="FN169" s="26">
        <v>10.2843390152527</v>
      </c>
      <c r="FO169" s="26">
        <v>9.57723223406615</v>
      </c>
      <c r="FP169" s="26">
        <v>16.322601015682199</v>
      </c>
      <c r="FQ169" s="25"/>
      <c r="FR169" s="25"/>
      <c r="FS169" s="25"/>
      <c r="FT169" s="25"/>
      <c r="FU169" s="25"/>
      <c r="FV169" s="25"/>
      <c r="FW169" s="25"/>
      <c r="FZ169" s="7">
        <v>14.5</v>
      </c>
      <c r="GA169" s="7">
        <v>850.21423339844</v>
      </c>
      <c r="GB169" s="7">
        <v>6.4695615768432591</v>
      </c>
      <c r="GC169" s="7">
        <v>22.268933614095001</v>
      </c>
    </row>
    <row r="170" spans="1:185" x14ac:dyDescent="0.2">
      <c r="A170">
        <v>14</v>
      </c>
      <c r="B170" t="s">
        <v>12</v>
      </c>
      <c r="C170" t="s">
        <v>78</v>
      </c>
      <c r="D170" t="s">
        <v>76</v>
      </c>
      <c r="E170" s="19">
        <v>19893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0.01</v>
      </c>
      <c r="N170">
        <v>0</v>
      </c>
      <c r="O170">
        <v>0</v>
      </c>
      <c r="P170" s="66">
        <v>0.34</v>
      </c>
      <c r="Q170">
        <v>0</v>
      </c>
      <c r="R170" s="77">
        <v>0</v>
      </c>
      <c r="S170">
        <v>0.01</v>
      </c>
      <c r="T170">
        <v>0</v>
      </c>
      <c r="U170" s="77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 s="66">
        <v>0.01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0.01</v>
      </c>
      <c r="BK170">
        <v>0</v>
      </c>
      <c r="BL170">
        <v>0</v>
      </c>
      <c r="BM170">
        <v>0</v>
      </c>
      <c r="BN170" s="77">
        <v>0</v>
      </c>
      <c r="BO170">
        <v>0</v>
      </c>
      <c r="BP170" s="77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 s="66">
        <v>0.5</v>
      </c>
      <c r="CE170" s="66">
        <v>0</v>
      </c>
      <c r="CF170">
        <v>0</v>
      </c>
      <c r="CG170">
        <v>0</v>
      </c>
      <c r="CH170">
        <v>0.01</v>
      </c>
      <c r="CI170">
        <v>0</v>
      </c>
      <c r="CJ170">
        <v>0</v>
      </c>
      <c r="CK170" s="66">
        <v>0.1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0.01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f t="shared" si="44"/>
        <v>0</v>
      </c>
      <c r="DX170" s="2" t="s">
        <v>280</v>
      </c>
      <c r="DY170">
        <v>0</v>
      </c>
      <c r="DZ170">
        <v>6.3035425243561498</v>
      </c>
      <c r="EA170">
        <v>6.3035425243561498</v>
      </c>
      <c r="EB170">
        <v>6.3035425243561498</v>
      </c>
      <c r="EC170">
        <v>6.3035425243561498</v>
      </c>
      <c r="ED170">
        <v>6.3035425243561498</v>
      </c>
      <c r="EE170">
        <v>6.3035425243561498</v>
      </c>
      <c r="EF170">
        <v>6.3035425243561498</v>
      </c>
      <c r="EG170">
        <v>6.3035425243561498</v>
      </c>
      <c r="EH170">
        <v>3.0822070014844898</v>
      </c>
      <c r="EI170">
        <v>10.2843390152527</v>
      </c>
      <c r="EJ170">
        <v>10.2843390152527</v>
      </c>
      <c r="EK170">
        <v>0.70710678118654802</v>
      </c>
      <c r="EL170">
        <v>0.70710678118654802</v>
      </c>
      <c r="EM170">
        <v>0</v>
      </c>
      <c r="EN170">
        <v>0</v>
      </c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G170" s="2" t="s">
        <v>267</v>
      </c>
      <c r="FH170">
        <v>1</v>
      </c>
      <c r="FI170" s="19">
        <v>19893</v>
      </c>
      <c r="FJ170" s="26">
        <v>15.6154942344956</v>
      </c>
      <c r="FK170" s="26">
        <v>15.6154942344956</v>
      </c>
      <c r="FL170" s="26">
        <v>15.6154942344956</v>
      </c>
      <c r="FM170" s="26">
        <v>3.0822070014844898</v>
      </c>
      <c r="FN170" s="26">
        <v>10.2843390152527</v>
      </c>
      <c r="FO170" s="26">
        <v>9.57723223406615</v>
      </c>
      <c r="FP170" s="26">
        <v>16.322601015682199</v>
      </c>
      <c r="FQ170" s="25"/>
      <c r="FR170" s="25"/>
      <c r="FS170" s="25"/>
      <c r="FT170" s="25"/>
      <c r="FU170" s="25"/>
      <c r="FV170" s="25"/>
      <c r="FW170" s="25"/>
      <c r="FZ170" s="7">
        <v>14.5</v>
      </c>
      <c r="GA170" s="7">
        <v>850.21423339844</v>
      </c>
      <c r="GB170" s="7">
        <v>6.4695615768432591</v>
      </c>
      <c r="GC170" s="7">
        <v>22.268933614095001</v>
      </c>
    </row>
    <row r="171" spans="1:185" x14ac:dyDescent="0.2">
      <c r="A171">
        <v>14</v>
      </c>
      <c r="B171" t="s">
        <v>12</v>
      </c>
      <c r="C171" t="s">
        <v>78</v>
      </c>
      <c r="D171" t="s">
        <v>76</v>
      </c>
      <c r="E171" s="19">
        <v>20264.82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0.01</v>
      </c>
      <c r="N171">
        <v>0</v>
      </c>
      <c r="O171">
        <v>0</v>
      </c>
      <c r="P171" s="66">
        <v>0.34</v>
      </c>
      <c r="Q171">
        <v>0</v>
      </c>
      <c r="R171" s="77">
        <v>0</v>
      </c>
      <c r="S171">
        <v>0.01</v>
      </c>
      <c r="T171">
        <v>0</v>
      </c>
      <c r="U171" s="77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 s="66">
        <v>0.01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 s="77">
        <v>0</v>
      </c>
      <c r="BO171">
        <v>0</v>
      </c>
      <c r="BP171" s="77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 s="66">
        <v>0.46</v>
      </c>
      <c r="CE171" s="66">
        <v>0</v>
      </c>
      <c r="CF171">
        <v>0</v>
      </c>
      <c r="CG171">
        <v>0</v>
      </c>
      <c r="CH171">
        <v>0.01</v>
      </c>
      <c r="CI171">
        <v>0</v>
      </c>
      <c r="CJ171">
        <v>0</v>
      </c>
      <c r="CK171" s="66">
        <v>0.1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f t="shared" si="44"/>
        <v>0</v>
      </c>
      <c r="DX171" s="2" t="s">
        <v>280</v>
      </c>
      <c r="DY171">
        <v>0</v>
      </c>
      <c r="DZ171">
        <v>6.3035425243561498</v>
      </c>
      <c r="EA171">
        <v>6.3035425243561498</v>
      </c>
      <c r="EB171">
        <v>6.3035425243561498</v>
      </c>
      <c r="EC171">
        <v>6.3035425243561498</v>
      </c>
      <c r="ED171">
        <v>6.3035425243561498</v>
      </c>
      <c r="EE171">
        <v>6.3035425243561498</v>
      </c>
      <c r="EF171">
        <v>6.3035425243561498</v>
      </c>
      <c r="EG171">
        <v>6.3035425243561498</v>
      </c>
      <c r="EH171">
        <v>3.0822070014844898</v>
      </c>
      <c r="EI171">
        <v>10.2843390152527</v>
      </c>
      <c r="EJ171">
        <v>10.2843390152527</v>
      </c>
      <c r="EK171">
        <v>0.70710678118654802</v>
      </c>
      <c r="EL171">
        <v>0.70710678118654802</v>
      </c>
      <c r="EM171">
        <v>0</v>
      </c>
      <c r="EN171">
        <v>0</v>
      </c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G171" s="2" t="s">
        <v>267</v>
      </c>
      <c r="FH171">
        <v>7</v>
      </c>
      <c r="FI171" s="19">
        <v>20264.82</v>
      </c>
      <c r="FJ171" s="26">
        <v>15.6154942344956</v>
      </c>
      <c r="FK171" s="26">
        <v>15.6154942344956</v>
      </c>
      <c r="FL171" s="26">
        <v>15.6154942344956</v>
      </c>
      <c r="FM171" s="26">
        <v>3.0822070014844898</v>
      </c>
      <c r="FN171" s="26">
        <v>10.2843390152527</v>
      </c>
      <c r="FO171" s="26">
        <v>9.57723223406615</v>
      </c>
      <c r="FP171" s="26">
        <v>16.322601015682199</v>
      </c>
      <c r="FQ171" s="25"/>
      <c r="FR171" s="25"/>
      <c r="FS171" s="25"/>
      <c r="FT171" s="25"/>
      <c r="FU171" s="25"/>
      <c r="FV171" s="25"/>
      <c r="FW171" s="25"/>
      <c r="FZ171" s="7">
        <v>14.5</v>
      </c>
      <c r="GA171" s="7">
        <v>850.21423339844</v>
      </c>
      <c r="GB171" s="7">
        <v>6.4695615768432591</v>
      </c>
      <c r="GC171" s="7">
        <v>22.268933614095001</v>
      </c>
    </row>
    <row r="172" spans="1:185" x14ac:dyDescent="0.2">
      <c r="A172">
        <v>14</v>
      </c>
      <c r="B172" t="s">
        <v>12</v>
      </c>
      <c r="C172" t="s">
        <v>78</v>
      </c>
      <c r="D172" t="s">
        <v>76</v>
      </c>
      <c r="E172" s="19">
        <v>23748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0.01</v>
      </c>
      <c r="N172">
        <v>0</v>
      </c>
      <c r="O172">
        <v>0</v>
      </c>
      <c r="P172" s="66">
        <v>0.34</v>
      </c>
      <c r="Q172">
        <v>0</v>
      </c>
      <c r="R172" s="77">
        <v>0</v>
      </c>
      <c r="S172">
        <v>0.01</v>
      </c>
      <c r="T172">
        <v>0</v>
      </c>
      <c r="U172" s="77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 s="66">
        <v>0.01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 s="77">
        <v>0</v>
      </c>
      <c r="BO172">
        <v>0</v>
      </c>
      <c r="BP172" s="77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 s="66">
        <v>0.46</v>
      </c>
      <c r="CE172" s="66">
        <v>0</v>
      </c>
      <c r="CF172">
        <v>0</v>
      </c>
      <c r="CG172">
        <v>0</v>
      </c>
      <c r="CH172">
        <v>0.01</v>
      </c>
      <c r="CI172">
        <v>0</v>
      </c>
      <c r="CJ172">
        <v>0</v>
      </c>
      <c r="CK172" s="66">
        <v>0.1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f t="shared" si="44"/>
        <v>0</v>
      </c>
      <c r="DX172" s="2" t="s">
        <v>280</v>
      </c>
      <c r="DY172">
        <v>0</v>
      </c>
      <c r="DZ172">
        <v>6.3035425243561498</v>
      </c>
      <c r="EA172">
        <v>6.3035425243561498</v>
      </c>
      <c r="EB172">
        <v>6.3035425243561498</v>
      </c>
      <c r="EC172">
        <v>6.3035425243561498</v>
      </c>
      <c r="ED172">
        <v>6.3035425243561498</v>
      </c>
      <c r="EE172">
        <v>6.3035425243561498</v>
      </c>
      <c r="EF172">
        <v>6.3035425243561498</v>
      </c>
      <c r="EG172">
        <v>6.3035425243561498</v>
      </c>
      <c r="EH172">
        <v>3.0822070014844898</v>
      </c>
      <c r="EI172">
        <v>10.2843390152527</v>
      </c>
      <c r="EJ172">
        <v>10.2843390152527</v>
      </c>
      <c r="EK172">
        <v>0.70710678118654802</v>
      </c>
      <c r="EL172">
        <v>0.70710678118654802</v>
      </c>
      <c r="EM172">
        <v>0</v>
      </c>
      <c r="EN172">
        <v>0</v>
      </c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G172" s="2" t="s">
        <v>267</v>
      </c>
      <c r="FH172">
        <v>7</v>
      </c>
      <c r="FI172" s="19">
        <v>23748</v>
      </c>
      <c r="FJ172" s="26">
        <v>15.6154942344956</v>
      </c>
      <c r="FK172" s="26">
        <v>15.6154942344956</v>
      </c>
      <c r="FL172" s="26">
        <v>15.6154942344956</v>
      </c>
      <c r="FM172" s="26">
        <v>3.0822070014844898</v>
      </c>
      <c r="FN172" s="26">
        <v>10.2843390152527</v>
      </c>
      <c r="FO172" s="26">
        <v>9.57723223406615</v>
      </c>
      <c r="FP172" s="26">
        <v>16.322601015682199</v>
      </c>
      <c r="FQ172" s="25"/>
      <c r="FR172" s="25"/>
      <c r="FS172" s="25"/>
      <c r="FT172" s="25"/>
      <c r="FU172" s="25"/>
      <c r="FV172" s="25"/>
      <c r="FW172" s="25"/>
      <c r="FZ172" s="7">
        <v>14.5</v>
      </c>
      <c r="GA172" s="7">
        <v>850.21423339844</v>
      </c>
      <c r="GB172" s="7">
        <v>6.4695615768432591</v>
      </c>
      <c r="GC172" s="7">
        <v>22.268933614095001</v>
      </c>
    </row>
    <row r="173" spans="1:185" x14ac:dyDescent="0.2">
      <c r="A173">
        <v>14</v>
      </c>
      <c r="B173" t="s">
        <v>12</v>
      </c>
      <c r="C173" t="s">
        <v>78</v>
      </c>
      <c r="D173" t="s">
        <v>76</v>
      </c>
      <c r="E173" s="19">
        <v>24257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0.02</v>
      </c>
      <c r="N173">
        <v>0</v>
      </c>
      <c r="O173">
        <v>0</v>
      </c>
      <c r="P173" s="66">
        <v>0.27</v>
      </c>
      <c r="Q173">
        <v>0</v>
      </c>
      <c r="R173" s="77">
        <v>0</v>
      </c>
      <c r="S173">
        <v>0.01</v>
      </c>
      <c r="T173">
        <v>0</v>
      </c>
      <c r="U173" s="77">
        <v>0.02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 s="66">
        <v>0.02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0.01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 s="77">
        <v>0</v>
      </c>
      <c r="BO173">
        <v>0</v>
      </c>
      <c r="BP173" s="77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 s="66">
        <v>0.46</v>
      </c>
      <c r="CE173" s="66">
        <v>0</v>
      </c>
      <c r="CF173">
        <v>0</v>
      </c>
      <c r="CG173">
        <v>0</v>
      </c>
      <c r="CH173">
        <v>0.01</v>
      </c>
      <c r="CI173">
        <v>0</v>
      </c>
      <c r="CJ173">
        <v>0</v>
      </c>
      <c r="CK173" s="66">
        <v>0.1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f t="shared" si="44"/>
        <v>0</v>
      </c>
      <c r="DX173" s="2" t="s">
        <v>280</v>
      </c>
      <c r="DY173">
        <v>0.88048573447183698</v>
      </c>
      <c r="DZ173">
        <v>6.9599648589229597</v>
      </c>
      <c r="EA173">
        <v>6.9599648589229597</v>
      </c>
      <c r="EB173">
        <v>6.9599648589229597</v>
      </c>
      <c r="EC173">
        <v>6.9599648589229597</v>
      </c>
      <c r="ED173">
        <v>6.9599648589229597</v>
      </c>
      <c r="EE173">
        <v>6.9599648589229597</v>
      </c>
      <c r="EF173">
        <v>6.0794791244511197</v>
      </c>
      <c r="EG173">
        <v>6.0794791244511197</v>
      </c>
      <c r="EH173">
        <v>4.9425049367898204</v>
      </c>
      <c r="EI173">
        <v>12.729278441048001</v>
      </c>
      <c r="EJ173">
        <v>11.8487927065762</v>
      </c>
      <c r="EK173">
        <v>2.8123373870499799</v>
      </c>
      <c r="EL173">
        <v>1.93185165257814</v>
      </c>
      <c r="EM173">
        <v>0</v>
      </c>
      <c r="EN173">
        <v>0</v>
      </c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G173" s="2" t="s">
        <v>262</v>
      </c>
      <c r="FH173">
        <v>7</v>
      </c>
      <c r="FI173" s="19">
        <v>24257</v>
      </c>
      <c r="FJ173" s="26">
        <v>17.1432502403872</v>
      </c>
      <c r="FK173" s="26">
        <v>18.3679951117788</v>
      </c>
      <c r="FL173" s="26">
        <v>17.6608883305923</v>
      </c>
      <c r="FM173" s="26">
        <v>4.0620192023179804</v>
      </c>
      <c r="FN173" s="26">
        <v>12.3664307967812</v>
      </c>
      <c r="FO173" s="26">
        <v>11.1416859253896</v>
      </c>
      <c r="FP173" s="26">
        <v>18.178526420797301</v>
      </c>
      <c r="FQ173" s="25"/>
      <c r="FR173" s="25"/>
      <c r="FS173" s="25"/>
      <c r="FT173" s="25"/>
      <c r="FU173" s="25"/>
      <c r="FV173" s="25"/>
      <c r="FW173" s="25"/>
      <c r="FZ173" s="7">
        <v>14.5</v>
      </c>
      <c r="GA173" s="7">
        <v>850.21423339844</v>
      </c>
      <c r="GB173" s="7">
        <v>6.4695615768432591</v>
      </c>
      <c r="GC173" s="7">
        <v>22.268933614095001</v>
      </c>
    </row>
    <row r="174" spans="1:185" x14ac:dyDescent="0.2">
      <c r="A174">
        <v>14</v>
      </c>
      <c r="B174" t="s">
        <v>12</v>
      </c>
      <c r="C174" t="s">
        <v>78</v>
      </c>
      <c r="D174" t="s">
        <v>76</v>
      </c>
      <c r="E174" s="19">
        <v>20311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0.02</v>
      </c>
      <c r="N174">
        <v>0</v>
      </c>
      <c r="O174">
        <v>0</v>
      </c>
      <c r="P174" s="66">
        <v>0.27</v>
      </c>
      <c r="Q174">
        <v>0</v>
      </c>
      <c r="R174" s="77">
        <v>0</v>
      </c>
      <c r="S174">
        <v>0.01</v>
      </c>
      <c r="T174">
        <v>0</v>
      </c>
      <c r="U174" s="77">
        <v>0.02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 s="66">
        <v>0.02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0.01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 s="77">
        <v>0</v>
      </c>
      <c r="BO174">
        <v>0</v>
      </c>
      <c r="BP174" s="77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 s="66">
        <v>0.46</v>
      </c>
      <c r="CE174" s="66">
        <v>0</v>
      </c>
      <c r="CF174">
        <v>0</v>
      </c>
      <c r="CG174">
        <v>0</v>
      </c>
      <c r="CH174">
        <v>0.01</v>
      </c>
      <c r="CI174">
        <v>0</v>
      </c>
      <c r="CJ174">
        <v>0</v>
      </c>
      <c r="CK174" s="66">
        <v>0.1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f t="shared" si="44"/>
        <v>0</v>
      </c>
      <c r="DX174" s="2" t="s">
        <v>280</v>
      </c>
      <c r="DY174">
        <v>0.88048573447183698</v>
      </c>
      <c r="DZ174">
        <v>6.9599648589229597</v>
      </c>
      <c r="EA174">
        <v>6.9599648589229597</v>
      </c>
      <c r="EB174">
        <v>6.9599648589229597</v>
      </c>
      <c r="EC174">
        <v>6.9599648589229597</v>
      </c>
      <c r="ED174">
        <v>6.9599648589229597</v>
      </c>
      <c r="EE174">
        <v>6.9599648589229597</v>
      </c>
      <c r="EF174">
        <v>6.0794791244511197</v>
      </c>
      <c r="EG174">
        <v>6.0794791244511197</v>
      </c>
      <c r="EH174">
        <v>4.9425049367898204</v>
      </c>
      <c r="EI174">
        <v>12.729278441048001</v>
      </c>
      <c r="EJ174">
        <v>11.8487927065762</v>
      </c>
      <c r="EK174">
        <v>2.8123373870499799</v>
      </c>
      <c r="EL174">
        <v>1.93185165257814</v>
      </c>
      <c r="EM174">
        <v>0</v>
      </c>
      <c r="EN174">
        <v>0</v>
      </c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G174" s="2" t="s">
        <v>262</v>
      </c>
      <c r="FH174">
        <v>7</v>
      </c>
      <c r="FI174" s="19">
        <v>20311</v>
      </c>
      <c r="FJ174" s="26">
        <v>17.1432502403872</v>
      </c>
      <c r="FK174" s="26">
        <v>18.3679951117788</v>
      </c>
      <c r="FL174" s="26">
        <v>17.6608883305923</v>
      </c>
      <c r="FM174" s="26">
        <v>4.0620192023179804</v>
      </c>
      <c r="FN174" s="26">
        <v>12.3664307967812</v>
      </c>
      <c r="FO174" s="26">
        <v>11.1416859253896</v>
      </c>
      <c r="FP174" s="26">
        <v>18.178526420797301</v>
      </c>
      <c r="FQ174" s="25"/>
      <c r="FR174" s="25"/>
      <c r="FS174" s="25"/>
      <c r="FT174" s="25"/>
      <c r="FU174" s="25"/>
      <c r="FV174" s="25"/>
      <c r="FW174" s="25"/>
      <c r="FZ174" s="7">
        <v>14.5</v>
      </c>
      <c r="GA174" s="7">
        <v>850.21423339844</v>
      </c>
      <c r="GB174" s="7">
        <v>6.4695615768432591</v>
      </c>
      <c r="GC174" s="7">
        <v>22.268933614095001</v>
      </c>
    </row>
    <row r="175" spans="1:185" x14ac:dyDescent="0.2">
      <c r="A175">
        <v>14</v>
      </c>
      <c r="B175" t="s">
        <v>12</v>
      </c>
      <c r="C175" t="s">
        <v>78</v>
      </c>
      <c r="D175" t="s">
        <v>76</v>
      </c>
      <c r="E175" s="19">
        <v>20631.13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0.02</v>
      </c>
      <c r="N175">
        <v>0</v>
      </c>
      <c r="O175">
        <v>0</v>
      </c>
      <c r="P175" s="66">
        <v>0.27</v>
      </c>
      <c r="Q175">
        <v>0</v>
      </c>
      <c r="R175" s="77">
        <v>0</v>
      </c>
      <c r="S175">
        <v>0.01</v>
      </c>
      <c r="T175">
        <v>0</v>
      </c>
      <c r="U175" s="77">
        <v>0.02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 s="66">
        <v>0.02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0.01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 s="77">
        <v>0</v>
      </c>
      <c r="BO175">
        <v>0</v>
      </c>
      <c r="BP175" s="77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 s="66">
        <v>0.43</v>
      </c>
      <c r="CE175" s="66">
        <v>0</v>
      </c>
      <c r="CF175">
        <v>0</v>
      </c>
      <c r="CG175">
        <v>0</v>
      </c>
      <c r="CH175">
        <v>0.01</v>
      </c>
      <c r="CI175">
        <v>0</v>
      </c>
      <c r="CJ175">
        <v>0</v>
      </c>
      <c r="CK175" s="66">
        <v>0.17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0.01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0.01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f t="shared" si="44"/>
        <v>0</v>
      </c>
      <c r="DX175" s="2" t="s">
        <v>280</v>
      </c>
      <c r="DY175">
        <v>0.88048573447183698</v>
      </c>
      <c r="DZ175">
        <v>6.9599648589229597</v>
      </c>
      <c r="EA175">
        <v>6.9599648589229597</v>
      </c>
      <c r="EB175">
        <v>6.9599648589229597</v>
      </c>
      <c r="EC175">
        <v>6.9599648589229597</v>
      </c>
      <c r="ED175">
        <v>6.9599648589229597</v>
      </c>
      <c r="EE175">
        <v>6.9599648589229597</v>
      </c>
      <c r="EF175">
        <v>6.0794791244511197</v>
      </c>
      <c r="EG175">
        <v>6.0794791244511197</v>
      </c>
      <c r="EH175">
        <v>4.9425049367898204</v>
      </c>
      <c r="EI175">
        <v>12.729278441048001</v>
      </c>
      <c r="EJ175">
        <v>11.8487927065762</v>
      </c>
      <c r="EK175">
        <v>2.8123373870499799</v>
      </c>
      <c r="EL175">
        <v>1.93185165257814</v>
      </c>
      <c r="EM175">
        <v>0</v>
      </c>
      <c r="EN175">
        <v>0</v>
      </c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G175" s="2" t="s">
        <v>262</v>
      </c>
      <c r="FH175">
        <v>2</v>
      </c>
      <c r="FI175" s="19">
        <v>20631.13</v>
      </c>
      <c r="FJ175" s="26">
        <v>17.1432502403872</v>
      </c>
      <c r="FK175" s="26">
        <v>18.3679951117788</v>
      </c>
      <c r="FL175" s="26">
        <v>17.6608883305923</v>
      </c>
      <c r="FM175" s="26">
        <v>4.0620192023179804</v>
      </c>
      <c r="FN175" s="26">
        <v>12.3664307967812</v>
      </c>
      <c r="FO175" s="26">
        <v>11.1416859253896</v>
      </c>
      <c r="FP175" s="26">
        <v>18.178526420797301</v>
      </c>
      <c r="FQ175" s="25"/>
      <c r="FR175" s="25"/>
      <c r="FS175" s="25"/>
      <c r="FT175" s="25"/>
      <c r="FU175" s="25"/>
      <c r="FV175" s="25"/>
      <c r="FW175" s="25"/>
      <c r="FZ175" s="7">
        <v>14.5</v>
      </c>
      <c r="GA175" s="7">
        <v>850.21423339844</v>
      </c>
      <c r="GB175" s="7">
        <v>6.4695615768432591</v>
      </c>
      <c r="GC175" s="7">
        <v>22.268933614095001</v>
      </c>
    </row>
    <row r="176" spans="1:185" x14ac:dyDescent="0.2">
      <c r="A176">
        <v>14</v>
      </c>
      <c r="B176" t="s">
        <v>12</v>
      </c>
      <c r="C176" t="s">
        <v>78</v>
      </c>
      <c r="D176" t="s">
        <v>76</v>
      </c>
      <c r="E176" s="19">
        <v>24082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0.01</v>
      </c>
      <c r="N176">
        <v>0</v>
      </c>
      <c r="O176">
        <v>0</v>
      </c>
      <c r="P176" s="66">
        <v>0.53</v>
      </c>
      <c r="Q176">
        <v>0</v>
      </c>
      <c r="R176" s="77">
        <v>0</v>
      </c>
      <c r="S176">
        <v>0.01</v>
      </c>
      <c r="T176">
        <v>0</v>
      </c>
      <c r="U176" s="77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0.01</v>
      </c>
      <c r="AF176">
        <v>0</v>
      </c>
      <c r="AG176">
        <v>0</v>
      </c>
      <c r="AH176">
        <v>0</v>
      </c>
      <c r="AI176">
        <v>0</v>
      </c>
      <c r="AJ176" s="66">
        <v>0.02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 s="77">
        <v>0</v>
      </c>
      <c r="BO176">
        <v>0</v>
      </c>
      <c r="BP176" s="77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 s="66">
        <v>0.43</v>
      </c>
      <c r="CE176" s="66">
        <v>0</v>
      </c>
      <c r="CF176">
        <v>0</v>
      </c>
      <c r="CG176">
        <v>0</v>
      </c>
      <c r="CH176">
        <v>0.01</v>
      </c>
      <c r="CI176">
        <v>0</v>
      </c>
      <c r="CJ176">
        <v>0</v>
      </c>
      <c r="CK176" s="66">
        <v>0.17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0.01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0.01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f t="shared" si="44"/>
        <v>0</v>
      </c>
      <c r="DX176" s="2" t="s">
        <v>280</v>
      </c>
      <c r="DY176">
        <v>0</v>
      </c>
      <c r="DZ176">
        <v>4.2229236062080702</v>
      </c>
      <c r="EA176">
        <v>4.2229236062080702</v>
      </c>
      <c r="EB176">
        <v>4.2229236062080702</v>
      </c>
      <c r="EC176">
        <v>4.2229236062080702</v>
      </c>
      <c r="ED176">
        <v>4.2229236062080702</v>
      </c>
      <c r="EE176">
        <v>4.2229236062080702</v>
      </c>
      <c r="EF176">
        <v>4.2229236062080702</v>
      </c>
      <c r="EG176">
        <v>4.2229236062080702</v>
      </c>
      <c r="EH176">
        <v>4.0620192023179804</v>
      </c>
      <c r="EI176">
        <v>13.946666009177401</v>
      </c>
      <c r="EJ176">
        <v>13.946666009177401</v>
      </c>
      <c r="EK176">
        <v>1.2247448713915901</v>
      </c>
      <c r="EL176">
        <v>1.2247448713915901</v>
      </c>
      <c r="EM176">
        <v>0</v>
      </c>
      <c r="EN176">
        <v>0</v>
      </c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G176" s="2" t="s">
        <v>267</v>
      </c>
      <c r="FH176">
        <v>2</v>
      </c>
      <c r="FI176" s="19">
        <v>24082</v>
      </c>
      <c r="FJ176" s="26">
        <v>15.944516823160599</v>
      </c>
      <c r="FK176" s="26">
        <v>15.944516823160599</v>
      </c>
      <c r="FL176" s="26">
        <v>15.944516823160599</v>
      </c>
      <c r="FM176" s="26">
        <v>4.0620192023179804</v>
      </c>
      <c r="FN176" s="26">
        <v>13.946666009177401</v>
      </c>
      <c r="FO176" s="26">
        <v>12.532452446804299</v>
      </c>
      <c r="FP176" s="26">
        <v>17.358730385533601</v>
      </c>
      <c r="FQ176" s="25"/>
      <c r="FR176" s="25"/>
      <c r="FS176" s="25"/>
      <c r="FT176" s="25"/>
      <c r="FU176" s="25"/>
      <c r="FV176" s="25"/>
      <c r="FW176" s="25"/>
      <c r="FZ176" s="7">
        <v>14.5</v>
      </c>
      <c r="GA176" s="7">
        <v>850.21423339844</v>
      </c>
      <c r="GB176" s="7">
        <v>6.4695615768432591</v>
      </c>
      <c r="GC176" s="7">
        <v>22.268933614095001</v>
      </c>
    </row>
    <row r="177" spans="1:185" x14ac:dyDescent="0.2">
      <c r="A177">
        <v>14</v>
      </c>
      <c r="B177" t="s">
        <v>12</v>
      </c>
      <c r="C177" t="s">
        <v>78</v>
      </c>
      <c r="D177" t="s">
        <v>76</v>
      </c>
      <c r="E177" s="19">
        <v>20724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0.01</v>
      </c>
      <c r="N177">
        <v>0</v>
      </c>
      <c r="O177">
        <v>0</v>
      </c>
      <c r="P177" s="66">
        <v>0.53</v>
      </c>
      <c r="Q177">
        <v>0</v>
      </c>
      <c r="R177" s="77">
        <v>0</v>
      </c>
      <c r="S177">
        <v>0.01</v>
      </c>
      <c r="T177">
        <v>0</v>
      </c>
      <c r="U177" s="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0.01</v>
      </c>
      <c r="AF177">
        <v>0</v>
      </c>
      <c r="AG177">
        <v>0</v>
      </c>
      <c r="AH177">
        <v>0</v>
      </c>
      <c r="AI177">
        <v>0</v>
      </c>
      <c r="AJ177" s="66">
        <v>0.02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 s="77">
        <v>0</v>
      </c>
      <c r="BO177">
        <v>0</v>
      </c>
      <c r="BP177" s="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 s="66">
        <v>0.43</v>
      </c>
      <c r="CE177" s="66">
        <v>0</v>
      </c>
      <c r="CF177">
        <v>0</v>
      </c>
      <c r="CG177">
        <v>0</v>
      </c>
      <c r="CH177">
        <v>0.01</v>
      </c>
      <c r="CI177">
        <v>0</v>
      </c>
      <c r="CJ177">
        <v>0</v>
      </c>
      <c r="CK177" s="66">
        <v>0.17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0.01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0.01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f t="shared" si="44"/>
        <v>0</v>
      </c>
      <c r="DX177" s="2" t="s">
        <v>280</v>
      </c>
      <c r="DY177">
        <v>0</v>
      </c>
      <c r="DZ177">
        <v>4.2229236062080702</v>
      </c>
      <c r="EA177">
        <v>4.2229236062080702</v>
      </c>
      <c r="EB177">
        <v>4.2229236062080702</v>
      </c>
      <c r="EC177">
        <v>4.2229236062080702</v>
      </c>
      <c r="ED177">
        <v>4.2229236062080702</v>
      </c>
      <c r="EE177">
        <v>4.2229236062080702</v>
      </c>
      <c r="EF177">
        <v>4.2229236062080702</v>
      </c>
      <c r="EG177">
        <v>4.2229236062080702</v>
      </c>
      <c r="EH177">
        <v>4.0620192023179804</v>
      </c>
      <c r="EI177">
        <v>13.946666009177401</v>
      </c>
      <c r="EJ177">
        <v>13.946666009177401</v>
      </c>
      <c r="EK177">
        <v>1.2247448713915901</v>
      </c>
      <c r="EL177">
        <v>1.2247448713915901</v>
      </c>
      <c r="EM177">
        <v>0</v>
      </c>
      <c r="EN177">
        <v>0</v>
      </c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G177" s="2" t="s">
        <v>267</v>
      </c>
      <c r="FH177">
        <v>2</v>
      </c>
      <c r="FI177" s="19">
        <v>20724</v>
      </c>
      <c r="FJ177" s="26">
        <v>15.944516823160599</v>
      </c>
      <c r="FK177" s="26">
        <v>15.944516823160599</v>
      </c>
      <c r="FL177" s="26">
        <v>15.944516823160599</v>
      </c>
      <c r="FM177" s="26">
        <v>4.0620192023179804</v>
      </c>
      <c r="FN177" s="26">
        <v>13.946666009177401</v>
      </c>
      <c r="FO177" s="26">
        <v>12.532452446804299</v>
      </c>
      <c r="FP177" s="26">
        <v>17.358730385533601</v>
      </c>
      <c r="FQ177" s="25"/>
      <c r="FR177" s="25"/>
      <c r="FS177" s="25"/>
      <c r="FT177" s="25"/>
      <c r="FU177" s="25"/>
      <c r="FV177" s="25"/>
      <c r="FW177" s="25"/>
      <c r="FZ177" s="7">
        <v>14.5</v>
      </c>
      <c r="GA177" s="7">
        <v>850.21423339844</v>
      </c>
      <c r="GB177" s="7">
        <v>6.4695615768432591</v>
      </c>
      <c r="GC177" s="7">
        <v>22.268933614095001</v>
      </c>
    </row>
    <row r="178" spans="1:185" x14ac:dyDescent="0.2">
      <c r="A178">
        <v>14</v>
      </c>
      <c r="B178" t="s">
        <v>12</v>
      </c>
      <c r="C178" t="s">
        <v>78</v>
      </c>
      <c r="D178" t="s">
        <v>76</v>
      </c>
      <c r="E178" s="19">
        <v>20960.82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>
        <v>0</v>
      </c>
      <c r="O178">
        <v>0</v>
      </c>
      <c r="P178" s="66">
        <v>0.53</v>
      </c>
      <c r="Q178">
        <v>0</v>
      </c>
      <c r="R178" s="77">
        <v>0</v>
      </c>
      <c r="S178">
        <v>0.01</v>
      </c>
      <c r="T178">
        <v>0</v>
      </c>
      <c r="U178" s="77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0.01</v>
      </c>
      <c r="AF178">
        <v>0</v>
      </c>
      <c r="AG178">
        <v>0</v>
      </c>
      <c r="AH178">
        <v>0</v>
      </c>
      <c r="AI178">
        <v>0</v>
      </c>
      <c r="AJ178" s="66">
        <v>0.02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 s="77">
        <v>0</v>
      </c>
      <c r="BO178">
        <v>0</v>
      </c>
      <c r="BP178" s="77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 s="66">
        <v>0.22</v>
      </c>
      <c r="CE178" s="66">
        <v>0</v>
      </c>
      <c r="CF178">
        <v>0</v>
      </c>
      <c r="CG178">
        <v>0</v>
      </c>
      <c r="CH178">
        <v>0.02</v>
      </c>
      <c r="CI178">
        <v>0</v>
      </c>
      <c r="CJ178">
        <v>0</v>
      </c>
      <c r="CK178" s="66">
        <v>0.17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f t="shared" si="44"/>
        <v>0</v>
      </c>
      <c r="DX178" s="2" t="s">
        <v>280</v>
      </c>
      <c r="DY178">
        <v>0</v>
      </c>
      <c r="DZ178">
        <v>4.2229236062080702</v>
      </c>
      <c r="EA178">
        <v>4.2229236062080702</v>
      </c>
      <c r="EB178">
        <v>4.2229236062080702</v>
      </c>
      <c r="EC178">
        <v>4.2229236062080702</v>
      </c>
      <c r="ED178">
        <v>4.2229236062080702</v>
      </c>
      <c r="EE178">
        <v>4.2229236062080702</v>
      </c>
      <c r="EF178">
        <v>4.2229236062080702</v>
      </c>
      <c r="EG178">
        <v>4.2229236062080702</v>
      </c>
      <c r="EH178">
        <v>4.0620192023179804</v>
      </c>
      <c r="EI178">
        <v>13.946666009177401</v>
      </c>
      <c r="EJ178">
        <v>13.946666009177401</v>
      </c>
      <c r="EK178">
        <v>1.2247448713915901</v>
      </c>
      <c r="EL178">
        <v>1.2247448713915901</v>
      </c>
      <c r="EM178">
        <v>0</v>
      </c>
      <c r="EN178">
        <v>0</v>
      </c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G178" s="2" t="s">
        <v>267</v>
      </c>
      <c r="FH178">
        <v>7</v>
      </c>
      <c r="FI178" s="19">
        <v>20960.82</v>
      </c>
      <c r="FJ178" s="26">
        <v>15.944516823160599</v>
      </c>
      <c r="FK178" s="26">
        <v>15.944516823160599</v>
      </c>
      <c r="FL178" s="26">
        <v>15.944516823160599</v>
      </c>
      <c r="FM178" s="26">
        <v>4.0620192023179804</v>
      </c>
      <c r="FN178" s="26">
        <v>13.946666009177401</v>
      </c>
      <c r="FO178" s="26">
        <v>12.532452446804299</v>
      </c>
      <c r="FP178" s="26">
        <v>17.358730385533601</v>
      </c>
      <c r="FQ178" s="25"/>
      <c r="FR178" s="25"/>
      <c r="FS178" s="25"/>
      <c r="FT178" s="25"/>
      <c r="FU178" s="25"/>
      <c r="FV178" s="25"/>
      <c r="FW178" s="25"/>
      <c r="FZ178" s="7">
        <v>14.5</v>
      </c>
      <c r="GA178" s="7">
        <v>850.21423339844</v>
      </c>
      <c r="GB178" s="7">
        <v>6.4695615768432591</v>
      </c>
      <c r="GC178" s="7">
        <v>22.268933614095001</v>
      </c>
    </row>
    <row r="179" spans="1:185" x14ac:dyDescent="0.2">
      <c r="A179">
        <v>14</v>
      </c>
      <c r="B179" t="s">
        <v>12</v>
      </c>
      <c r="C179" t="s">
        <v>78</v>
      </c>
      <c r="D179" t="s">
        <v>76</v>
      </c>
      <c r="E179" s="19">
        <v>24409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0.01</v>
      </c>
      <c r="N179">
        <v>0</v>
      </c>
      <c r="O179">
        <v>0</v>
      </c>
      <c r="P179" s="66">
        <v>0.46</v>
      </c>
      <c r="Q179">
        <v>0</v>
      </c>
      <c r="R179" s="77">
        <v>0</v>
      </c>
      <c r="S179">
        <v>0.01</v>
      </c>
      <c r="T179">
        <v>0</v>
      </c>
      <c r="U179" s="77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 s="66">
        <v>0.02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 s="77">
        <v>0</v>
      </c>
      <c r="BO179">
        <v>0</v>
      </c>
      <c r="BP179" s="77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 s="66">
        <v>0.22</v>
      </c>
      <c r="CE179" s="66">
        <v>0</v>
      </c>
      <c r="CF179">
        <v>0</v>
      </c>
      <c r="CG179">
        <v>0</v>
      </c>
      <c r="CH179">
        <v>0.02</v>
      </c>
      <c r="CI179">
        <v>0</v>
      </c>
      <c r="CJ179">
        <v>0</v>
      </c>
      <c r="CK179" s="66">
        <v>0.17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f t="shared" si="44"/>
        <v>0</v>
      </c>
      <c r="DX179" s="2" t="s">
        <v>280</v>
      </c>
      <c r="DY179">
        <v>0</v>
      </c>
      <c r="DZ179">
        <v>4.6284831169083098</v>
      </c>
      <c r="EA179">
        <v>4.6284831169083098</v>
      </c>
      <c r="EB179">
        <v>4.6284831169083098</v>
      </c>
      <c r="EC179">
        <v>4.6284831169083098</v>
      </c>
      <c r="ED179">
        <v>4.6284831169083098</v>
      </c>
      <c r="EE179">
        <v>4.6284831169083098</v>
      </c>
      <c r="EF179">
        <v>4.6284831169083098</v>
      </c>
      <c r="EG179">
        <v>4.6284831169083098</v>
      </c>
      <c r="EH179">
        <v>4.0620192023179804</v>
      </c>
      <c r="EI179">
        <v>14.092430239694099</v>
      </c>
      <c r="EJ179">
        <v>14.092430239694099</v>
      </c>
      <c r="EK179">
        <v>1.2247448713915901</v>
      </c>
      <c r="EL179">
        <v>1.2247448713915901</v>
      </c>
      <c r="EM179">
        <v>0</v>
      </c>
      <c r="EN179">
        <v>0</v>
      </c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G179" s="2" t="s">
        <v>261</v>
      </c>
      <c r="FH179">
        <v>7</v>
      </c>
      <c r="FI179" s="19">
        <v>24409</v>
      </c>
      <c r="FJ179" s="26">
        <v>16.5642472343016</v>
      </c>
      <c r="FK179" s="26">
        <v>16.5642472343016</v>
      </c>
      <c r="FL179" s="26">
        <v>16.5642472343016</v>
      </c>
      <c r="FM179" s="26">
        <v>4.0620192023179804</v>
      </c>
      <c r="FN179" s="26">
        <v>13.446346417698701</v>
      </c>
      <c r="FO179" s="26">
        <v>12.0321328553256</v>
      </c>
      <c r="FP179" s="26">
        <v>16.5642472343016</v>
      </c>
      <c r="FQ179" s="25"/>
      <c r="FR179" s="25"/>
      <c r="FS179" s="25"/>
      <c r="FT179" s="25"/>
      <c r="FU179" s="25"/>
      <c r="FV179" s="25"/>
      <c r="FW179" s="25"/>
      <c r="FZ179" s="7">
        <v>14.5</v>
      </c>
      <c r="GA179" s="7">
        <v>850.21423339844</v>
      </c>
      <c r="GB179" s="7">
        <v>6.4695615768432591</v>
      </c>
      <c r="GC179" s="7">
        <v>22.268933614095001</v>
      </c>
    </row>
    <row r="180" spans="1:185" x14ac:dyDescent="0.2">
      <c r="A180">
        <v>14</v>
      </c>
      <c r="B180" t="s">
        <v>12</v>
      </c>
      <c r="C180" t="s">
        <v>78</v>
      </c>
      <c r="D180" t="s">
        <v>76</v>
      </c>
      <c r="E180" s="19">
        <v>21095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0.01</v>
      </c>
      <c r="N180">
        <v>0</v>
      </c>
      <c r="O180">
        <v>0</v>
      </c>
      <c r="P180" s="66">
        <v>0.46</v>
      </c>
      <c r="Q180">
        <v>0</v>
      </c>
      <c r="R180" s="77">
        <v>0</v>
      </c>
      <c r="S180">
        <v>0.01</v>
      </c>
      <c r="T180">
        <v>0</v>
      </c>
      <c r="U180" s="77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 s="66">
        <v>0.02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 s="77">
        <v>0</v>
      </c>
      <c r="BO180">
        <v>0</v>
      </c>
      <c r="BP180" s="77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 s="66">
        <v>0.22</v>
      </c>
      <c r="CE180" s="66">
        <v>0</v>
      </c>
      <c r="CF180">
        <v>0</v>
      </c>
      <c r="CG180">
        <v>0</v>
      </c>
      <c r="CH180">
        <v>0.02</v>
      </c>
      <c r="CI180">
        <v>0</v>
      </c>
      <c r="CJ180">
        <v>0</v>
      </c>
      <c r="CK180" s="66">
        <v>0.17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f t="shared" si="44"/>
        <v>0</v>
      </c>
      <c r="DX180" s="2" t="s">
        <v>280</v>
      </c>
      <c r="DY180">
        <v>0</v>
      </c>
      <c r="DZ180">
        <v>4.6284831169083098</v>
      </c>
      <c r="EA180">
        <v>4.6284831169083098</v>
      </c>
      <c r="EB180">
        <v>4.6284831169083098</v>
      </c>
      <c r="EC180">
        <v>4.6284831169083098</v>
      </c>
      <c r="ED180">
        <v>4.6284831169083098</v>
      </c>
      <c r="EE180">
        <v>4.6284831169083098</v>
      </c>
      <c r="EF180">
        <v>4.6284831169083098</v>
      </c>
      <c r="EG180">
        <v>4.6284831169083098</v>
      </c>
      <c r="EH180">
        <v>4.0620192023179804</v>
      </c>
      <c r="EI180">
        <v>14.092430239694099</v>
      </c>
      <c r="EJ180">
        <v>14.092430239694099</v>
      </c>
      <c r="EK180">
        <v>1.2247448713915901</v>
      </c>
      <c r="EL180">
        <v>1.2247448713915901</v>
      </c>
      <c r="EM180">
        <v>0</v>
      </c>
      <c r="EN180">
        <v>0</v>
      </c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G180" s="2" t="s">
        <v>261</v>
      </c>
      <c r="FH180">
        <v>7</v>
      </c>
      <c r="FI180" s="19">
        <v>21095</v>
      </c>
      <c r="FJ180" s="26">
        <v>16.5642472343016</v>
      </c>
      <c r="FK180" s="26">
        <v>16.5642472343016</v>
      </c>
      <c r="FL180" s="26">
        <v>16.5642472343016</v>
      </c>
      <c r="FM180" s="26">
        <v>4.0620192023179804</v>
      </c>
      <c r="FN180" s="26">
        <v>13.446346417698701</v>
      </c>
      <c r="FO180" s="26">
        <v>12.0321328553256</v>
      </c>
      <c r="FP180" s="26">
        <v>16.5642472343016</v>
      </c>
      <c r="FQ180" s="25"/>
      <c r="FR180" s="25"/>
      <c r="FS180" s="25"/>
      <c r="FT180" s="25"/>
      <c r="FU180" s="25"/>
      <c r="FV180" s="25"/>
      <c r="FW180" s="25"/>
      <c r="FZ180" s="7">
        <v>14.5</v>
      </c>
      <c r="GA180" s="7">
        <v>850.21423339844</v>
      </c>
      <c r="GB180" s="7">
        <v>6.4695615768432591</v>
      </c>
      <c r="GC180" s="7">
        <v>22.268933614095001</v>
      </c>
    </row>
    <row r="181" spans="1:185" x14ac:dyDescent="0.2">
      <c r="A181">
        <v>14</v>
      </c>
      <c r="B181" t="s">
        <v>12</v>
      </c>
      <c r="C181" t="s">
        <v>78</v>
      </c>
      <c r="D181" t="s">
        <v>76</v>
      </c>
      <c r="E181" s="19">
        <v>21327.13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 s="66">
        <v>0.12</v>
      </c>
      <c r="Q181">
        <v>0</v>
      </c>
      <c r="R181" s="77">
        <v>0</v>
      </c>
      <c r="S181">
        <v>0</v>
      </c>
      <c r="T181">
        <v>0</v>
      </c>
      <c r="U181" s="77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 s="66">
        <v>0.01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 s="77">
        <v>0</v>
      </c>
      <c r="BO181">
        <v>0</v>
      </c>
      <c r="BP181" s="77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 s="66">
        <v>0.26</v>
      </c>
      <c r="CE181" s="66">
        <v>0</v>
      </c>
      <c r="CF181">
        <v>0</v>
      </c>
      <c r="CG181">
        <v>0</v>
      </c>
      <c r="CH181">
        <v>0.04</v>
      </c>
      <c r="CI181">
        <v>0</v>
      </c>
      <c r="CJ181">
        <v>0</v>
      </c>
      <c r="CK181" s="66">
        <v>0.17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0.01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f t="shared" si="44"/>
        <v>0</v>
      </c>
      <c r="DX181" s="2" t="s">
        <v>288</v>
      </c>
      <c r="DY181">
        <v>0</v>
      </c>
      <c r="DZ181">
        <v>8.1185785343708705</v>
      </c>
      <c r="EA181">
        <v>8.1185785343708705</v>
      </c>
      <c r="EB181">
        <v>8.1185785343708705</v>
      </c>
      <c r="EC181">
        <v>8.1185785343708705</v>
      </c>
      <c r="ED181">
        <v>8.1185785343708705</v>
      </c>
      <c r="EE181">
        <v>8.1185785343708705</v>
      </c>
      <c r="EF181">
        <v>8.1185785343708705</v>
      </c>
      <c r="EG181">
        <v>8.1185785343708705</v>
      </c>
      <c r="EH181">
        <v>2.54950975679639</v>
      </c>
      <c r="EI181">
        <v>7.1654196197506099</v>
      </c>
      <c r="EJ181">
        <v>7.1654196197506099</v>
      </c>
      <c r="EK181">
        <v>0.70710678118654802</v>
      </c>
      <c r="EL181">
        <v>0.70710678118654802</v>
      </c>
      <c r="EM181">
        <v>0</v>
      </c>
      <c r="EN181">
        <v>0</v>
      </c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G181" s="2" t="s">
        <v>261</v>
      </c>
      <c r="FH181">
        <v>7</v>
      </c>
      <c r="FI181" s="19">
        <v>21327.13</v>
      </c>
      <c r="FJ181" s="26">
        <v>15.220995629286699</v>
      </c>
      <c r="FK181" s="26">
        <v>15.220995629286699</v>
      </c>
      <c r="FL181" s="26">
        <v>14.5138888481002</v>
      </c>
      <c r="FM181" s="26">
        <v>2.54950975679639</v>
      </c>
      <c r="FN181" s="26">
        <v>6.6477815295455702</v>
      </c>
      <c r="FO181" s="26">
        <v>6.6477815295455702</v>
      </c>
      <c r="FP181" s="26">
        <v>14.5138888481002</v>
      </c>
      <c r="FQ181" s="25"/>
      <c r="FR181" s="25"/>
      <c r="FS181" s="25"/>
      <c r="FT181" s="25"/>
      <c r="FU181" s="25"/>
      <c r="FV181" s="25"/>
      <c r="FW181" s="25"/>
      <c r="FZ181" s="7">
        <v>14.5</v>
      </c>
      <c r="GA181" s="7">
        <v>850.21423339844</v>
      </c>
      <c r="GB181" s="7">
        <v>6.4695615768432591</v>
      </c>
      <c r="GC181" s="7">
        <v>22.268933614095001</v>
      </c>
    </row>
    <row r="182" spans="1:185" x14ac:dyDescent="0.2">
      <c r="A182">
        <v>14</v>
      </c>
      <c r="B182" t="s">
        <v>12</v>
      </c>
      <c r="C182" t="s">
        <v>78</v>
      </c>
      <c r="D182" t="s">
        <v>76</v>
      </c>
      <c r="E182" s="19">
        <v>21508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66">
        <v>0.12</v>
      </c>
      <c r="Q182">
        <v>0</v>
      </c>
      <c r="R182" s="77">
        <v>0</v>
      </c>
      <c r="S182">
        <v>0</v>
      </c>
      <c r="T182">
        <v>0</v>
      </c>
      <c r="U182" s="77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 s="66">
        <v>0.01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 s="77">
        <v>0</v>
      </c>
      <c r="BO182">
        <v>0</v>
      </c>
      <c r="BP182" s="77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 s="66">
        <v>0.26</v>
      </c>
      <c r="CE182" s="66">
        <v>0</v>
      </c>
      <c r="CF182">
        <v>0</v>
      </c>
      <c r="CG182">
        <v>0</v>
      </c>
      <c r="CH182">
        <v>0.04</v>
      </c>
      <c r="CI182">
        <v>0</v>
      </c>
      <c r="CJ182">
        <v>0</v>
      </c>
      <c r="CK182" s="66">
        <v>0.17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0.01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f t="shared" si="44"/>
        <v>0</v>
      </c>
      <c r="DX182" s="2" t="s">
        <v>288</v>
      </c>
      <c r="DY182">
        <v>0</v>
      </c>
      <c r="DZ182">
        <v>8.1185785343708705</v>
      </c>
      <c r="EA182">
        <v>8.1185785343708705</v>
      </c>
      <c r="EB182">
        <v>8.1185785343708705</v>
      </c>
      <c r="EC182">
        <v>8.1185785343708705</v>
      </c>
      <c r="ED182">
        <v>8.1185785343708705</v>
      </c>
      <c r="EE182">
        <v>8.1185785343708705</v>
      </c>
      <c r="EF182">
        <v>8.1185785343708705</v>
      </c>
      <c r="EG182">
        <v>8.1185785343708705</v>
      </c>
      <c r="EH182">
        <v>2.54950975679639</v>
      </c>
      <c r="EI182">
        <v>7.1654196197506099</v>
      </c>
      <c r="EJ182">
        <v>7.1654196197506099</v>
      </c>
      <c r="EK182">
        <v>0.70710678118654802</v>
      </c>
      <c r="EL182">
        <v>0.70710678118654802</v>
      </c>
      <c r="EM182">
        <v>0</v>
      </c>
      <c r="EN182">
        <v>0</v>
      </c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G182" s="2" t="s">
        <v>261</v>
      </c>
      <c r="FH182">
        <v>7</v>
      </c>
      <c r="FI182" s="19">
        <v>21508</v>
      </c>
      <c r="FJ182" s="26">
        <v>15.220995629286699</v>
      </c>
      <c r="FK182" s="26">
        <v>15.220995629286699</v>
      </c>
      <c r="FL182" s="26">
        <v>14.5138888481002</v>
      </c>
      <c r="FM182" s="26">
        <v>2.54950975679639</v>
      </c>
      <c r="FN182" s="26">
        <v>6.6477815295455702</v>
      </c>
      <c r="FO182" s="26">
        <v>6.6477815295455702</v>
      </c>
      <c r="FP182" s="26">
        <v>14.5138888481002</v>
      </c>
      <c r="FQ182" s="25"/>
      <c r="FR182" s="25"/>
      <c r="FS182" s="25"/>
      <c r="FT182" s="25"/>
      <c r="FU182" s="25"/>
      <c r="FV182" s="25"/>
      <c r="FW182" s="25"/>
      <c r="FZ182" s="7">
        <v>14.5</v>
      </c>
      <c r="GA182" s="7">
        <v>850.21423339844</v>
      </c>
      <c r="GB182" s="7">
        <v>6.4695615768432591</v>
      </c>
      <c r="GC182" s="7">
        <v>22.268933614095001</v>
      </c>
    </row>
    <row r="183" spans="1:185" x14ac:dyDescent="0.2">
      <c r="A183">
        <v>14</v>
      </c>
      <c r="B183" t="s">
        <v>12</v>
      </c>
      <c r="C183" t="s">
        <v>78</v>
      </c>
      <c r="D183" t="s">
        <v>76</v>
      </c>
      <c r="E183" s="19">
        <v>21693.439999999999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0.01</v>
      </c>
      <c r="N183">
        <v>0</v>
      </c>
      <c r="O183">
        <v>0</v>
      </c>
      <c r="P183" s="66">
        <v>0.34</v>
      </c>
      <c r="Q183">
        <v>0</v>
      </c>
      <c r="R183" s="77">
        <v>0</v>
      </c>
      <c r="S183">
        <v>0.01</v>
      </c>
      <c r="T183">
        <v>0</v>
      </c>
      <c r="U183" s="77">
        <v>0.01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 s="66">
        <v>0.03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 s="77">
        <v>0</v>
      </c>
      <c r="BO183">
        <v>0</v>
      </c>
      <c r="BP183" s="77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 s="66">
        <v>0.74</v>
      </c>
      <c r="CE183" s="66">
        <v>0</v>
      </c>
      <c r="CF183">
        <v>0</v>
      </c>
      <c r="CG183">
        <v>0</v>
      </c>
      <c r="CH183">
        <v>0.02</v>
      </c>
      <c r="CI183">
        <v>0</v>
      </c>
      <c r="CJ183">
        <v>0</v>
      </c>
      <c r="CK183" s="66">
        <v>7.0000000000000007E-2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0.01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f t="shared" si="44"/>
        <v>0</v>
      </c>
      <c r="DX183" s="2" t="s">
        <v>280</v>
      </c>
      <c r="DY183">
        <v>0.54119610014619701</v>
      </c>
      <c r="DZ183">
        <v>6.0655927935004099</v>
      </c>
      <c r="EA183">
        <v>7.2903376648920002</v>
      </c>
      <c r="EB183">
        <v>7.2903376648920002</v>
      </c>
      <c r="EC183">
        <v>7.2903376648920002</v>
      </c>
      <c r="ED183">
        <v>7.2903376648920002</v>
      </c>
      <c r="EE183">
        <v>7.2903376648920002</v>
      </c>
      <c r="EF183">
        <v>6.7491415647458002</v>
      </c>
      <c r="EG183">
        <v>6.7491415647458002</v>
      </c>
      <c r="EH183">
        <v>4.3490826530781499</v>
      </c>
      <c r="EI183">
        <v>12.068852757051401</v>
      </c>
      <c r="EJ183">
        <v>11.527656656905201</v>
      </c>
      <c r="EK183">
        <v>2.12233493023039</v>
      </c>
      <c r="EL183">
        <v>1.58113883008419</v>
      </c>
      <c r="EM183">
        <v>0</v>
      </c>
      <c r="EN183">
        <v>0</v>
      </c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G183" s="2" t="s">
        <v>262</v>
      </c>
      <c r="FH183">
        <v>1</v>
      </c>
      <c r="FI183" s="19">
        <v>21693.439999999999</v>
      </c>
      <c r="FJ183" s="26">
        <v>18.3598763497093</v>
      </c>
      <c r="FK183" s="26">
        <v>19.066983130895899</v>
      </c>
      <c r="FL183" s="26">
        <v>17.485844300811699</v>
      </c>
      <c r="FM183" s="26">
        <v>3.8078865529319499</v>
      </c>
      <c r="FN183" s="26">
        <v>11.884050615597801</v>
      </c>
      <c r="FO183" s="26">
        <v>11.176943834411301</v>
      </c>
      <c r="FP183" s="26">
        <v>18.192951081998199</v>
      </c>
      <c r="FQ183" s="25"/>
      <c r="FR183" s="25"/>
      <c r="FS183" s="25"/>
      <c r="FT183" s="25"/>
      <c r="FU183" s="25"/>
      <c r="FV183" s="25"/>
      <c r="FW183" s="25"/>
      <c r="FZ183" s="7">
        <v>14.5</v>
      </c>
      <c r="GA183" s="7">
        <v>850.21423339844</v>
      </c>
      <c r="GB183" s="7">
        <v>6.4695615768432591</v>
      </c>
      <c r="GC183" s="7">
        <v>22.268933614095001</v>
      </c>
    </row>
    <row r="184" spans="1:185" x14ac:dyDescent="0.2">
      <c r="A184">
        <v>14</v>
      </c>
      <c r="B184" t="s">
        <v>12</v>
      </c>
      <c r="C184" t="s">
        <v>78</v>
      </c>
      <c r="D184" t="s">
        <v>76</v>
      </c>
      <c r="E184" s="19">
        <v>21920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0.01</v>
      </c>
      <c r="N184">
        <v>0</v>
      </c>
      <c r="O184">
        <v>0</v>
      </c>
      <c r="P184" s="66">
        <v>0.34</v>
      </c>
      <c r="Q184">
        <v>0</v>
      </c>
      <c r="R184" s="77">
        <v>0</v>
      </c>
      <c r="S184">
        <v>0.01</v>
      </c>
      <c r="T184">
        <v>0</v>
      </c>
      <c r="U184" s="77">
        <v>0.01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 s="66">
        <v>0.03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 s="77">
        <v>0</v>
      </c>
      <c r="BO184">
        <v>0</v>
      </c>
      <c r="BP184" s="77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 s="66">
        <v>0.74</v>
      </c>
      <c r="CE184" s="66">
        <v>0</v>
      </c>
      <c r="CF184">
        <v>0</v>
      </c>
      <c r="CG184">
        <v>0</v>
      </c>
      <c r="CH184">
        <v>0.02</v>
      </c>
      <c r="CI184">
        <v>0</v>
      </c>
      <c r="CJ184">
        <v>0</v>
      </c>
      <c r="CK184" s="66">
        <v>7.0000000000000007E-2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0.01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f t="shared" si="44"/>
        <v>0</v>
      </c>
      <c r="DX184" s="2" t="s">
        <v>280</v>
      </c>
      <c r="DY184">
        <v>0.54119610014619701</v>
      </c>
      <c r="DZ184">
        <v>6.0655927935004099</v>
      </c>
      <c r="EA184">
        <v>7.2903376648920002</v>
      </c>
      <c r="EB184">
        <v>7.2903376648920002</v>
      </c>
      <c r="EC184">
        <v>7.2903376648920002</v>
      </c>
      <c r="ED184">
        <v>7.2903376648920002</v>
      </c>
      <c r="EE184">
        <v>7.2903376648920002</v>
      </c>
      <c r="EF184">
        <v>6.7491415647458002</v>
      </c>
      <c r="EG184">
        <v>6.7491415647458002</v>
      </c>
      <c r="EH184">
        <v>4.3490826530781499</v>
      </c>
      <c r="EI184">
        <v>12.068852757051401</v>
      </c>
      <c r="EJ184">
        <v>11.527656656905201</v>
      </c>
      <c r="EK184">
        <v>2.12233493023039</v>
      </c>
      <c r="EL184">
        <v>1.58113883008419</v>
      </c>
      <c r="EM184">
        <v>0</v>
      </c>
      <c r="EN184">
        <v>0</v>
      </c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G184" s="2" t="s">
        <v>262</v>
      </c>
      <c r="FH184">
        <v>1</v>
      </c>
      <c r="FI184" s="19">
        <v>21920</v>
      </c>
      <c r="FJ184" s="26">
        <v>18.3598763497093</v>
      </c>
      <c r="FK184" s="26">
        <v>19.066983130895899</v>
      </c>
      <c r="FL184" s="26">
        <v>17.485844300811699</v>
      </c>
      <c r="FM184" s="26">
        <v>3.8078865529319499</v>
      </c>
      <c r="FN184" s="26">
        <v>11.884050615597801</v>
      </c>
      <c r="FO184" s="26">
        <v>11.176943834411301</v>
      </c>
      <c r="FP184" s="26">
        <v>18.192951081998199</v>
      </c>
      <c r="FQ184" s="25"/>
      <c r="FR184" s="25"/>
      <c r="FS184" s="25"/>
      <c r="FT184" s="25"/>
      <c r="FU184" s="25"/>
      <c r="FV184" s="25"/>
      <c r="FW184" s="25"/>
      <c r="FZ184" s="7">
        <v>14.5</v>
      </c>
      <c r="GA184" s="7">
        <v>850.21423339844</v>
      </c>
      <c r="GB184" s="7">
        <v>6.4695615768432591</v>
      </c>
      <c r="GC184" s="7">
        <v>22.268933614095001</v>
      </c>
    </row>
    <row r="185" spans="1:185" x14ac:dyDescent="0.2">
      <c r="A185">
        <v>14</v>
      </c>
      <c r="B185" t="s">
        <v>12</v>
      </c>
      <c r="C185" t="s">
        <v>78</v>
      </c>
      <c r="D185" t="s">
        <v>76</v>
      </c>
      <c r="E185" s="19">
        <v>22059.75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0.01</v>
      </c>
      <c r="N185">
        <v>0</v>
      </c>
      <c r="O185">
        <v>0</v>
      </c>
      <c r="P185" s="66">
        <v>0.47</v>
      </c>
      <c r="Q185">
        <v>0</v>
      </c>
      <c r="R185" s="77">
        <v>0</v>
      </c>
      <c r="S185">
        <v>0.02</v>
      </c>
      <c r="T185">
        <v>0</v>
      </c>
      <c r="U185" s="77">
        <v>0.01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 s="66">
        <v>0.02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0.01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 s="77">
        <v>0.02</v>
      </c>
      <c r="BO185">
        <v>0</v>
      </c>
      <c r="BP185" s="77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 s="66">
        <v>0.36</v>
      </c>
      <c r="CE185" s="66">
        <v>0</v>
      </c>
      <c r="CF185">
        <v>0</v>
      </c>
      <c r="CG185">
        <v>0</v>
      </c>
      <c r="CH185">
        <v>0.02</v>
      </c>
      <c r="CI185">
        <v>0</v>
      </c>
      <c r="CJ185">
        <v>0</v>
      </c>
      <c r="CK185" s="66">
        <v>0.15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0.03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f t="shared" si="44"/>
        <v>0</v>
      </c>
      <c r="DX185" s="2" t="s">
        <v>280</v>
      </c>
      <c r="DY185">
        <v>0.54119610014619701</v>
      </c>
      <c r="DZ185">
        <v>4.7641197063542702</v>
      </c>
      <c r="EA185">
        <v>5.4712264875408101</v>
      </c>
      <c r="EB185">
        <v>5.4712264875408199</v>
      </c>
      <c r="EC185">
        <v>5.4712264875408199</v>
      </c>
      <c r="ED185">
        <v>5.4712264875408199</v>
      </c>
      <c r="EE185">
        <v>5.4712264875408199</v>
      </c>
      <c r="EF185">
        <v>4.9300303873946199</v>
      </c>
      <c r="EG185">
        <v>4.9300303873946199</v>
      </c>
      <c r="EH185">
        <v>4.6032153024641804</v>
      </c>
      <c r="EI185">
        <v>13.543626494516801</v>
      </c>
      <c r="EJ185">
        <v>13.002430394370601</v>
      </c>
      <c r="EK185">
        <v>2.47304775272434</v>
      </c>
      <c r="EL185">
        <v>1.93185165257814</v>
      </c>
      <c r="EM185">
        <v>0</v>
      </c>
      <c r="EN185">
        <v>0</v>
      </c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G185" s="2" t="s">
        <v>262</v>
      </c>
      <c r="FH185">
        <v>2</v>
      </c>
      <c r="FI185" s="19">
        <v>22059.75</v>
      </c>
      <c r="FJ185" s="26">
        <v>16.932132860931901</v>
      </c>
      <c r="FK185" s="26">
        <v>17.639239642118401</v>
      </c>
      <c r="FL185" s="26">
        <v>17.639239642118401</v>
      </c>
      <c r="FM185" s="26">
        <v>4.0620192023179804</v>
      </c>
      <c r="FN185" s="26">
        <v>13.520068484575599</v>
      </c>
      <c r="FO185" s="26">
        <v>12.812961703389</v>
      </c>
      <c r="FP185" s="26">
        <v>17.639239642118401</v>
      </c>
      <c r="FQ185" s="25"/>
      <c r="FR185" s="25"/>
      <c r="FS185" s="25"/>
      <c r="FT185" s="25"/>
      <c r="FU185" s="25"/>
      <c r="FV185" s="25"/>
      <c r="FW185" s="25"/>
      <c r="FZ185" s="7">
        <v>14.5</v>
      </c>
      <c r="GA185" s="7">
        <v>850.21423339844</v>
      </c>
      <c r="GB185" s="7">
        <v>6.4695615768432591</v>
      </c>
      <c r="GC185" s="7">
        <v>22.268933614095001</v>
      </c>
    </row>
    <row r="186" spans="1:185" x14ac:dyDescent="0.2">
      <c r="A186">
        <v>14</v>
      </c>
      <c r="B186" t="s">
        <v>12</v>
      </c>
      <c r="C186" t="s">
        <v>78</v>
      </c>
      <c r="D186" t="s">
        <v>76</v>
      </c>
      <c r="E186" s="19">
        <v>22333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0.01</v>
      </c>
      <c r="N186">
        <v>0</v>
      </c>
      <c r="O186">
        <v>0</v>
      </c>
      <c r="P186" s="66">
        <v>0.47</v>
      </c>
      <c r="Q186">
        <v>0</v>
      </c>
      <c r="R186" s="77">
        <v>0</v>
      </c>
      <c r="S186">
        <v>0.02</v>
      </c>
      <c r="T186">
        <v>0</v>
      </c>
      <c r="U186" s="77">
        <v>0.01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 s="66">
        <v>0.02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0.01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 s="77">
        <v>0.02</v>
      </c>
      <c r="BO186">
        <v>0</v>
      </c>
      <c r="BP186" s="77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 s="66">
        <v>0.36</v>
      </c>
      <c r="CE186" s="66">
        <v>0</v>
      </c>
      <c r="CF186">
        <v>0</v>
      </c>
      <c r="CG186">
        <v>0</v>
      </c>
      <c r="CH186">
        <v>0.02</v>
      </c>
      <c r="CI186">
        <v>0</v>
      </c>
      <c r="CJ186">
        <v>0</v>
      </c>
      <c r="CK186" s="66">
        <v>0.15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0.03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f t="shared" si="44"/>
        <v>0</v>
      </c>
      <c r="DX186" s="2" t="s">
        <v>280</v>
      </c>
      <c r="DY186">
        <v>0.54119610014619701</v>
      </c>
      <c r="DZ186">
        <v>4.7641197063542702</v>
      </c>
      <c r="EA186">
        <v>5.4712264875408101</v>
      </c>
      <c r="EB186">
        <v>5.4712264875408199</v>
      </c>
      <c r="EC186">
        <v>5.4712264875408199</v>
      </c>
      <c r="ED186">
        <v>5.4712264875408199</v>
      </c>
      <c r="EE186">
        <v>5.4712264875408199</v>
      </c>
      <c r="EF186">
        <v>4.9300303873946199</v>
      </c>
      <c r="EG186">
        <v>4.9300303873946199</v>
      </c>
      <c r="EH186">
        <v>4.6032153024641804</v>
      </c>
      <c r="EI186">
        <v>13.543626494516801</v>
      </c>
      <c r="EJ186">
        <v>13.002430394370601</v>
      </c>
      <c r="EK186">
        <v>2.47304775272434</v>
      </c>
      <c r="EL186">
        <v>1.93185165257814</v>
      </c>
      <c r="EM186">
        <v>0</v>
      </c>
      <c r="EN186">
        <v>0</v>
      </c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G186" s="2" t="s">
        <v>262</v>
      </c>
      <c r="FH186">
        <v>2</v>
      </c>
      <c r="FI186" s="19">
        <v>22333</v>
      </c>
      <c r="FJ186" s="26">
        <v>16.932132860931901</v>
      </c>
      <c r="FK186" s="26">
        <v>17.639239642118401</v>
      </c>
      <c r="FL186" s="26">
        <v>17.639239642118401</v>
      </c>
      <c r="FM186" s="26">
        <v>4.0620192023179804</v>
      </c>
      <c r="FN186" s="26">
        <v>13.520068484575599</v>
      </c>
      <c r="FO186" s="26">
        <v>12.812961703389</v>
      </c>
      <c r="FP186" s="26">
        <v>17.639239642118401</v>
      </c>
      <c r="FQ186" s="25"/>
      <c r="FR186" s="25"/>
      <c r="FS186" s="25"/>
      <c r="FT186" s="25"/>
      <c r="FU186" s="25"/>
      <c r="FV186" s="25"/>
      <c r="FW186" s="25"/>
      <c r="FZ186" s="7">
        <v>14.5</v>
      </c>
      <c r="GA186" s="7">
        <v>850.21423339844</v>
      </c>
      <c r="GB186" s="7">
        <v>6.4695615768432591</v>
      </c>
      <c r="GC186" s="7">
        <v>22.268933614095001</v>
      </c>
    </row>
    <row r="187" spans="1:185" x14ac:dyDescent="0.2">
      <c r="A187">
        <v>14</v>
      </c>
      <c r="B187" t="s">
        <v>12</v>
      </c>
      <c r="C187" t="s">
        <v>78</v>
      </c>
      <c r="D187" t="s">
        <v>76</v>
      </c>
      <c r="E187" s="19">
        <v>22462.69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0.01</v>
      </c>
      <c r="N187">
        <v>0</v>
      </c>
      <c r="O187">
        <v>0</v>
      </c>
      <c r="P187" s="66">
        <v>0.7</v>
      </c>
      <c r="Q187">
        <v>0</v>
      </c>
      <c r="R187" s="77">
        <v>0</v>
      </c>
      <c r="S187">
        <v>0</v>
      </c>
      <c r="T187">
        <v>0</v>
      </c>
      <c r="U187" s="7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 s="66">
        <v>0.02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 s="77">
        <v>0.01</v>
      </c>
      <c r="BO187">
        <v>0</v>
      </c>
      <c r="BP187" s="7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 s="66">
        <v>0.22</v>
      </c>
      <c r="CE187" s="66">
        <v>0</v>
      </c>
      <c r="CF187">
        <v>0</v>
      </c>
      <c r="CG187">
        <v>0</v>
      </c>
      <c r="CH187">
        <v>0.01</v>
      </c>
      <c r="CI187">
        <v>0</v>
      </c>
      <c r="CJ187">
        <v>0</v>
      </c>
      <c r="CK187" s="66">
        <v>0.17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0.01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f t="shared" si="44"/>
        <v>0</v>
      </c>
      <c r="DX187" s="2" t="s">
        <v>280</v>
      </c>
      <c r="DY187">
        <v>0</v>
      </c>
      <c r="DZ187">
        <v>2.38877135888097</v>
      </c>
      <c r="EA187">
        <v>2.38877135888097</v>
      </c>
      <c r="EB187">
        <v>2.38877135888097</v>
      </c>
      <c r="EC187">
        <v>2.38877135888097</v>
      </c>
      <c r="ED187">
        <v>2.38877135888097</v>
      </c>
      <c r="EE187">
        <v>2.38877135888097</v>
      </c>
      <c r="EF187">
        <v>2.38877135888097</v>
      </c>
      <c r="EG187">
        <v>2.38877135888097</v>
      </c>
      <c r="EH187">
        <v>3.3911649915626301</v>
      </c>
      <c r="EI187">
        <v>14.366789425593799</v>
      </c>
      <c r="EJ187">
        <v>14.366789425593799</v>
      </c>
      <c r="EK187">
        <v>1.2247448713915901</v>
      </c>
      <c r="EL187">
        <v>1.2247448713915901</v>
      </c>
      <c r="EM187">
        <v>0</v>
      </c>
      <c r="EN187">
        <v>0</v>
      </c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G187" s="2" t="s">
        <v>265</v>
      </c>
      <c r="FH187">
        <v>7</v>
      </c>
      <c r="FI187" s="19">
        <v>22462.69</v>
      </c>
      <c r="FJ187" s="26">
        <v>15.1735505605415</v>
      </c>
      <c r="FK187" s="26">
        <v>15.1735505605415</v>
      </c>
      <c r="FL187" s="26">
        <v>15.1735505605415</v>
      </c>
      <c r="FM187" s="26">
        <v>3.3911649915626301</v>
      </c>
      <c r="FN187" s="26">
        <v>14.3667894255939</v>
      </c>
      <c r="FO187" s="26">
        <v>12.952575863220799</v>
      </c>
      <c r="FP187" s="26">
        <v>15.1735505605415</v>
      </c>
      <c r="FQ187" s="25"/>
      <c r="FR187" s="25"/>
      <c r="FS187" s="25"/>
      <c r="FT187" s="25"/>
      <c r="FU187" s="25"/>
      <c r="FV187" s="25"/>
      <c r="FW187" s="25"/>
      <c r="FZ187" s="7">
        <v>14.5</v>
      </c>
      <c r="GA187" s="7">
        <v>850.21423339844</v>
      </c>
      <c r="GB187" s="7">
        <v>6.4695615768432591</v>
      </c>
      <c r="GC187" s="7">
        <v>22.268933614095001</v>
      </c>
    </row>
    <row r="188" spans="1:185" x14ac:dyDescent="0.2">
      <c r="A188">
        <v>14</v>
      </c>
      <c r="B188" t="s">
        <v>12</v>
      </c>
      <c r="C188" t="s">
        <v>78</v>
      </c>
      <c r="D188" t="s">
        <v>76</v>
      </c>
      <c r="E188" s="19">
        <v>22787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0.01</v>
      </c>
      <c r="N188">
        <v>0</v>
      </c>
      <c r="O188">
        <v>0</v>
      </c>
      <c r="P188" s="66">
        <v>0.7</v>
      </c>
      <c r="Q188">
        <v>0</v>
      </c>
      <c r="R188" s="77">
        <v>0</v>
      </c>
      <c r="S188">
        <v>0</v>
      </c>
      <c r="T188">
        <v>0</v>
      </c>
      <c r="U188" s="77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 s="66">
        <v>0.02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 s="77">
        <v>0.01</v>
      </c>
      <c r="BO188">
        <v>0</v>
      </c>
      <c r="BP188" s="77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 s="66">
        <v>0.22</v>
      </c>
      <c r="CE188" s="66">
        <v>0</v>
      </c>
      <c r="CF188">
        <v>0</v>
      </c>
      <c r="CG188">
        <v>0</v>
      </c>
      <c r="CH188">
        <v>0.01</v>
      </c>
      <c r="CI188">
        <v>0</v>
      </c>
      <c r="CJ188">
        <v>0</v>
      </c>
      <c r="CK188" s="66">
        <v>0.17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0.01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f t="shared" si="44"/>
        <v>0</v>
      </c>
      <c r="DX188" s="2" t="s">
        <v>280</v>
      </c>
      <c r="DY188">
        <v>0</v>
      </c>
      <c r="DZ188">
        <v>2.38877135888097</v>
      </c>
      <c r="EA188">
        <v>2.38877135888097</v>
      </c>
      <c r="EB188">
        <v>2.38877135888097</v>
      </c>
      <c r="EC188">
        <v>2.38877135888097</v>
      </c>
      <c r="ED188">
        <v>2.38877135888097</v>
      </c>
      <c r="EE188">
        <v>2.38877135888097</v>
      </c>
      <c r="EF188">
        <v>2.38877135888097</v>
      </c>
      <c r="EG188">
        <v>2.38877135888097</v>
      </c>
      <c r="EH188">
        <v>3.3911649915626301</v>
      </c>
      <c r="EI188">
        <v>14.366789425593799</v>
      </c>
      <c r="EJ188">
        <v>14.366789425593799</v>
      </c>
      <c r="EK188">
        <v>1.2247448713915901</v>
      </c>
      <c r="EL188">
        <v>1.2247448713915901</v>
      </c>
      <c r="EM188">
        <v>0</v>
      </c>
      <c r="EN188">
        <v>0</v>
      </c>
      <c r="EO188" s="24">
        <f>AVERAGE(DY129:DY150,DY152:DY155,DY156,DY157,DY159,DY160:DY161,DY162:DY163,DY166:DY167,DY170:DY171,DY174,DY175,DY177:DY178,DY180:DY189)</f>
        <v>0.15125742295199693</v>
      </c>
      <c r="EP188" s="24">
        <f t="shared" ref="EP188:FD188" si="45">AVERAGE(DZ129:DZ150,DZ152:DZ155,DZ156,DZ157,DZ159,DZ160:DZ161,DZ162:DZ163,DZ166:DZ167,DZ170:DZ171,DZ174,DZ175,DZ177:DZ178,DZ180:DZ189)</f>
        <v>3.9814556259547693</v>
      </c>
      <c r="EQ188" s="24">
        <f t="shared" si="45"/>
        <v>4.2374574192995009</v>
      </c>
      <c r="ER188" s="24">
        <f t="shared" si="45"/>
        <v>4.2929167746866828</v>
      </c>
      <c r="ES188" s="24">
        <f t="shared" si="45"/>
        <v>4.2929167746866828</v>
      </c>
      <c r="ET188" s="24">
        <f t="shared" si="45"/>
        <v>4.3345112912270682</v>
      </c>
      <c r="EU188" s="24">
        <f t="shared" si="45"/>
        <v>4.2929167746866828</v>
      </c>
      <c r="EV188" s="24">
        <f t="shared" si="45"/>
        <v>4.1832538682750702</v>
      </c>
      <c r="EW188" s="24">
        <f t="shared" si="45"/>
        <v>4.0861999963475046</v>
      </c>
      <c r="EX188" s="24">
        <f t="shared" si="45"/>
        <v>3.8914546246124888</v>
      </c>
      <c r="EY188" s="24">
        <f t="shared" si="45"/>
        <v>13.845501773634997</v>
      </c>
      <c r="EZ188" s="24">
        <f t="shared" si="45"/>
        <v>13.645219689398241</v>
      </c>
      <c r="FA188" s="24">
        <f t="shared" si="45"/>
        <v>1.5769840772263204</v>
      </c>
      <c r="FB188" s="24">
        <f t="shared" si="45"/>
        <v>1.5374259943460942</v>
      </c>
      <c r="FC188" s="24">
        <f t="shared" si="45"/>
        <v>0</v>
      </c>
      <c r="FD188" s="24">
        <f t="shared" si="45"/>
        <v>0</v>
      </c>
      <c r="FE188" s="60"/>
      <c r="FF188" s="60"/>
      <c r="FG188" s="2" t="s">
        <v>265</v>
      </c>
      <c r="FH188">
        <v>7</v>
      </c>
      <c r="FI188" s="19">
        <v>22787</v>
      </c>
      <c r="FJ188" s="26">
        <v>15.1735505605415</v>
      </c>
      <c r="FK188" s="26">
        <v>15.1735505605415</v>
      </c>
      <c r="FL188" s="26">
        <v>15.1735505605415</v>
      </c>
      <c r="FM188" s="26">
        <v>3.3911649915626301</v>
      </c>
      <c r="FN188" s="26">
        <v>14.3667894255939</v>
      </c>
      <c r="FO188" s="26">
        <v>12.952575863220799</v>
      </c>
      <c r="FP188" s="26">
        <v>15.1735505605415</v>
      </c>
      <c r="FQ188" s="24">
        <f>AVERAGE(FJ129:FJ150,FJ152:FJ155,FJ156,FJ157,FJ159,FJ160:FJ161,FJ162:FJ163,FJ166:FJ167,FJ170:FJ171,FJ174,FJ175,FJ177:FJ178,FJ180:FJ189)</f>
        <v>16.481046768853474</v>
      </c>
      <c r="FR188" s="24">
        <f t="shared" ref="FR188:FW188" si="46">AVERAGE(FK129:FK150,FK152:FK155,FK156,FK157,FK159,FK160:FK161,FK162:FK163,FK166:FK167,FK170:FK171,FK174,FK175,FK177:FK178,FK180:FK189)</f>
        <v>16.681589206811037</v>
      </c>
      <c r="FS188" s="24">
        <f t="shared" si="46"/>
        <v>16.009065150407565</v>
      </c>
      <c r="FT188" s="24">
        <f t="shared" si="46"/>
        <v>3.8649807512816472</v>
      </c>
      <c r="FU188" s="24">
        <f t="shared" si="46"/>
        <v>13.843722861639018</v>
      </c>
      <c r="FV188" s="24">
        <f t="shared" si="46"/>
        <v>12.42750250421135</v>
      </c>
      <c r="FW188" s="24">
        <f t="shared" si="46"/>
        <v>16.272162386844052</v>
      </c>
      <c r="FX188" s="60"/>
      <c r="FY188" s="60"/>
      <c r="FZ188" s="7">
        <v>14.5</v>
      </c>
      <c r="GA188" s="7">
        <v>850.21423339844</v>
      </c>
      <c r="GB188" s="7">
        <v>6.4695615768432591</v>
      </c>
      <c r="GC188" s="7">
        <v>22.268933614095001</v>
      </c>
    </row>
    <row r="189" spans="1:185" x14ac:dyDescent="0.2">
      <c r="A189">
        <v>14</v>
      </c>
      <c r="B189" t="s">
        <v>12</v>
      </c>
      <c r="C189" t="s">
        <v>78</v>
      </c>
      <c r="D189" t="s">
        <v>76</v>
      </c>
      <c r="E189" s="19">
        <v>22829.01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0.02</v>
      </c>
      <c r="N189">
        <v>0</v>
      </c>
      <c r="O189">
        <v>0</v>
      </c>
      <c r="P189" s="66">
        <v>0.56000000000000005</v>
      </c>
      <c r="Q189">
        <v>0</v>
      </c>
      <c r="R189" s="77">
        <v>0</v>
      </c>
      <c r="S189">
        <v>0.04</v>
      </c>
      <c r="T189">
        <v>0</v>
      </c>
      <c r="U189" s="77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 s="66">
        <v>0.04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0.01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 s="77">
        <v>0</v>
      </c>
      <c r="BO189">
        <v>0</v>
      </c>
      <c r="BP189" s="77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 s="66">
        <v>0.08</v>
      </c>
      <c r="CE189" s="66">
        <v>0</v>
      </c>
      <c r="CF189">
        <v>0</v>
      </c>
      <c r="CG189">
        <v>0</v>
      </c>
      <c r="CH189">
        <v>0.02</v>
      </c>
      <c r="CI189">
        <v>0</v>
      </c>
      <c r="CJ189">
        <v>0</v>
      </c>
      <c r="CK189" s="66">
        <v>0.12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0.01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f t="shared" si="44"/>
        <v>0</v>
      </c>
      <c r="DV189">
        <v>26</v>
      </c>
      <c r="DW189">
        <f>MAX(DU131:DU191)</f>
        <v>0</v>
      </c>
      <c r="DX189" s="2" t="s">
        <v>280</v>
      </c>
      <c r="DY189">
        <v>0</v>
      </c>
      <c r="DZ189">
        <v>2.8660755082803502</v>
      </c>
      <c r="EA189">
        <v>3.5731822894668999</v>
      </c>
      <c r="EB189">
        <v>3.5731822894668999</v>
      </c>
      <c r="EC189">
        <v>3.5731822894668999</v>
      </c>
      <c r="ED189">
        <v>3.5731822894668999</v>
      </c>
      <c r="EE189">
        <v>3.5731822894668999</v>
      </c>
      <c r="EF189">
        <v>3.5731822894668999</v>
      </c>
      <c r="EG189">
        <v>3.5731822894668999</v>
      </c>
      <c r="EH189">
        <v>3.8078865529319499</v>
      </c>
      <c r="EI189">
        <v>15.8285288521505</v>
      </c>
      <c r="EJ189">
        <v>15.8285288521505</v>
      </c>
      <c r="EK189">
        <v>2.5779354745735201</v>
      </c>
      <c r="EL189">
        <v>2.5779354745735201</v>
      </c>
      <c r="EM189">
        <v>0</v>
      </c>
      <c r="EN189">
        <v>0</v>
      </c>
      <c r="EO189" s="24">
        <f>AVERAGE(DY129:DY189)</f>
        <v>0.14976738369130943</v>
      </c>
      <c r="EP189" s="24">
        <f t="shared" ref="EP189:FD189" si="47">AVERAGE(DZ129:DZ189)</f>
        <v>4.246727704219313</v>
      </c>
      <c r="EQ189" s="24">
        <f t="shared" si="47"/>
        <v>4.4839458193497146</v>
      </c>
      <c r="ER189" s="24">
        <f t="shared" si="47"/>
        <v>4.5303134771324398</v>
      </c>
      <c r="ES189" s="24">
        <f t="shared" si="47"/>
        <v>4.5303134771324398</v>
      </c>
      <c r="ET189" s="24">
        <f t="shared" si="47"/>
        <v>4.576681134915165</v>
      </c>
      <c r="EU189" s="24">
        <f t="shared" si="47"/>
        <v>4.5303134771324398</v>
      </c>
      <c r="EV189" s="24">
        <f t="shared" si="47"/>
        <v>4.4269137512238528</v>
      </c>
      <c r="EW189" s="24">
        <f t="shared" si="47"/>
        <v>4.3341784356584041</v>
      </c>
      <c r="EX189" s="24">
        <f t="shared" si="47"/>
        <v>3.8561942753142491</v>
      </c>
      <c r="EY189" s="24">
        <f t="shared" si="47"/>
        <v>13.550622936825681</v>
      </c>
      <c r="EZ189" s="24">
        <f t="shared" si="47"/>
        <v>13.348275807122748</v>
      </c>
      <c r="FA189" s="24">
        <f t="shared" si="47"/>
        <v>1.5103221942312346</v>
      </c>
      <c r="FB189" s="24">
        <f t="shared" si="47"/>
        <v>1.4716869178178384</v>
      </c>
      <c r="FC189" s="24">
        <f t="shared" si="47"/>
        <v>0</v>
      </c>
      <c r="FD189" s="24">
        <f t="shared" si="47"/>
        <v>0</v>
      </c>
      <c r="FE189" s="60" t="s">
        <v>280</v>
      </c>
      <c r="FF189" s="60" t="s">
        <v>280</v>
      </c>
      <c r="FG189" s="2" t="s">
        <v>265</v>
      </c>
      <c r="FH189">
        <v>5</v>
      </c>
      <c r="FI189" s="19">
        <v>22829.01</v>
      </c>
      <c r="FJ189" s="26">
        <v>16.619409458571202</v>
      </c>
      <c r="FK189" s="26">
        <v>16.619409458571202</v>
      </c>
      <c r="FL189" s="26">
        <v>15.9123026773847</v>
      </c>
      <c r="FM189" s="26">
        <v>3.8078865529319499</v>
      </c>
      <c r="FN189" s="26">
        <v>16.474612674145799</v>
      </c>
      <c r="FO189" s="26">
        <v>14.542761021567699</v>
      </c>
      <c r="FP189" s="26">
        <v>17.137047548776199</v>
      </c>
      <c r="FQ189" s="24">
        <f>AVERAGE(FJ129:FJ189)</f>
        <v>16.498528086415284</v>
      </c>
      <c r="FR189" s="24">
        <f t="shared" ref="FR189:FW189" si="48">AVERAGE(FK129:FK189)</f>
        <v>16.697864414094198</v>
      </c>
      <c r="FS189" s="24">
        <f t="shared" si="48"/>
        <v>16.066038716328688</v>
      </c>
      <c r="FT189" s="24">
        <f t="shared" si="48"/>
        <v>3.8223460360797494</v>
      </c>
      <c r="FU189" s="24">
        <f t="shared" si="48"/>
        <v>13.562878915602543</v>
      </c>
      <c r="FV189" s="24">
        <f t="shared" si="48"/>
        <v>12.196461242867885</v>
      </c>
      <c r="FW189" s="24">
        <f t="shared" si="48"/>
        <v>16.317674957489974</v>
      </c>
      <c r="FX189" s="60" t="s">
        <v>262</v>
      </c>
      <c r="FY189" s="60" t="s">
        <v>262</v>
      </c>
      <c r="FZ189" s="7">
        <v>14.5</v>
      </c>
      <c r="GA189" s="7">
        <v>850.21423339844</v>
      </c>
      <c r="GB189" s="7">
        <v>6.4695615768432591</v>
      </c>
      <c r="GC189" s="7">
        <v>22.268933614095001</v>
      </c>
    </row>
    <row r="190" spans="1:185" x14ac:dyDescent="0.2">
      <c r="A190">
        <v>15</v>
      </c>
      <c r="B190" t="s">
        <v>13</v>
      </c>
      <c r="C190" t="s">
        <v>78</v>
      </c>
      <c r="D190" t="s">
        <v>76</v>
      </c>
      <c r="E190" s="19">
        <v>23200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 s="66">
        <v>0.53</v>
      </c>
      <c r="Q190">
        <v>0.09</v>
      </c>
      <c r="R190" s="77">
        <v>0</v>
      </c>
      <c r="S190">
        <v>0</v>
      </c>
      <c r="T190">
        <v>0</v>
      </c>
      <c r="U190" s="77">
        <v>0.01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 s="66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 s="77">
        <v>0</v>
      </c>
      <c r="BO190">
        <v>0</v>
      </c>
      <c r="BP190" s="77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 s="66">
        <v>0.08</v>
      </c>
      <c r="CE190" s="66">
        <v>0</v>
      </c>
      <c r="CF190">
        <v>0</v>
      </c>
      <c r="CG190">
        <v>0</v>
      </c>
      <c r="CH190">
        <v>0.02</v>
      </c>
      <c r="CI190">
        <v>0</v>
      </c>
      <c r="CJ190">
        <v>0</v>
      </c>
      <c r="CK190" s="66">
        <v>0.12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0.01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f t="shared" si="44"/>
        <v>0</v>
      </c>
      <c r="DX190" s="2" t="s">
        <v>280</v>
      </c>
      <c r="DY190">
        <v>2.41202479353317</v>
      </c>
      <c r="DZ190">
        <v>4.62344548924984</v>
      </c>
      <c r="EA190">
        <v>2.75261679586287</v>
      </c>
      <c r="EB190">
        <v>4.62344548924984</v>
      </c>
      <c r="EC190">
        <v>4.62344548924984</v>
      </c>
      <c r="ED190">
        <v>4.62344548924984</v>
      </c>
      <c r="EE190">
        <v>4.62344548924984</v>
      </c>
      <c r="EF190">
        <v>4.08224938910364</v>
      </c>
      <c r="EG190">
        <v>2.21142069571667</v>
      </c>
      <c r="EH190">
        <v>7.0488340412810198</v>
      </c>
      <c r="EI190">
        <v>15.6720701145109</v>
      </c>
      <c r="EJ190">
        <v>15.1308740143647</v>
      </c>
      <c r="EK190">
        <v>3.0824657124817798</v>
      </c>
      <c r="EL190">
        <v>2.5412696123355798</v>
      </c>
      <c r="EM190">
        <v>0</v>
      </c>
      <c r="EN190">
        <v>0</v>
      </c>
      <c r="EP190" s="38"/>
      <c r="EQ190" s="38"/>
      <c r="ER190" s="38"/>
      <c r="ES190" s="38"/>
      <c r="ET190" s="38"/>
      <c r="EU190" s="38"/>
      <c r="EV190" s="38"/>
      <c r="EW190" s="38"/>
      <c r="EX190" s="38"/>
      <c r="EY190" s="38"/>
      <c r="EZ190" s="38"/>
      <c r="FA190" s="38"/>
      <c r="FB190" s="38"/>
      <c r="FC190" s="38"/>
      <c r="FD190" s="38"/>
      <c r="FG190" s="2" t="s">
        <v>262</v>
      </c>
      <c r="FH190">
        <v>5</v>
      </c>
      <c r="FI190" s="19">
        <v>23200</v>
      </c>
      <c r="FJ190" s="26">
        <v>19.9254187996351</v>
      </c>
      <c r="FK190" s="26">
        <v>20.632525580821699</v>
      </c>
      <c r="FL190" s="26">
        <v>20.632525580821699</v>
      </c>
      <c r="FM190" s="26">
        <v>4.6368092477478502</v>
      </c>
      <c r="FN190" s="26">
        <v>15.5050803494518</v>
      </c>
      <c r="FO190" s="26">
        <v>14.797973568265199</v>
      </c>
      <c r="FP190" s="26">
        <v>19.9254187996351</v>
      </c>
      <c r="FQ190" s="38"/>
      <c r="FR190" s="38"/>
      <c r="FS190" s="38"/>
      <c r="FT190" s="38"/>
      <c r="FU190" s="38"/>
      <c r="FV190" s="38"/>
      <c r="FW190" s="38"/>
      <c r="FZ190" s="7">
        <v>14.1</v>
      </c>
      <c r="GA190" s="41">
        <v>883.32646608353002</v>
      </c>
      <c r="GB190" s="7">
        <v>5.612835407257073</v>
      </c>
      <c r="GC190" s="7">
        <v>20.815818150838165</v>
      </c>
    </row>
    <row r="191" spans="1:185" x14ac:dyDescent="0.2">
      <c r="A191">
        <v>15</v>
      </c>
      <c r="B191" t="s">
        <v>13</v>
      </c>
      <c r="C191" t="s">
        <v>78</v>
      </c>
      <c r="D191" t="s">
        <v>76</v>
      </c>
      <c r="E191" s="19">
        <v>23195.32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 s="66">
        <v>0.47</v>
      </c>
      <c r="Q191">
        <v>7.0000000000000007E-2</v>
      </c>
      <c r="R191" s="77">
        <v>0</v>
      </c>
      <c r="S191">
        <v>0</v>
      </c>
      <c r="T191">
        <v>0</v>
      </c>
      <c r="U191" s="77">
        <v>0.03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 s="66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0.01</v>
      </c>
      <c r="BJ191">
        <v>0.01</v>
      </c>
      <c r="BK191">
        <v>0</v>
      </c>
      <c r="BL191">
        <v>0</v>
      </c>
      <c r="BM191">
        <v>0</v>
      </c>
      <c r="BN191" s="77">
        <v>0.01</v>
      </c>
      <c r="BO191">
        <v>0</v>
      </c>
      <c r="BP191" s="77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 s="66">
        <v>0.11</v>
      </c>
      <c r="CE191" s="66">
        <v>0</v>
      </c>
      <c r="CF191">
        <v>0</v>
      </c>
      <c r="CG191">
        <v>0</v>
      </c>
      <c r="CH191">
        <v>0.02</v>
      </c>
      <c r="CI191">
        <v>0</v>
      </c>
      <c r="CJ191">
        <v>0</v>
      </c>
      <c r="CK191" s="66">
        <v>0.15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0.01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0.01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f t="shared" si="44"/>
        <v>0</v>
      </c>
      <c r="DX191" s="2" t="s">
        <v>280</v>
      </c>
      <c r="DY191">
        <v>3.31247993400746</v>
      </c>
      <c r="DZ191">
        <v>5.8685153791064604</v>
      </c>
      <c r="EA191">
        <v>3.7471950355468202</v>
      </c>
      <c r="EB191">
        <v>5.8685153791064604</v>
      </c>
      <c r="EC191">
        <v>5.8685153791064604</v>
      </c>
      <c r="ED191">
        <v>5.8685153791064604</v>
      </c>
      <c r="EE191">
        <v>5.8685153791064604</v>
      </c>
      <c r="EF191">
        <v>4.6773557886586401</v>
      </c>
      <c r="EG191">
        <v>2.5560354450989999</v>
      </c>
      <c r="EH191">
        <v>8.0558964242600304</v>
      </c>
      <c r="EI191">
        <v>16.170770623144701</v>
      </c>
      <c r="EJ191">
        <v>14.9796110326969</v>
      </c>
      <c r="EK191">
        <v>3.3835184130076099</v>
      </c>
      <c r="EL191">
        <v>2.1923588225597901</v>
      </c>
      <c r="EM191">
        <v>0</v>
      </c>
      <c r="EN191">
        <v>0</v>
      </c>
      <c r="EP191" s="38"/>
      <c r="EQ191" s="38"/>
      <c r="ER191" s="38"/>
      <c r="ES191" s="38"/>
      <c r="ET191" s="38"/>
      <c r="EU191" s="38"/>
      <c r="EV191" s="38"/>
      <c r="EW191" s="38"/>
      <c r="EX191" s="38"/>
      <c r="EY191" s="38"/>
      <c r="EZ191" s="38"/>
      <c r="FA191" s="38"/>
      <c r="FB191" s="38"/>
      <c r="FC191" s="38"/>
      <c r="FD191" s="38"/>
      <c r="FG191" s="2" t="s">
        <v>262</v>
      </c>
      <c r="FH191">
        <v>5</v>
      </c>
      <c r="FI191" s="19">
        <v>23195.32</v>
      </c>
      <c r="FJ191" s="26">
        <v>20.3735582579158</v>
      </c>
      <c r="FK191" s="26">
        <v>21.954697088</v>
      </c>
      <c r="FL191" s="26">
        <v>21.954697088</v>
      </c>
      <c r="FM191" s="26">
        <v>4.74341649025257</v>
      </c>
      <c r="FN191" s="26">
        <v>15.3367619669335</v>
      </c>
      <c r="FO191" s="26">
        <v>14.1120170955419</v>
      </c>
      <c r="FP191" s="26">
        <v>20.7299522166084</v>
      </c>
      <c r="FQ191" s="38"/>
      <c r="FR191" s="38"/>
      <c r="FS191" s="38"/>
      <c r="FT191" s="38"/>
      <c r="FU191" s="38"/>
      <c r="FV191" s="38"/>
      <c r="FW191" s="38"/>
      <c r="FZ191" s="7">
        <v>14.1</v>
      </c>
      <c r="GA191" s="41">
        <v>883.32646608353002</v>
      </c>
      <c r="GB191" s="7">
        <v>5.612835407257073</v>
      </c>
      <c r="GC191" s="7">
        <v>20.815818150838165</v>
      </c>
    </row>
    <row r="192" spans="1:185" x14ac:dyDescent="0.2">
      <c r="A192">
        <v>15</v>
      </c>
      <c r="B192" t="s">
        <v>13</v>
      </c>
      <c r="C192" t="s">
        <v>78</v>
      </c>
      <c r="D192" t="s">
        <v>70</v>
      </c>
      <c r="E192" s="19">
        <v>20914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s="66">
        <v>0.45</v>
      </c>
      <c r="Q192">
        <v>0.04</v>
      </c>
      <c r="R192" s="77">
        <v>0</v>
      </c>
      <c r="S192">
        <v>0</v>
      </c>
      <c r="T192">
        <v>0</v>
      </c>
      <c r="U192" s="77">
        <v>0.06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 s="66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 s="77">
        <v>0</v>
      </c>
      <c r="BO192">
        <v>0</v>
      </c>
      <c r="BP192" s="77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 s="66">
        <v>7.0000000000000007E-2</v>
      </c>
      <c r="CE192" s="66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 s="66">
        <v>0.22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0.04</v>
      </c>
      <c r="CY192">
        <v>0.01</v>
      </c>
      <c r="CZ192">
        <v>0</v>
      </c>
      <c r="DA192">
        <v>0</v>
      </c>
      <c r="DB192">
        <v>0</v>
      </c>
      <c r="DC192">
        <v>0</v>
      </c>
      <c r="DD192">
        <v>0.04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f t="shared" si="44"/>
        <v>0</v>
      </c>
      <c r="DX192" s="2" t="s">
        <v>280</v>
      </c>
      <c r="DY192">
        <v>2.6188578424098199</v>
      </c>
      <c r="DZ192">
        <v>5.6298241940189699</v>
      </c>
      <c r="EA192">
        <v>4.9227174128324203</v>
      </c>
      <c r="EB192">
        <v>5.6298241940189699</v>
      </c>
      <c r="EC192">
        <v>5.6298241940189699</v>
      </c>
      <c r="ED192">
        <v>5.6298241940189699</v>
      </c>
      <c r="EE192">
        <v>5.6298241940189699</v>
      </c>
      <c r="EF192">
        <v>3.7180731327957002</v>
      </c>
      <c r="EG192">
        <v>3.01096635160915</v>
      </c>
      <c r="EH192">
        <v>7.2556670901576696</v>
      </c>
      <c r="EI192">
        <v>16.361016067545499</v>
      </c>
      <c r="EJ192">
        <v>14.4492650063222</v>
      </c>
      <c r="EK192">
        <v>3.4722359576502599</v>
      </c>
      <c r="EL192">
        <v>1.56048489642699</v>
      </c>
      <c r="EM192">
        <v>0</v>
      </c>
      <c r="EN192">
        <v>0</v>
      </c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G192" s="2" t="s">
        <v>262</v>
      </c>
      <c r="FH192">
        <v>2</v>
      </c>
      <c r="FI192" s="19">
        <v>20914</v>
      </c>
      <c r="FJ192" s="26">
        <v>18.857880576031398</v>
      </c>
      <c r="FK192" s="26">
        <v>21.203088455943099</v>
      </c>
      <c r="FL192" s="26">
        <v>21.203088455943099</v>
      </c>
      <c r="FM192" s="26">
        <v>4.6368092477478502</v>
      </c>
      <c r="FN192" s="26">
        <v>14.7596088032822</v>
      </c>
      <c r="FO192" s="26">
        <v>13.178469973198</v>
      </c>
      <c r="FP192" s="26">
        <v>19.6219496258589</v>
      </c>
      <c r="FQ192" s="24"/>
      <c r="FR192" s="24"/>
      <c r="FS192" s="24"/>
      <c r="FT192" s="24"/>
      <c r="FU192" s="24"/>
      <c r="FV192" s="24"/>
      <c r="FW192" s="24"/>
      <c r="FZ192" s="7">
        <v>14.1</v>
      </c>
      <c r="GA192" s="41">
        <v>883.32646608353002</v>
      </c>
      <c r="GB192" s="7">
        <v>5.612835407257073</v>
      </c>
      <c r="GC192" s="7">
        <v>20.815818150838165</v>
      </c>
    </row>
    <row r="193" spans="1:185" x14ac:dyDescent="0.2">
      <c r="A193">
        <v>15</v>
      </c>
      <c r="B193" t="s">
        <v>13</v>
      </c>
      <c r="C193" t="s">
        <v>78</v>
      </c>
      <c r="D193" t="s">
        <v>70</v>
      </c>
      <c r="E193" s="19">
        <v>21374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 s="66">
        <v>0.41</v>
      </c>
      <c r="Q193">
        <v>0.04</v>
      </c>
      <c r="R193" s="77">
        <v>0</v>
      </c>
      <c r="S193">
        <v>0</v>
      </c>
      <c r="T193">
        <v>0</v>
      </c>
      <c r="U193" s="77">
        <v>0.08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 s="66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 s="77">
        <v>0</v>
      </c>
      <c r="BO193">
        <v>0</v>
      </c>
      <c r="BP193" s="77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 s="66">
        <v>0.09</v>
      </c>
      <c r="CE193" s="66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 s="66">
        <v>0.23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0.04</v>
      </c>
      <c r="CY193">
        <v>0.02</v>
      </c>
      <c r="CZ193">
        <v>0</v>
      </c>
      <c r="DA193">
        <v>0</v>
      </c>
      <c r="DB193">
        <v>0</v>
      </c>
      <c r="DC193">
        <v>0</v>
      </c>
      <c r="DD193">
        <v>0.05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f t="shared" si="44"/>
        <v>0</v>
      </c>
      <c r="DX193" s="2" t="s">
        <v>280</v>
      </c>
      <c r="DY193">
        <v>4.4150917385495996</v>
      </c>
      <c r="DZ193">
        <v>6.62651243426627</v>
      </c>
      <c r="EA193">
        <v>4.5051920907066298</v>
      </c>
      <c r="EB193">
        <v>6.62651243426627</v>
      </c>
      <c r="EC193">
        <v>6.62651243426627</v>
      </c>
      <c r="ED193">
        <v>6.62651243426627</v>
      </c>
      <c r="EE193">
        <v>6.62651243426627</v>
      </c>
      <c r="EF193">
        <v>4.3327410392763097</v>
      </c>
      <c r="EG193">
        <v>2.21142069571667</v>
      </c>
      <c r="EH193">
        <v>9.1585082288021695</v>
      </c>
      <c r="EI193">
        <v>17.082954155908102</v>
      </c>
      <c r="EJ193">
        <v>14.7891827609181</v>
      </c>
      <c r="EK193">
        <v>3.85425629141695</v>
      </c>
      <c r="EL193">
        <v>1.56048489642699</v>
      </c>
      <c r="EM193">
        <v>0</v>
      </c>
      <c r="EN193">
        <v>0</v>
      </c>
      <c r="EO193" s="24">
        <f>AVERAGE(DY192:DY194)</f>
        <v>3.3580854765602033</v>
      </c>
      <c r="EP193" s="24">
        <f t="shared" ref="EP193:FD193" si="49">AVERAGE(DZ192:DZ194)</f>
        <v>5.7047169251320637</v>
      </c>
      <c r="EQ193" s="24">
        <f t="shared" si="49"/>
        <v>4.2348616068552696</v>
      </c>
      <c r="ER193" s="24">
        <f t="shared" si="49"/>
        <v>5.7047169251320637</v>
      </c>
      <c r="ES193" s="24">
        <f t="shared" si="49"/>
        <v>5.7047169251320637</v>
      </c>
      <c r="ET193" s="24">
        <f t="shared" si="49"/>
        <v>5.7047169251320637</v>
      </c>
      <c r="EU193" s="24">
        <f t="shared" si="49"/>
        <v>5.7047169251320637</v>
      </c>
      <c r="EV193" s="24">
        <f t="shared" si="49"/>
        <v>3.8164867668486528</v>
      </c>
      <c r="EW193" s="24">
        <f t="shared" si="49"/>
        <v>2.34663144857186</v>
      </c>
      <c r="EX193" s="24">
        <f t="shared" si="49"/>
        <v>8.168078212287357</v>
      </c>
      <c r="EY193" s="24">
        <f t="shared" si="49"/>
        <v>16.689654940591037</v>
      </c>
      <c r="EZ193" s="24">
        <f t="shared" si="49"/>
        <v>14.801424782307601</v>
      </c>
      <c r="FA193" s="24">
        <f t="shared" si="49"/>
        <v>3.7192623672038163</v>
      </c>
      <c r="FB193" s="24">
        <f t="shared" si="49"/>
        <v>1.8310322089204067</v>
      </c>
      <c r="FC193" s="24">
        <f t="shared" si="49"/>
        <v>0</v>
      </c>
      <c r="FD193" s="24">
        <f t="shared" si="49"/>
        <v>0</v>
      </c>
      <c r="FE193" s="60"/>
      <c r="FF193" s="60"/>
      <c r="FG193" s="2" t="s">
        <v>262</v>
      </c>
      <c r="FH193">
        <v>2</v>
      </c>
      <c r="FI193" s="19">
        <v>21374</v>
      </c>
      <c r="FJ193" s="26">
        <v>19.7703566582341</v>
      </c>
      <c r="FK193" s="26">
        <v>22.508969445759998</v>
      </c>
      <c r="FL193" s="26">
        <v>22.508969445759998</v>
      </c>
      <c r="FM193" s="26">
        <v>4.74341649025257</v>
      </c>
      <c r="FN193" s="26">
        <v>15.0995265578781</v>
      </c>
      <c r="FO193" s="26">
        <v>12.978206214318501</v>
      </c>
      <c r="FP193" s="26">
        <v>20.387649102200299</v>
      </c>
      <c r="FQ193" s="24">
        <f>AVERAGE(FJ192:FJ194)</f>
        <v>19.287669647070132</v>
      </c>
      <c r="FR193" s="24">
        <f t="shared" ref="FR193:FW193" si="50">AVERAGE(FK192:FK194)</f>
        <v>21.605886100678333</v>
      </c>
      <c r="FS193" s="24">
        <f t="shared" si="50"/>
        <v>21.605886100678333</v>
      </c>
      <c r="FT193" s="24">
        <f t="shared" si="50"/>
        <v>4.8099927357271532</v>
      </c>
      <c r="FU193" s="24">
        <f t="shared" si="50"/>
        <v>15.130482631487133</v>
      </c>
      <c r="FV193" s="24">
        <f t="shared" si="50"/>
        <v>13.488081283142002</v>
      </c>
      <c r="FW193" s="24">
        <f t="shared" si="50"/>
        <v>19.963484752333169</v>
      </c>
      <c r="FX193" s="60"/>
      <c r="FY193" s="60"/>
      <c r="FZ193" s="7">
        <v>14.1</v>
      </c>
      <c r="GA193" s="41">
        <v>883.32646608353002</v>
      </c>
      <c r="GB193" s="7">
        <v>5.612835407257073</v>
      </c>
      <c r="GC193" s="7">
        <v>20.815818150838165</v>
      </c>
    </row>
    <row r="194" spans="1:185" x14ac:dyDescent="0.2">
      <c r="A194">
        <v>15</v>
      </c>
      <c r="B194" t="s">
        <v>13</v>
      </c>
      <c r="C194" t="s">
        <v>78</v>
      </c>
      <c r="D194" t="s">
        <v>70</v>
      </c>
      <c r="E194" s="19">
        <v>21934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66">
        <v>0.43</v>
      </c>
      <c r="Q194">
        <v>0.08</v>
      </c>
      <c r="R194" s="77">
        <v>0</v>
      </c>
      <c r="S194">
        <v>0</v>
      </c>
      <c r="T194">
        <v>0</v>
      </c>
      <c r="U194" s="77">
        <v>0.04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 s="66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 s="77">
        <v>0</v>
      </c>
      <c r="BO194">
        <v>0</v>
      </c>
      <c r="BP194" s="77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 s="66">
        <v>0.12</v>
      </c>
      <c r="CE194" s="66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 s="66">
        <v>0.22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0.06</v>
      </c>
      <c r="CY194">
        <v>0.03</v>
      </c>
      <c r="CZ194">
        <v>0</v>
      </c>
      <c r="DA194">
        <v>0</v>
      </c>
      <c r="DB194">
        <v>0</v>
      </c>
      <c r="DC194">
        <v>0</v>
      </c>
      <c r="DD194">
        <v>0.01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f t="shared" ref="DU194:DU257" si="51">COUNTIF(K194,"&gt;0")+COUNTIF(L194,"&gt;0")+COUNTIF(V194,"&gt;0")+COUNTIF(W194,"&gt;0")+COUNTIF(AW194,"&gt;0")+COUNTIF(BD194,"&gt;0")+COUNTIF(BE194,"&gt;0")+COUNTIF(CE194,"&gt;0")+COUNTIF(CF194,"&gt;0")+COUNTIF(DA194,"&gt;0")</f>
        <v>0</v>
      </c>
      <c r="DV194">
        <v>9</v>
      </c>
      <c r="DW194">
        <f>MAX(DU192:DU196)</f>
        <v>1</v>
      </c>
      <c r="DX194" s="2" t="s">
        <v>280</v>
      </c>
      <c r="DY194">
        <v>3.0403068487211899</v>
      </c>
      <c r="DZ194">
        <v>4.8578141471109504</v>
      </c>
      <c r="EA194">
        <v>3.27667531702676</v>
      </c>
      <c r="EB194">
        <v>4.8578141471109504</v>
      </c>
      <c r="EC194">
        <v>4.8578141471109504</v>
      </c>
      <c r="ED194">
        <v>4.8578141471109504</v>
      </c>
      <c r="EE194">
        <v>4.8578141471109504</v>
      </c>
      <c r="EF194">
        <v>3.39864612847395</v>
      </c>
      <c r="EG194">
        <v>1.81750729838976</v>
      </c>
      <c r="EH194">
        <v>8.0900593179022309</v>
      </c>
      <c r="EI194">
        <v>16.6249945983195</v>
      </c>
      <c r="EJ194">
        <v>15.1658265796825</v>
      </c>
      <c r="EK194">
        <v>3.8312948525442398</v>
      </c>
      <c r="EL194">
        <v>2.3721268339072399</v>
      </c>
      <c r="EM194">
        <v>0</v>
      </c>
      <c r="EN194">
        <v>0</v>
      </c>
      <c r="EO194" s="24">
        <f>AVERAGE(DY190:DY194)</f>
        <v>3.1597522314442479</v>
      </c>
      <c r="EP194" s="24">
        <f t="shared" ref="EP194:FD194" si="52">AVERAGE(DZ190:DZ194)</f>
        <v>5.5212223287504987</v>
      </c>
      <c r="EQ194" s="24">
        <f t="shared" si="52"/>
        <v>3.8408793303950999</v>
      </c>
      <c r="ER194" s="24">
        <f t="shared" si="52"/>
        <v>5.5212223287504987</v>
      </c>
      <c r="ES194" s="24">
        <f t="shared" si="52"/>
        <v>5.5212223287504987</v>
      </c>
      <c r="ET194" s="24">
        <f t="shared" si="52"/>
        <v>5.5212223287504987</v>
      </c>
      <c r="EU194" s="24">
        <f t="shared" si="52"/>
        <v>5.5212223287504987</v>
      </c>
      <c r="EV194" s="24">
        <f t="shared" si="52"/>
        <v>4.0418130956616478</v>
      </c>
      <c r="EW194" s="24">
        <f t="shared" si="52"/>
        <v>2.3614700973062499</v>
      </c>
      <c r="EX194" s="24">
        <f t="shared" si="52"/>
        <v>7.9217930204806235</v>
      </c>
      <c r="EY194" s="24">
        <f t="shared" si="52"/>
        <v>16.382361111885739</v>
      </c>
      <c r="EZ194" s="24">
        <f t="shared" si="52"/>
        <v>14.90295187879688</v>
      </c>
      <c r="FA194" s="24">
        <f t="shared" si="52"/>
        <v>3.5247542454201684</v>
      </c>
      <c r="FB194" s="24">
        <f t="shared" si="52"/>
        <v>2.0453450123313184</v>
      </c>
      <c r="FC194" s="24">
        <f t="shared" si="52"/>
        <v>0</v>
      </c>
      <c r="FD194" s="24">
        <f t="shared" si="52"/>
        <v>0</v>
      </c>
      <c r="FE194" s="60" t="s">
        <v>280</v>
      </c>
      <c r="FF194" s="60" t="s">
        <v>280</v>
      </c>
      <c r="FG194" s="2" t="s">
        <v>262</v>
      </c>
      <c r="FH194">
        <v>2</v>
      </c>
      <c r="FI194" s="19">
        <v>21934</v>
      </c>
      <c r="FJ194" s="26">
        <v>19.234771706944901</v>
      </c>
      <c r="FK194" s="26">
        <v>21.105600400331902</v>
      </c>
      <c r="FL194" s="26">
        <v>21.105600400331902</v>
      </c>
      <c r="FM194" s="26">
        <v>5.0497524691810396</v>
      </c>
      <c r="FN194" s="26">
        <v>15.5323125333011</v>
      </c>
      <c r="FO194" s="26">
        <v>14.3075676619095</v>
      </c>
      <c r="FP194" s="26">
        <v>19.880855528940302</v>
      </c>
      <c r="FQ194" s="24">
        <f>AVERAGE(FJ190:FJ194)</f>
        <v>19.632397199752258</v>
      </c>
      <c r="FR194" s="24">
        <f t="shared" ref="FR194:FW194" si="53">AVERAGE(FK190:FK194)</f>
        <v>21.48097619417134</v>
      </c>
      <c r="FS194" s="24">
        <f t="shared" si="53"/>
        <v>21.48097619417134</v>
      </c>
      <c r="FT194" s="24">
        <f t="shared" si="53"/>
        <v>4.7620407890363756</v>
      </c>
      <c r="FU194" s="24">
        <f t="shared" si="53"/>
        <v>15.24665804216934</v>
      </c>
      <c r="FV194" s="24">
        <f t="shared" si="53"/>
        <v>13.87484690264662</v>
      </c>
      <c r="FW194" s="24">
        <f t="shared" si="53"/>
        <v>20.109165054648599</v>
      </c>
      <c r="FX194" s="60" t="s">
        <v>262</v>
      </c>
      <c r="FY194" s="60" t="s">
        <v>262</v>
      </c>
      <c r="FZ194" s="7">
        <v>14.1</v>
      </c>
      <c r="GA194" s="41">
        <v>883.32646608353002</v>
      </c>
      <c r="GB194" s="7">
        <v>5.612835407257073</v>
      </c>
      <c r="GC194" s="7">
        <v>20.815818150838165</v>
      </c>
    </row>
    <row r="195" spans="1:185" x14ac:dyDescent="0.2">
      <c r="A195">
        <v>16</v>
      </c>
      <c r="B195" t="s">
        <v>14</v>
      </c>
      <c r="C195" t="s">
        <v>78</v>
      </c>
      <c r="D195" t="s">
        <v>70</v>
      </c>
      <c r="E195" s="19">
        <v>22858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66">
        <v>0.27</v>
      </c>
      <c r="Q195">
        <v>0</v>
      </c>
      <c r="R195" s="77">
        <v>0.03</v>
      </c>
      <c r="S195">
        <v>0</v>
      </c>
      <c r="T195">
        <v>0</v>
      </c>
      <c r="U195" s="77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 s="66">
        <v>0.03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 s="77">
        <v>0</v>
      </c>
      <c r="BO195">
        <v>0</v>
      </c>
      <c r="BP195" s="77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 s="66">
        <v>7.0000000000000007E-2</v>
      </c>
      <c r="CE195" s="66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 s="66">
        <v>0.23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0.06</v>
      </c>
      <c r="CY195">
        <v>0.05</v>
      </c>
      <c r="CZ195">
        <v>0</v>
      </c>
      <c r="DA195">
        <v>0</v>
      </c>
      <c r="DB195">
        <v>0</v>
      </c>
      <c r="DC195">
        <v>0</v>
      </c>
      <c r="DD195">
        <v>0.05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f t="shared" si="51"/>
        <v>0</v>
      </c>
      <c r="DX195" s="2" t="s">
        <v>280</v>
      </c>
      <c r="DY195">
        <v>0</v>
      </c>
      <c r="DZ195">
        <v>4.6284831169083098</v>
      </c>
      <c r="EA195">
        <v>5.8532279882999001</v>
      </c>
      <c r="EB195">
        <v>5.8532279882999001</v>
      </c>
      <c r="EC195">
        <v>5.8532279882999001</v>
      </c>
      <c r="ED195">
        <v>5.8532279882999001</v>
      </c>
      <c r="EE195">
        <v>5.8532279882999001</v>
      </c>
      <c r="EF195">
        <v>5.8532279882999001</v>
      </c>
      <c r="EG195">
        <v>5.8532279882999001</v>
      </c>
      <c r="EH195">
        <v>5.7879184513951101</v>
      </c>
      <c r="EI195">
        <v>11.6428403030752</v>
      </c>
      <c r="EJ195">
        <v>11.6428403030752</v>
      </c>
      <c r="EK195">
        <v>1.58113883008419</v>
      </c>
      <c r="EL195">
        <v>1.58113883008419</v>
      </c>
      <c r="EM195">
        <v>0</v>
      </c>
      <c r="EN195">
        <v>0</v>
      </c>
      <c r="EP195" s="38"/>
      <c r="EQ195" s="38"/>
      <c r="ER195" s="38"/>
      <c r="ES195" s="38"/>
      <c r="ET195" s="38"/>
      <c r="EU195" s="38"/>
      <c r="EV195" s="38"/>
      <c r="EW195" s="38"/>
      <c r="EX195" s="38"/>
      <c r="EY195" s="38"/>
      <c r="EZ195" s="38"/>
      <c r="FA195" s="38"/>
      <c r="FB195" s="38"/>
      <c r="FC195" s="38"/>
      <c r="FD195" s="38"/>
      <c r="FG195" s="2" t="s">
        <v>261</v>
      </c>
      <c r="FH195">
        <v>2</v>
      </c>
      <c r="FI195" s="19">
        <v>22858</v>
      </c>
      <c r="FJ195" s="26">
        <v>18.624444424834302</v>
      </c>
      <c r="FK195" s="26">
        <v>18.624444424834302</v>
      </c>
      <c r="FL195" s="26">
        <v>17.917337643647802</v>
      </c>
      <c r="FM195" s="26">
        <v>5.7879184513951101</v>
      </c>
      <c r="FN195" s="26">
        <v>13.2239791331594</v>
      </c>
      <c r="FO195" s="26">
        <v>12.5168723519728</v>
      </c>
      <c r="FP195" s="26">
        <v>17.210230862461199</v>
      </c>
      <c r="FQ195" s="38"/>
      <c r="FR195" s="38"/>
      <c r="FS195" s="38"/>
      <c r="FT195" s="38"/>
      <c r="FU195" s="38"/>
      <c r="FV195" s="38"/>
      <c r="FW195" s="38"/>
      <c r="FZ195" s="7">
        <v>15</v>
      </c>
      <c r="GA195" s="41">
        <v>1084.8121833801247</v>
      </c>
      <c r="GB195" s="7">
        <v>6.2413981755574497</v>
      </c>
      <c r="GC195" s="7">
        <v>22.796246210734001</v>
      </c>
    </row>
    <row r="196" spans="1:185" x14ac:dyDescent="0.2">
      <c r="A196">
        <v>16</v>
      </c>
      <c r="B196" t="s">
        <v>14</v>
      </c>
      <c r="C196" t="s">
        <v>78</v>
      </c>
      <c r="D196" t="s">
        <v>70</v>
      </c>
      <c r="E196" s="19">
        <v>23950</v>
      </c>
      <c r="F196">
        <v>0</v>
      </c>
      <c r="G196">
        <v>0</v>
      </c>
      <c r="H196">
        <v>0</v>
      </c>
      <c r="I196">
        <v>0</v>
      </c>
      <c r="J196">
        <v>0.01</v>
      </c>
      <c r="K196">
        <v>0</v>
      </c>
      <c r="L196">
        <v>0</v>
      </c>
      <c r="M196">
        <v>0.01</v>
      </c>
      <c r="N196">
        <v>0</v>
      </c>
      <c r="O196">
        <v>0</v>
      </c>
      <c r="P196" s="66">
        <v>0.36</v>
      </c>
      <c r="Q196">
        <v>0</v>
      </c>
      <c r="R196" s="77">
        <v>0.03</v>
      </c>
      <c r="S196">
        <v>0</v>
      </c>
      <c r="T196">
        <v>0</v>
      </c>
      <c r="U196" s="77">
        <v>0</v>
      </c>
      <c r="V196">
        <v>0</v>
      </c>
      <c r="W196">
        <v>0</v>
      </c>
      <c r="X196">
        <v>0</v>
      </c>
      <c r="Y196">
        <v>0.01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 s="66">
        <v>0.03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0.01</v>
      </c>
      <c r="AS196">
        <v>0</v>
      </c>
      <c r="AT196">
        <v>0</v>
      </c>
      <c r="AU196">
        <v>0</v>
      </c>
      <c r="AV196">
        <v>0.01</v>
      </c>
      <c r="AW196">
        <v>0.01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 s="77">
        <v>0</v>
      </c>
      <c r="BO196">
        <v>0</v>
      </c>
      <c r="BP196" s="77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 s="66">
        <v>0.05</v>
      </c>
      <c r="CE196" s="6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 s="66">
        <v>0.26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0.08</v>
      </c>
      <c r="CY196">
        <v>0.02</v>
      </c>
      <c r="CZ196">
        <v>0</v>
      </c>
      <c r="DA196">
        <v>0</v>
      </c>
      <c r="DB196">
        <v>0</v>
      </c>
      <c r="DC196">
        <v>0</v>
      </c>
      <c r="DD196">
        <v>0.03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f t="shared" si="51"/>
        <v>1</v>
      </c>
      <c r="DX196" s="2" t="s">
        <v>282</v>
      </c>
      <c r="DY196">
        <v>0.67735064763665997</v>
      </c>
      <c r="DZ196">
        <v>5.5901599490655203</v>
      </c>
      <c r="EA196">
        <v>6.1375541728204501</v>
      </c>
      <c r="EB196">
        <v>6.8149048204571097</v>
      </c>
      <c r="EC196">
        <v>6.8149048204571097</v>
      </c>
      <c r="ED196">
        <v>6.8149048204571097</v>
      </c>
      <c r="EE196">
        <v>6.8149048204571097</v>
      </c>
      <c r="EF196">
        <v>6.8149048204571097</v>
      </c>
      <c r="EG196">
        <v>6.1375541728204501</v>
      </c>
      <c r="EH196">
        <v>5.0932310808005798</v>
      </c>
      <c r="EI196">
        <v>12.4953884206301</v>
      </c>
      <c r="EJ196">
        <v>13.909601983003199</v>
      </c>
      <c r="EK196">
        <v>2.2882456112707401</v>
      </c>
      <c r="EL196">
        <v>3.7024591736438399</v>
      </c>
      <c r="EM196">
        <v>0</v>
      </c>
      <c r="EN196">
        <v>0</v>
      </c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G196" s="2" t="s">
        <v>267</v>
      </c>
      <c r="FH196">
        <v>2</v>
      </c>
      <c r="FI196" s="19">
        <v>23950</v>
      </c>
      <c r="FJ196" s="26">
        <v>18.3515656368508</v>
      </c>
      <c r="FK196" s="26">
        <v>18.3515656368508</v>
      </c>
      <c r="FL196" s="26">
        <v>18.3515656368508</v>
      </c>
      <c r="FM196" s="26">
        <v>5.12298721435047</v>
      </c>
      <c r="FN196" s="26">
        <v>14.783634031900799</v>
      </c>
      <c r="FO196" s="26">
        <v>12.6623136883412</v>
      </c>
      <c r="FP196" s="26">
        <v>20.4728859804104</v>
      </c>
      <c r="FQ196" s="38"/>
      <c r="FR196" s="38"/>
      <c r="FS196" s="38"/>
      <c r="FT196" s="38"/>
      <c r="FU196" s="38"/>
      <c r="FV196" s="38"/>
      <c r="FW196" s="38"/>
      <c r="FZ196" s="7">
        <v>15</v>
      </c>
      <c r="GA196" s="41">
        <v>1084.8121833801247</v>
      </c>
      <c r="GB196" s="7">
        <v>6.2413981755574497</v>
      </c>
      <c r="GC196" s="7">
        <v>22.796246210734001</v>
      </c>
    </row>
    <row r="197" spans="1:185" x14ac:dyDescent="0.2">
      <c r="A197">
        <v>16</v>
      </c>
      <c r="B197" t="s">
        <v>14</v>
      </c>
      <c r="C197" t="s">
        <v>79</v>
      </c>
      <c r="D197" t="s">
        <v>70</v>
      </c>
      <c r="E197" s="19">
        <v>19056.900399999991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0.02</v>
      </c>
      <c r="N197">
        <v>0</v>
      </c>
      <c r="O197">
        <v>0</v>
      </c>
      <c r="P197" s="66">
        <v>0.32</v>
      </c>
      <c r="Q197">
        <v>0</v>
      </c>
      <c r="R197" s="77">
        <v>0.02</v>
      </c>
      <c r="S197">
        <v>0.01</v>
      </c>
      <c r="T197">
        <v>0</v>
      </c>
      <c r="U197" s="7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 s="66">
        <v>0.03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 s="77">
        <v>0.02</v>
      </c>
      <c r="BO197">
        <v>0</v>
      </c>
      <c r="BP197" s="7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 s="66">
        <v>0.26</v>
      </c>
      <c r="CE197" s="66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 s="66">
        <v>0.34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0.01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0.01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f t="shared" si="51"/>
        <v>0</v>
      </c>
      <c r="DX197" s="2" t="s">
        <v>280</v>
      </c>
      <c r="DY197">
        <v>0</v>
      </c>
      <c r="DZ197">
        <v>5.5243966933542099</v>
      </c>
      <c r="EA197">
        <v>6.7491415647458002</v>
      </c>
      <c r="EB197">
        <v>6.7491415647458002</v>
      </c>
      <c r="EC197">
        <v>6.7491415647458002</v>
      </c>
      <c r="ED197">
        <v>6.7491415647458002</v>
      </c>
      <c r="EE197">
        <v>6.7491415647458002</v>
      </c>
      <c r="EF197">
        <v>6.7491415647458002</v>
      </c>
      <c r="EG197">
        <v>6.7491415647458002</v>
      </c>
      <c r="EH197">
        <v>4.5276925690687104</v>
      </c>
      <c r="EI197">
        <v>11.3649235206212</v>
      </c>
      <c r="EJ197">
        <v>11.3649235206212</v>
      </c>
      <c r="EK197">
        <v>1.58113883008419</v>
      </c>
      <c r="EL197">
        <v>1.58113883008419</v>
      </c>
      <c r="EM197">
        <v>0</v>
      </c>
      <c r="EN197">
        <v>0</v>
      </c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G197" s="2" t="s">
        <v>267</v>
      </c>
      <c r="FH197">
        <v>1</v>
      </c>
      <c r="FI197" s="19">
        <v>19056.900399999991</v>
      </c>
      <c r="FJ197" s="26">
        <v>18.030217945714199</v>
      </c>
      <c r="FK197" s="26">
        <v>18.030217945714199</v>
      </c>
      <c r="FL197" s="26">
        <v>17.323111164527699</v>
      </c>
      <c r="FM197" s="26">
        <v>4.5276925690687104</v>
      </c>
      <c r="FN197" s="26">
        <v>13.6531691318919</v>
      </c>
      <c r="FO197" s="26">
        <v>12.4284242605004</v>
      </c>
      <c r="FP197" s="26">
        <v>18.547856035919299</v>
      </c>
      <c r="FQ197" s="24"/>
      <c r="FR197" s="24"/>
      <c r="FS197" s="24"/>
      <c r="FT197" s="24"/>
      <c r="FU197" s="24"/>
      <c r="FV197" s="24"/>
      <c r="FW197" s="24"/>
      <c r="FZ197" s="7">
        <v>15</v>
      </c>
      <c r="GA197" s="41">
        <v>1084.8121833801247</v>
      </c>
      <c r="GB197" s="7">
        <v>6.2413981755574497</v>
      </c>
      <c r="GC197" s="7">
        <v>22.796246210734001</v>
      </c>
    </row>
    <row r="198" spans="1:185" x14ac:dyDescent="0.2">
      <c r="A198">
        <v>16</v>
      </c>
      <c r="B198" t="s">
        <v>14</v>
      </c>
      <c r="C198" t="s">
        <v>79</v>
      </c>
      <c r="D198" t="s">
        <v>70</v>
      </c>
      <c r="E198" s="19">
        <v>19508.599600000012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0.01</v>
      </c>
      <c r="N198">
        <v>0</v>
      </c>
      <c r="O198">
        <v>0</v>
      </c>
      <c r="P198" s="66">
        <v>0.31</v>
      </c>
      <c r="Q198">
        <v>0</v>
      </c>
      <c r="R198" s="77">
        <v>0.02</v>
      </c>
      <c r="S198">
        <v>0.02</v>
      </c>
      <c r="T198">
        <v>0</v>
      </c>
      <c r="U198" s="77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 s="66">
        <v>7.0000000000000007E-2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0.01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 s="77">
        <v>0.02</v>
      </c>
      <c r="BO198">
        <v>0</v>
      </c>
      <c r="BP198" s="77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 s="66">
        <v>0.28999999999999998</v>
      </c>
      <c r="CE198" s="66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 s="66">
        <v>0.2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0.01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f t="shared" si="51"/>
        <v>1</v>
      </c>
      <c r="DX198" s="2" t="s">
        <v>282</v>
      </c>
      <c r="DY198">
        <v>0</v>
      </c>
      <c r="DZ198">
        <v>5.6880657637693899</v>
      </c>
      <c r="EA198">
        <v>6.9128106351609802</v>
      </c>
      <c r="EB198">
        <v>6.9128106351609802</v>
      </c>
      <c r="EC198">
        <v>6.9128106351609802</v>
      </c>
      <c r="ED198">
        <v>6.9128106351609802</v>
      </c>
      <c r="EE198">
        <v>6.9128106351609802</v>
      </c>
      <c r="EF198">
        <v>6.9128106351609802</v>
      </c>
      <c r="EG198">
        <v>6.9128106351609802</v>
      </c>
      <c r="EH198">
        <v>3.6742346141747699</v>
      </c>
      <c r="EI198">
        <v>10.6111286851415</v>
      </c>
      <c r="EJ198">
        <v>11.318235466328</v>
      </c>
      <c r="EK198">
        <v>2.54950975679639</v>
      </c>
      <c r="EL198">
        <v>3.2566165379829402</v>
      </c>
      <c r="EM198">
        <v>0</v>
      </c>
      <c r="EN198">
        <v>0</v>
      </c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G198" s="2" t="s">
        <v>267</v>
      </c>
      <c r="FH198">
        <v>7</v>
      </c>
      <c r="FI198" s="19">
        <v>19508.599600000012</v>
      </c>
      <c r="FJ198" s="26">
        <v>17.252491132304499</v>
      </c>
      <c r="FK198" s="26">
        <v>17.252491132304499</v>
      </c>
      <c r="FL198" s="26">
        <v>16.5453843511179</v>
      </c>
      <c r="FM198" s="26">
        <v>3.6742346141747699</v>
      </c>
      <c r="FN198" s="26">
        <v>13.1606384419379</v>
      </c>
      <c r="FO198" s="26">
        <v>11.746424879564801</v>
      </c>
      <c r="FP198" s="26">
        <v>17.959597913490999</v>
      </c>
      <c r="FQ198" s="24"/>
      <c r="FR198" s="24"/>
      <c r="FS198" s="24"/>
      <c r="FT198" s="24"/>
      <c r="FU198" s="24"/>
      <c r="FV198" s="24"/>
      <c r="FW198" s="24"/>
      <c r="FZ198" s="7">
        <v>15</v>
      </c>
      <c r="GA198" s="41">
        <v>1084.8121833801247</v>
      </c>
      <c r="GB198" s="7">
        <v>6.2413981755574497</v>
      </c>
      <c r="GC198" s="7">
        <v>22.796246210734001</v>
      </c>
    </row>
    <row r="199" spans="1:185" x14ac:dyDescent="0.2">
      <c r="A199">
        <v>16</v>
      </c>
      <c r="B199" t="s">
        <v>14</v>
      </c>
      <c r="C199" t="s">
        <v>79</v>
      </c>
      <c r="D199" t="s">
        <v>70</v>
      </c>
      <c r="E199" s="19">
        <v>19960.300800000008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0.01</v>
      </c>
      <c r="N199">
        <v>0</v>
      </c>
      <c r="O199">
        <v>0</v>
      </c>
      <c r="P199" s="66">
        <v>0.35</v>
      </c>
      <c r="Q199">
        <v>0</v>
      </c>
      <c r="R199" s="77">
        <v>0.02</v>
      </c>
      <c r="S199">
        <v>0.01</v>
      </c>
      <c r="T199">
        <v>0</v>
      </c>
      <c r="U199" s="77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 s="66">
        <v>0.01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0.01</v>
      </c>
      <c r="BK199">
        <v>0</v>
      </c>
      <c r="BL199">
        <v>0</v>
      </c>
      <c r="BM199">
        <v>0</v>
      </c>
      <c r="BN199" s="77">
        <v>0.02</v>
      </c>
      <c r="BO199">
        <v>0</v>
      </c>
      <c r="BP199" s="77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 s="66">
        <v>0.36</v>
      </c>
      <c r="CE199" s="66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 s="66">
        <v>0.21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f t="shared" si="51"/>
        <v>0</v>
      </c>
      <c r="DX199" s="2" t="s">
        <v>280</v>
      </c>
      <c r="DY199">
        <v>0</v>
      </c>
      <c r="DZ199">
        <v>3.6610189186397899</v>
      </c>
      <c r="EA199">
        <v>4.8857637900313797</v>
      </c>
      <c r="EB199">
        <v>4.8857637900313797</v>
      </c>
      <c r="EC199">
        <v>4.8857637900313797</v>
      </c>
      <c r="ED199">
        <v>4.8857637900313797</v>
      </c>
      <c r="EE199">
        <v>4.8857637900313797</v>
      </c>
      <c r="EF199">
        <v>4.8857637900313797</v>
      </c>
      <c r="EG199">
        <v>4.8857637900313797</v>
      </c>
      <c r="EH199">
        <v>5.7879184513951101</v>
      </c>
      <c r="EI199">
        <v>14.300546947395199</v>
      </c>
      <c r="EJ199">
        <v>14.300546947395199</v>
      </c>
      <c r="EK199">
        <v>0.70710678118654802</v>
      </c>
      <c r="EL199">
        <v>0.70710678118654802</v>
      </c>
      <c r="EM199">
        <v>0</v>
      </c>
      <c r="EN199">
        <v>0</v>
      </c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G199" s="2" t="s">
        <v>261</v>
      </c>
      <c r="FH199">
        <v>7</v>
      </c>
      <c r="FI199" s="19">
        <v>19960.300800000008</v>
      </c>
      <c r="FJ199" s="26">
        <v>18.8802042399182</v>
      </c>
      <c r="FK199" s="26">
        <v>18.8802042399182</v>
      </c>
      <c r="FL199" s="26">
        <v>18.173097458731601</v>
      </c>
      <c r="FM199" s="26">
        <v>5.7879184513951101</v>
      </c>
      <c r="FN199" s="26">
        <v>14.300546947395199</v>
      </c>
      <c r="FO199" s="26">
        <v>12.368695294817</v>
      </c>
      <c r="FP199" s="26">
        <v>17.6554593685266</v>
      </c>
      <c r="FQ199" s="25"/>
      <c r="FR199" s="25"/>
      <c r="FS199" s="25"/>
      <c r="FT199" s="25"/>
      <c r="FU199" s="25"/>
      <c r="FV199" s="25"/>
      <c r="FW199" s="25"/>
      <c r="FZ199" s="7">
        <v>15</v>
      </c>
      <c r="GA199" s="41">
        <v>1084.8121833801247</v>
      </c>
      <c r="GB199" s="7">
        <v>6.2413981755574497</v>
      </c>
      <c r="GC199" s="7">
        <v>22.796246210734001</v>
      </c>
    </row>
    <row r="200" spans="1:185" x14ac:dyDescent="0.2">
      <c r="A200">
        <v>16</v>
      </c>
      <c r="B200" t="s">
        <v>14</v>
      </c>
      <c r="C200" t="s">
        <v>79</v>
      </c>
      <c r="D200" t="s">
        <v>70</v>
      </c>
      <c r="E200" s="19">
        <v>20412.099600000009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 s="66">
        <v>0.38</v>
      </c>
      <c r="Q200">
        <v>0</v>
      </c>
      <c r="R200" s="77">
        <v>0.05</v>
      </c>
      <c r="S200">
        <v>0</v>
      </c>
      <c r="T200">
        <v>0</v>
      </c>
      <c r="U200" s="77">
        <v>0</v>
      </c>
      <c r="V200">
        <v>0</v>
      </c>
      <c r="W200">
        <v>0</v>
      </c>
      <c r="X200">
        <v>0</v>
      </c>
      <c r="Y200">
        <v>0.01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0.01</v>
      </c>
      <c r="AF200">
        <v>0</v>
      </c>
      <c r="AG200">
        <v>0</v>
      </c>
      <c r="AH200">
        <v>0</v>
      </c>
      <c r="AI200">
        <v>0</v>
      </c>
      <c r="AJ200" s="66">
        <v>0.02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0.01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 s="77">
        <v>0.02</v>
      </c>
      <c r="BO200">
        <v>0</v>
      </c>
      <c r="BP200" s="77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 s="66">
        <v>0.38</v>
      </c>
      <c r="CE200" s="66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 s="66">
        <v>0.14000000000000001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0.01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0.01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f t="shared" si="51"/>
        <v>0</v>
      </c>
      <c r="DX200" s="2" t="s">
        <v>282</v>
      </c>
      <c r="DY200">
        <v>0</v>
      </c>
      <c r="DZ200">
        <v>5.0943590112375503</v>
      </c>
      <c r="EA200">
        <v>6.3191038826291397</v>
      </c>
      <c r="EB200">
        <v>6.3191038826291397</v>
      </c>
      <c r="EC200">
        <v>6.3191038826291397</v>
      </c>
      <c r="ED200">
        <v>6.3191038826291397</v>
      </c>
      <c r="EE200">
        <v>6.3191038826291397</v>
      </c>
      <c r="EF200">
        <v>6.3191038826291397</v>
      </c>
      <c r="EG200">
        <v>6.3191038826291397</v>
      </c>
      <c r="EH200">
        <v>3.93700393700591</v>
      </c>
      <c r="EI200">
        <v>12.182048637523501</v>
      </c>
      <c r="EJ200">
        <v>12.889155418710001</v>
      </c>
      <c r="EK200">
        <v>1.93185165257814</v>
      </c>
      <c r="EL200">
        <v>2.6389584337646901</v>
      </c>
      <c r="EM200">
        <v>0</v>
      </c>
      <c r="EN200">
        <v>0</v>
      </c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G200" s="2" t="s">
        <v>261</v>
      </c>
      <c r="FH200">
        <v>7</v>
      </c>
      <c r="FI200" s="19">
        <v>20412.099600000009</v>
      </c>
      <c r="FJ200" s="26">
        <v>18.222367236322199</v>
      </c>
      <c r="FK200" s="26">
        <v>18.222367236322199</v>
      </c>
      <c r="FL200" s="26">
        <v>17.5152604551356</v>
      </c>
      <c r="FM200" s="26">
        <v>3.93700393700591</v>
      </c>
      <c r="FN200" s="26">
        <v>14.113900290101601</v>
      </c>
      <c r="FO200" s="26">
        <v>12.699686727728499</v>
      </c>
      <c r="FP200" s="26">
        <v>18.222367236322199</v>
      </c>
      <c r="FQ200" s="25"/>
      <c r="FR200" s="25"/>
      <c r="FS200" s="25"/>
      <c r="FT200" s="25"/>
      <c r="FU200" s="25"/>
      <c r="FV200" s="25"/>
      <c r="FW200" s="25"/>
      <c r="FZ200" s="7">
        <v>15</v>
      </c>
      <c r="GA200" s="41">
        <v>1084.8121833801247</v>
      </c>
      <c r="GB200" s="7">
        <v>6.2413981755574497</v>
      </c>
      <c r="GC200" s="7">
        <v>22.796246210734001</v>
      </c>
    </row>
    <row r="201" spans="1:185" x14ac:dyDescent="0.2">
      <c r="A201">
        <v>16</v>
      </c>
      <c r="B201" t="s">
        <v>14</v>
      </c>
      <c r="C201" t="s">
        <v>79</v>
      </c>
      <c r="D201" t="s">
        <v>70</v>
      </c>
      <c r="E201" s="19">
        <v>20688.900399999988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0.01</v>
      </c>
      <c r="N201">
        <v>0</v>
      </c>
      <c r="O201">
        <v>0</v>
      </c>
      <c r="P201" s="66">
        <v>0.35</v>
      </c>
      <c r="Q201">
        <v>0</v>
      </c>
      <c r="R201" s="77">
        <v>0.03</v>
      </c>
      <c r="S201">
        <v>0.01</v>
      </c>
      <c r="T201">
        <v>0</v>
      </c>
      <c r="U201" s="77">
        <v>0</v>
      </c>
      <c r="V201">
        <v>0</v>
      </c>
      <c r="W201">
        <v>0</v>
      </c>
      <c r="X201">
        <v>0</v>
      </c>
      <c r="Y201">
        <v>0.01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 s="66">
        <v>0.02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0.01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 s="77">
        <v>0.02</v>
      </c>
      <c r="BO201">
        <v>0</v>
      </c>
      <c r="BP201" s="77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 s="66">
        <v>0.17</v>
      </c>
      <c r="CE201" s="66">
        <v>0</v>
      </c>
      <c r="CF201">
        <v>0</v>
      </c>
      <c r="CG201">
        <v>0</v>
      </c>
      <c r="CH201">
        <v>0.01</v>
      </c>
      <c r="CI201">
        <v>0</v>
      </c>
      <c r="CJ201">
        <v>0</v>
      </c>
      <c r="CK201" s="66">
        <v>0.34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0.01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0.02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f t="shared" si="51"/>
        <v>0</v>
      </c>
      <c r="DX201" s="2" t="s">
        <v>282</v>
      </c>
      <c r="DY201">
        <v>0</v>
      </c>
      <c r="DZ201">
        <v>4.0065355761222898</v>
      </c>
      <c r="EA201">
        <v>4.7136423573088404</v>
      </c>
      <c r="EB201">
        <v>4.7136423573088404</v>
      </c>
      <c r="EC201">
        <v>4.7136423573088404</v>
      </c>
      <c r="ED201">
        <v>4.7136423573088404</v>
      </c>
      <c r="EE201">
        <v>4.7136423573088404</v>
      </c>
      <c r="EF201">
        <v>4.7136423573088404</v>
      </c>
      <c r="EG201">
        <v>4.7136423573088404</v>
      </c>
      <c r="EH201">
        <v>5.4313902456001104</v>
      </c>
      <c r="EI201">
        <v>13.9675767515413</v>
      </c>
      <c r="EJ201">
        <v>14.674683532727901</v>
      </c>
      <c r="EK201">
        <v>1.2247448713915901</v>
      </c>
      <c r="EL201">
        <v>1.93185165257814</v>
      </c>
      <c r="EM201">
        <v>0</v>
      </c>
      <c r="EN201">
        <v>0</v>
      </c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G201" s="2" t="s">
        <v>267</v>
      </c>
      <c r="FH201">
        <v>1</v>
      </c>
      <c r="FI201" s="19">
        <v>20688.900399999988</v>
      </c>
      <c r="FJ201" s="26">
        <v>17.842261084558999</v>
      </c>
      <c r="FK201" s="26">
        <v>17.842261084558999</v>
      </c>
      <c r="FL201" s="26">
        <v>17.135154303372499</v>
      </c>
      <c r="FM201" s="26">
        <v>5.4313902456001104</v>
      </c>
      <c r="FN201" s="26">
        <v>16.065339085159799</v>
      </c>
      <c r="FO201" s="26">
        <v>12.5298051792271</v>
      </c>
      <c r="FP201" s="26">
        <v>19.256474646932102</v>
      </c>
      <c r="FQ201" s="25"/>
      <c r="FR201" s="25"/>
      <c r="FS201" s="25"/>
      <c r="FT201" s="25"/>
      <c r="FU201" s="25"/>
      <c r="FV201" s="25"/>
      <c r="FW201" s="25"/>
      <c r="FZ201" s="7">
        <v>15</v>
      </c>
      <c r="GA201" s="41">
        <v>1084.8121833801247</v>
      </c>
      <c r="GB201" s="7">
        <v>6.2413981755574497</v>
      </c>
      <c r="GC201" s="7">
        <v>22.796246210734001</v>
      </c>
    </row>
    <row r="202" spans="1:185" x14ac:dyDescent="0.2">
      <c r="A202">
        <v>16</v>
      </c>
      <c r="B202" t="s">
        <v>14</v>
      </c>
      <c r="C202" t="s">
        <v>79</v>
      </c>
      <c r="D202" t="s">
        <v>70</v>
      </c>
      <c r="E202" s="19">
        <v>20907.400399999991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0.01</v>
      </c>
      <c r="N202">
        <v>0</v>
      </c>
      <c r="O202">
        <v>0</v>
      </c>
      <c r="P202" s="66">
        <v>0.3</v>
      </c>
      <c r="Q202">
        <v>0</v>
      </c>
      <c r="R202" s="77">
        <v>0.04</v>
      </c>
      <c r="S202">
        <v>0.01</v>
      </c>
      <c r="T202">
        <v>0</v>
      </c>
      <c r="U202" s="77">
        <v>0</v>
      </c>
      <c r="V202">
        <v>0</v>
      </c>
      <c r="W202">
        <v>0</v>
      </c>
      <c r="X202">
        <v>0</v>
      </c>
      <c r="Y202">
        <v>0.01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0.01</v>
      </c>
      <c r="AF202">
        <v>0</v>
      </c>
      <c r="AG202">
        <v>0</v>
      </c>
      <c r="AH202">
        <v>0</v>
      </c>
      <c r="AI202">
        <v>0</v>
      </c>
      <c r="AJ202" s="66">
        <v>0.02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0.01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0.01</v>
      </c>
      <c r="BJ202">
        <v>0.01</v>
      </c>
      <c r="BK202">
        <v>0</v>
      </c>
      <c r="BL202">
        <v>0</v>
      </c>
      <c r="BM202">
        <v>0</v>
      </c>
      <c r="BN202" s="77">
        <v>0.02</v>
      </c>
      <c r="BO202">
        <v>0</v>
      </c>
      <c r="BP202" s="77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 s="66">
        <v>0.31</v>
      </c>
      <c r="CE202" s="66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 s="66">
        <v>0.16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0.01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f t="shared" si="51"/>
        <v>1</v>
      </c>
      <c r="DX202" s="2" t="s">
        <v>282</v>
      </c>
      <c r="DY202">
        <v>0</v>
      </c>
      <c r="DZ202">
        <v>4.8197178030015904</v>
      </c>
      <c r="EA202">
        <v>6.9410381465612296</v>
      </c>
      <c r="EB202">
        <v>6.9410381465612296</v>
      </c>
      <c r="EC202">
        <v>6.9410381465612296</v>
      </c>
      <c r="ED202">
        <v>6.9410381465612296</v>
      </c>
      <c r="EE202">
        <v>6.9410381465612296</v>
      </c>
      <c r="EF202">
        <v>6.9410381465612296</v>
      </c>
      <c r="EG202">
        <v>6.9410381465612296</v>
      </c>
      <c r="EH202">
        <v>4.94974746830583</v>
      </c>
      <c r="EI202">
        <v>11.795351276279</v>
      </c>
      <c r="EJ202">
        <v>13.209564838652099</v>
      </c>
      <c r="EK202">
        <v>1.2247448713915901</v>
      </c>
      <c r="EL202">
        <v>2.6389584337646901</v>
      </c>
      <c r="EM202">
        <v>0</v>
      </c>
      <c r="EN202">
        <v>0</v>
      </c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G202" s="2" t="s">
        <v>267</v>
      </c>
      <c r="FH202">
        <v>1</v>
      </c>
      <c r="FI202" s="19">
        <v>20907.400399999991</v>
      </c>
      <c r="FJ202" s="26">
        <v>19.1607158606894</v>
      </c>
      <c r="FK202" s="26">
        <v>19.1607158606894</v>
      </c>
      <c r="FL202" s="26">
        <v>17.746502298316301</v>
      </c>
      <c r="FM202" s="26">
        <v>4.94974746830583</v>
      </c>
      <c r="FN202" s="26">
        <v>14.434309710043699</v>
      </c>
      <c r="FO202" s="26">
        <v>12.3129893664841</v>
      </c>
      <c r="FP202" s="26">
        <v>19.867822641876</v>
      </c>
      <c r="FQ202" s="25"/>
      <c r="FR202" s="25"/>
      <c r="FS202" s="25"/>
      <c r="FT202" s="25"/>
      <c r="FU202" s="25"/>
      <c r="FV202" s="25"/>
      <c r="FW202" s="25"/>
      <c r="FZ202" s="7">
        <v>15</v>
      </c>
      <c r="GA202" s="41">
        <v>1084.8121833801247</v>
      </c>
      <c r="GB202" s="7">
        <v>6.2413981755574497</v>
      </c>
      <c r="GC202" s="7">
        <v>22.796246210734001</v>
      </c>
    </row>
    <row r="203" spans="1:185" x14ac:dyDescent="0.2">
      <c r="A203">
        <v>16</v>
      </c>
      <c r="B203" t="s">
        <v>14</v>
      </c>
      <c r="C203" t="s">
        <v>79</v>
      </c>
      <c r="D203" t="s">
        <v>70</v>
      </c>
      <c r="E203" s="19">
        <v>21125.900399999991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0.01</v>
      </c>
      <c r="N203">
        <v>0</v>
      </c>
      <c r="O203">
        <v>0</v>
      </c>
      <c r="P203" s="66">
        <v>0.37</v>
      </c>
      <c r="Q203">
        <v>0</v>
      </c>
      <c r="R203" s="77">
        <v>0.02</v>
      </c>
      <c r="S203">
        <v>0</v>
      </c>
      <c r="T203">
        <v>0</v>
      </c>
      <c r="U203" s="77">
        <v>0</v>
      </c>
      <c r="V203">
        <v>0</v>
      </c>
      <c r="W203">
        <v>0</v>
      </c>
      <c r="X203">
        <v>0</v>
      </c>
      <c r="Y203">
        <v>0.01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0.01</v>
      </c>
      <c r="AF203">
        <v>0</v>
      </c>
      <c r="AG203">
        <v>0</v>
      </c>
      <c r="AH203">
        <v>0</v>
      </c>
      <c r="AI203">
        <v>0</v>
      </c>
      <c r="AJ203" s="66">
        <v>0.02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0.01</v>
      </c>
      <c r="AS203">
        <v>0</v>
      </c>
      <c r="AT203">
        <v>0</v>
      </c>
      <c r="AU203">
        <v>0</v>
      </c>
      <c r="AV203">
        <v>0.01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 s="77">
        <v>0.01</v>
      </c>
      <c r="BO203">
        <v>0</v>
      </c>
      <c r="BP203" s="77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 s="66">
        <v>0.2</v>
      </c>
      <c r="CE203" s="66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 s="66">
        <v>0.3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0.01</v>
      </c>
      <c r="CR203">
        <v>0.01</v>
      </c>
      <c r="CS203">
        <v>0.01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0.01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f t="shared" si="51"/>
        <v>0</v>
      </c>
      <c r="DX203" s="2" t="s">
        <v>282</v>
      </c>
      <c r="DY203">
        <v>0</v>
      </c>
      <c r="DZ203">
        <v>3.8943669215488299</v>
      </c>
      <c r="EA203">
        <v>5.4755057516330199</v>
      </c>
      <c r="EB203">
        <v>5.4755057516330199</v>
      </c>
      <c r="EC203">
        <v>5.4755057516330199</v>
      </c>
      <c r="ED203">
        <v>5.4755057516330199</v>
      </c>
      <c r="EE203">
        <v>5.4755057516330199</v>
      </c>
      <c r="EF203">
        <v>5.4755057516330199</v>
      </c>
      <c r="EG203">
        <v>5.4755057516330199</v>
      </c>
      <c r="EH203">
        <v>5.7008771254956896</v>
      </c>
      <c r="EI203">
        <v>13.863720455852601</v>
      </c>
      <c r="EJ203">
        <v>14.5708272370392</v>
      </c>
      <c r="EK203">
        <v>1.93185165257814</v>
      </c>
      <c r="EL203">
        <v>2.6389584337646901</v>
      </c>
      <c r="EM203">
        <v>0</v>
      </c>
      <c r="EN203">
        <v>0</v>
      </c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G203" s="2" t="s">
        <v>267</v>
      </c>
      <c r="FH203">
        <v>7</v>
      </c>
      <c r="FI203" s="19">
        <v>21125.900399999991</v>
      </c>
      <c r="FJ203" s="26">
        <v>20.263660009663202</v>
      </c>
      <c r="FK203" s="26">
        <v>20.263660009663202</v>
      </c>
      <c r="FL203" s="26">
        <v>18.331808357084999</v>
      </c>
      <c r="FM203" s="26">
        <v>6.4079839066822402</v>
      </c>
      <c r="FN203" s="26">
        <v>17.020316979822301</v>
      </c>
      <c r="FO203" s="26">
        <v>14.8989966362627</v>
      </c>
      <c r="FP203" s="26">
        <v>20.453128700644701</v>
      </c>
      <c r="FQ203" s="25"/>
      <c r="FR203" s="25"/>
      <c r="FS203" s="25"/>
      <c r="FT203" s="25"/>
      <c r="FU203" s="25"/>
      <c r="FV203" s="25"/>
      <c r="FW203" s="25"/>
      <c r="FZ203" s="7">
        <v>15</v>
      </c>
      <c r="GA203" s="41">
        <v>1084.8121833801247</v>
      </c>
      <c r="GB203" s="7">
        <v>6.2413981755574497</v>
      </c>
      <c r="GC203" s="7">
        <v>22.796246210734001</v>
      </c>
    </row>
    <row r="204" spans="1:185" x14ac:dyDescent="0.2">
      <c r="A204">
        <v>16</v>
      </c>
      <c r="B204" t="s">
        <v>14</v>
      </c>
      <c r="C204" t="s">
        <v>79</v>
      </c>
      <c r="D204" t="s">
        <v>70</v>
      </c>
      <c r="E204" s="19">
        <v>21344.400399999991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s="66">
        <v>0.34</v>
      </c>
      <c r="Q204">
        <v>0</v>
      </c>
      <c r="R204" s="77">
        <v>0.02</v>
      </c>
      <c r="S204">
        <v>0.04</v>
      </c>
      <c r="T204">
        <v>0</v>
      </c>
      <c r="U204" s="77">
        <v>0</v>
      </c>
      <c r="V204">
        <v>0</v>
      </c>
      <c r="W204">
        <v>0</v>
      </c>
      <c r="X204">
        <v>0</v>
      </c>
      <c r="Y204">
        <v>0.01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 s="66">
        <v>0.09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0.01</v>
      </c>
      <c r="AS204">
        <v>0</v>
      </c>
      <c r="AT204">
        <v>0</v>
      </c>
      <c r="AU204">
        <v>0</v>
      </c>
      <c r="AV204">
        <v>0.01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0.01</v>
      </c>
      <c r="BK204">
        <v>0</v>
      </c>
      <c r="BL204">
        <v>0</v>
      </c>
      <c r="BM204">
        <v>0</v>
      </c>
      <c r="BN204" s="77">
        <v>0.05</v>
      </c>
      <c r="BO204">
        <v>0</v>
      </c>
      <c r="BP204" s="77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 s="66">
        <v>0.28000000000000003</v>
      </c>
      <c r="CE204" s="66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 s="66">
        <v>0.25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0.01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f t="shared" si="51"/>
        <v>0</v>
      </c>
      <c r="DX204" s="2" t="s">
        <v>282</v>
      </c>
      <c r="DY204">
        <v>0</v>
      </c>
      <c r="DZ204">
        <v>4.11599209775052</v>
      </c>
      <c r="EA204">
        <v>5.9868207911374904</v>
      </c>
      <c r="EB204">
        <v>5.9868207911374904</v>
      </c>
      <c r="EC204">
        <v>5.9868207911374904</v>
      </c>
      <c r="ED204">
        <v>5.9868207911374904</v>
      </c>
      <c r="EE204">
        <v>5.9868207911374904</v>
      </c>
      <c r="EF204">
        <v>5.9868207911374904</v>
      </c>
      <c r="EG204">
        <v>5.9868207911374904</v>
      </c>
      <c r="EH204">
        <v>4.5276925690687104</v>
      </c>
      <c r="EI204">
        <v>12.247462673042</v>
      </c>
      <c r="EJ204">
        <v>12.954569454228499</v>
      </c>
      <c r="EK204">
        <v>3.6225827286092001</v>
      </c>
      <c r="EL204">
        <v>4.3296895097957497</v>
      </c>
      <c r="EM204">
        <v>0</v>
      </c>
      <c r="EN204">
        <v>0</v>
      </c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G204" s="2" t="s">
        <v>261</v>
      </c>
      <c r="FH204">
        <v>7</v>
      </c>
      <c r="FI204" s="19">
        <v>21344.400399999991</v>
      </c>
      <c r="FJ204" s="26">
        <v>18.6459839354976</v>
      </c>
      <c r="FK204" s="26">
        <v>18.6459839354976</v>
      </c>
      <c r="FL204" s="26">
        <v>18.6459839354976</v>
      </c>
      <c r="FM204" s="26">
        <v>5.2347993502552601</v>
      </c>
      <c r="FN204" s="26">
        <v>15.8700454016512</v>
      </c>
      <c r="FO204" s="26">
        <v>13.938193749072999</v>
      </c>
      <c r="FP204" s="26">
        <v>18.1283458452926</v>
      </c>
      <c r="FQ204" s="25"/>
      <c r="FR204" s="25"/>
      <c r="FS204" s="25"/>
      <c r="FT204" s="25"/>
      <c r="FU204" s="25"/>
      <c r="FV204" s="25"/>
      <c r="FW204" s="25"/>
      <c r="FZ204" s="7">
        <v>15</v>
      </c>
      <c r="GA204" s="41">
        <v>1084.8121833801247</v>
      </c>
      <c r="GB204" s="7">
        <v>6.2413981755574497</v>
      </c>
      <c r="GC204" s="7">
        <v>22.796246210734001</v>
      </c>
    </row>
    <row r="205" spans="1:185" x14ac:dyDescent="0.2">
      <c r="A205">
        <v>16</v>
      </c>
      <c r="B205" t="s">
        <v>14</v>
      </c>
      <c r="C205" t="s">
        <v>79</v>
      </c>
      <c r="D205" t="s">
        <v>70</v>
      </c>
      <c r="E205" s="19">
        <v>21563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0.01</v>
      </c>
      <c r="N205">
        <v>0</v>
      </c>
      <c r="O205">
        <v>0</v>
      </c>
      <c r="P205" s="66">
        <v>0.17</v>
      </c>
      <c r="Q205">
        <v>0</v>
      </c>
      <c r="R205" s="77">
        <v>0.03</v>
      </c>
      <c r="S205">
        <v>0.2</v>
      </c>
      <c r="T205">
        <v>0</v>
      </c>
      <c r="U205" s="77">
        <v>0</v>
      </c>
      <c r="V205">
        <v>0</v>
      </c>
      <c r="W205">
        <v>0</v>
      </c>
      <c r="X205">
        <v>0</v>
      </c>
      <c r="Y205">
        <v>0.04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0.02</v>
      </c>
      <c r="AF205">
        <v>0</v>
      </c>
      <c r="AG205">
        <v>0</v>
      </c>
      <c r="AH205">
        <v>0</v>
      </c>
      <c r="AI205">
        <v>0</v>
      </c>
      <c r="AJ205" s="66">
        <v>0.12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0.02</v>
      </c>
      <c r="BK205">
        <v>0</v>
      </c>
      <c r="BL205">
        <v>0</v>
      </c>
      <c r="BM205">
        <v>0</v>
      </c>
      <c r="BN205" s="77">
        <v>0.03</v>
      </c>
      <c r="BO205">
        <v>0</v>
      </c>
      <c r="BP205" s="77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 s="66">
        <v>0.19</v>
      </c>
      <c r="CE205" s="66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 s="66">
        <v>0.33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0.01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f t="shared" si="51"/>
        <v>0</v>
      </c>
      <c r="DX205" s="2" t="s">
        <v>282</v>
      </c>
      <c r="DY205">
        <v>0</v>
      </c>
      <c r="DZ205">
        <v>2.5246140795763101</v>
      </c>
      <c r="EA205">
        <v>4.8698219594880197</v>
      </c>
      <c r="EB205">
        <v>4.1627151783014797</v>
      </c>
      <c r="EC205">
        <v>4.8698219594880303</v>
      </c>
      <c r="ED205">
        <v>4.1627151783014797</v>
      </c>
      <c r="EE205">
        <v>4.8698219594880303</v>
      </c>
      <c r="EF205">
        <v>4.1627151783014797</v>
      </c>
      <c r="EG205">
        <v>4.1627151783014797</v>
      </c>
      <c r="EH205">
        <v>4.1833001326703796</v>
      </c>
      <c r="EI205">
        <v>14.2539009936454</v>
      </c>
      <c r="EJ205">
        <v>15.417622905845899</v>
      </c>
      <c r="EK205">
        <v>4.0982717727491798</v>
      </c>
      <c r="EL205">
        <v>5.2619936849495996</v>
      </c>
      <c r="EM205">
        <v>0</v>
      </c>
      <c r="EN205">
        <v>0</v>
      </c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G205" s="2" t="s">
        <v>265</v>
      </c>
      <c r="FH205">
        <v>1</v>
      </c>
      <c r="FI205" s="19">
        <v>21563</v>
      </c>
      <c r="FJ205" s="26">
        <v>17.928741466797899</v>
      </c>
      <c r="FK205" s="26">
        <v>18.635848247984502</v>
      </c>
      <c r="FL205" s="26">
        <v>15.540274683205901</v>
      </c>
      <c r="FM205" s="26">
        <v>4.1833001326703796</v>
      </c>
      <c r="FN205" s="26">
        <v>20.845527271835799</v>
      </c>
      <c r="FO205" s="26">
        <v>13.507313019938</v>
      </c>
      <c r="FP205" s="26">
        <v>17.928741466797899</v>
      </c>
      <c r="FQ205" s="25"/>
      <c r="FR205" s="25"/>
      <c r="FS205" s="25"/>
      <c r="FT205" s="25"/>
      <c r="FU205" s="25"/>
      <c r="FV205" s="25"/>
      <c r="FW205" s="25"/>
      <c r="FZ205" s="7">
        <v>15</v>
      </c>
      <c r="GA205" s="41">
        <v>1084.8121833801247</v>
      </c>
      <c r="GB205" s="7">
        <v>6.2413981755574497</v>
      </c>
      <c r="GC205" s="7">
        <v>22.796246210734001</v>
      </c>
    </row>
    <row r="206" spans="1:185" x14ac:dyDescent="0.2">
      <c r="A206">
        <v>16</v>
      </c>
      <c r="B206" t="s">
        <v>14</v>
      </c>
      <c r="C206" t="s">
        <v>79</v>
      </c>
      <c r="D206" t="s">
        <v>70</v>
      </c>
      <c r="E206" s="19">
        <v>21781.5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66">
        <v>0.38</v>
      </c>
      <c r="Q206">
        <v>0</v>
      </c>
      <c r="R206" s="77">
        <v>0.02</v>
      </c>
      <c r="S206">
        <v>7.0000000000000007E-2</v>
      </c>
      <c r="T206">
        <v>0</v>
      </c>
      <c r="U206" s="77">
        <v>0</v>
      </c>
      <c r="V206">
        <v>0</v>
      </c>
      <c r="W206">
        <v>0</v>
      </c>
      <c r="X206">
        <v>0</v>
      </c>
      <c r="Y206">
        <v>0.02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 s="66">
        <v>0.13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0.02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 s="77">
        <v>0.04</v>
      </c>
      <c r="BO206">
        <v>0</v>
      </c>
      <c r="BP206" s="77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 s="66">
        <v>0.21</v>
      </c>
      <c r="CE206" s="6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 s="66">
        <v>0.21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0.02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f t="shared" si="51"/>
        <v>1</v>
      </c>
      <c r="DX206" s="2" t="s">
        <v>282</v>
      </c>
      <c r="DY206">
        <v>0.70710678118654802</v>
      </c>
      <c r="DZ206">
        <v>3.4218499060324898</v>
      </c>
      <c r="EA206">
        <v>3.4218499060324898</v>
      </c>
      <c r="EB206">
        <v>4.1289566872190404</v>
      </c>
      <c r="EC206">
        <v>4.1289566872190404</v>
      </c>
      <c r="ED206">
        <v>4.1289566872190404</v>
      </c>
      <c r="EE206">
        <v>4.1289566872190404</v>
      </c>
      <c r="EF206">
        <v>4.1289566872190404</v>
      </c>
      <c r="EG206">
        <v>3.4218499060324898</v>
      </c>
      <c r="EH206">
        <v>5.0082694147078604</v>
      </c>
      <c r="EI206">
        <v>12.006025820563501</v>
      </c>
      <c r="EJ206">
        <v>14.4555155633466</v>
      </c>
      <c r="EK206">
        <v>3.53553390593274</v>
      </c>
      <c r="EL206">
        <v>5.9850236487159201</v>
      </c>
      <c r="EM206">
        <v>0</v>
      </c>
      <c r="EN206">
        <v>0</v>
      </c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G206" s="2" t="s">
        <v>265</v>
      </c>
      <c r="FH206">
        <v>1</v>
      </c>
      <c r="FI206" s="19">
        <v>21781.5</v>
      </c>
      <c r="FJ206" s="26">
        <v>17.916659946794098</v>
      </c>
      <c r="FK206" s="26">
        <v>17.916659946794098</v>
      </c>
      <c r="FL206" s="26">
        <v>16.502446384420999</v>
      </c>
      <c r="FM206" s="26">
        <v>4.3011626335213098</v>
      </c>
      <c r="FN206" s="26">
        <v>17.4734113790743</v>
      </c>
      <c r="FO206" s="26">
        <v>14.6675276775985</v>
      </c>
      <c r="FP206" s="26">
        <v>16.146052425728399</v>
      </c>
      <c r="FQ206" s="25"/>
      <c r="FR206" s="25"/>
      <c r="FS206" s="25"/>
      <c r="FT206" s="25"/>
      <c r="FU206" s="25"/>
      <c r="FV206" s="25"/>
      <c r="FW206" s="25"/>
      <c r="FZ206" s="7">
        <v>15</v>
      </c>
      <c r="GA206" s="41">
        <v>1084.8121833801247</v>
      </c>
      <c r="GB206" s="7">
        <v>6.2413981755574497</v>
      </c>
      <c r="GC206" s="7">
        <v>22.796246210734001</v>
      </c>
    </row>
    <row r="207" spans="1:185" x14ac:dyDescent="0.2">
      <c r="A207">
        <v>16</v>
      </c>
      <c r="B207" t="s">
        <v>14</v>
      </c>
      <c r="C207" t="s">
        <v>79</v>
      </c>
      <c r="D207" t="s">
        <v>70</v>
      </c>
      <c r="E207" s="19">
        <v>22000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0.02</v>
      </c>
      <c r="N207">
        <v>0</v>
      </c>
      <c r="O207">
        <v>0</v>
      </c>
      <c r="P207" s="66">
        <v>0.42</v>
      </c>
      <c r="Q207">
        <v>0</v>
      </c>
      <c r="R207" s="77">
        <v>7.0000000000000007E-2</v>
      </c>
      <c r="S207">
        <v>0.01</v>
      </c>
      <c r="T207">
        <v>0</v>
      </c>
      <c r="U207" s="77">
        <v>0</v>
      </c>
      <c r="V207">
        <v>0</v>
      </c>
      <c r="W207">
        <v>0</v>
      </c>
      <c r="X207">
        <v>0</v>
      </c>
      <c r="Y207">
        <v>0.02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 s="66">
        <v>0.05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0.04</v>
      </c>
      <c r="BK207">
        <v>0</v>
      </c>
      <c r="BL207">
        <v>0</v>
      </c>
      <c r="BM207">
        <v>0</v>
      </c>
      <c r="BN207" s="77">
        <v>0.06</v>
      </c>
      <c r="BO207">
        <v>0</v>
      </c>
      <c r="BP207" s="7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0.01</v>
      </c>
      <c r="CD207" s="66">
        <v>0.05</v>
      </c>
      <c r="CE207" s="66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 s="66">
        <v>0.18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0.02</v>
      </c>
      <c r="CR207">
        <v>0</v>
      </c>
      <c r="CS207">
        <v>0.01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0.05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0.01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f t="shared" si="51"/>
        <v>0</v>
      </c>
      <c r="DX207" s="2" t="s">
        <v>282</v>
      </c>
      <c r="DY207">
        <v>0</v>
      </c>
      <c r="DZ207">
        <v>2.21142069571667</v>
      </c>
      <c r="EA207">
        <v>3.79255952580086</v>
      </c>
      <c r="EB207">
        <v>3.79255952580086</v>
      </c>
      <c r="EC207">
        <v>3.79255952580086</v>
      </c>
      <c r="ED207">
        <v>3.79255952580086</v>
      </c>
      <c r="EE207">
        <v>3.79255952580086</v>
      </c>
      <c r="EF207">
        <v>3.79255952580086</v>
      </c>
      <c r="EG207">
        <v>3.79255952580086</v>
      </c>
      <c r="EH207">
        <v>5.2440442408507604</v>
      </c>
      <c r="EI207">
        <v>14.325052037978001</v>
      </c>
      <c r="EJ207">
        <v>15.549796909369601</v>
      </c>
      <c r="EK207">
        <v>2.1213203435596402</v>
      </c>
      <c r="EL207">
        <v>3.34606521495123</v>
      </c>
      <c r="EM207">
        <v>0</v>
      </c>
      <c r="EN207">
        <v>0</v>
      </c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G207" s="2" t="s">
        <v>267</v>
      </c>
      <c r="FH207">
        <v>5</v>
      </c>
      <c r="FI207" s="19">
        <v>22000</v>
      </c>
      <c r="FJ207" s="26">
        <v>16.523848972280501</v>
      </c>
      <c r="FK207" s="26">
        <v>17.230955753467001</v>
      </c>
      <c r="FL207" s="26">
        <v>16.523848972280501</v>
      </c>
      <c r="FM207" s="26">
        <v>5.2440442408507604</v>
      </c>
      <c r="FN207" s="26">
        <v>17.6711172529292</v>
      </c>
      <c r="FO207" s="26">
        <v>13.807413947773</v>
      </c>
      <c r="FP207" s="26">
        <v>18.973338715063601</v>
      </c>
      <c r="FQ207" s="25"/>
      <c r="FR207" s="25"/>
      <c r="FS207" s="25"/>
      <c r="FT207" s="25"/>
      <c r="FU207" s="25"/>
      <c r="FV207" s="25"/>
      <c r="FW207" s="25"/>
      <c r="FZ207" s="7">
        <v>15</v>
      </c>
      <c r="GA207" s="41">
        <v>1084.8121833801247</v>
      </c>
      <c r="GB207" s="7">
        <v>6.2413981755574497</v>
      </c>
      <c r="GC207" s="7">
        <v>22.796246210734001</v>
      </c>
    </row>
    <row r="208" spans="1:185" x14ac:dyDescent="0.2">
      <c r="A208">
        <v>16</v>
      </c>
      <c r="B208" t="s">
        <v>14</v>
      </c>
      <c r="C208" t="s">
        <v>79</v>
      </c>
      <c r="D208" t="s">
        <v>70</v>
      </c>
      <c r="E208" s="19">
        <v>22250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0.01</v>
      </c>
      <c r="N208">
        <v>0</v>
      </c>
      <c r="O208">
        <v>0</v>
      </c>
      <c r="P208" s="66">
        <v>0.35</v>
      </c>
      <c r="Q208">
        <v>0</v>
      </c>
      <c r="R208" s="77">
        <v>0.04</v>
      </c>
      <c r="S208">
        <v>0.01</v>
      </c>
      <c r="T208">
        <v>0</v>
      </c>
      <c r="U208" s="77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 s="66">
        <v>0.03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0.01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0.01</v>
      </c>
      <c r="BK208">
        <v>0</v>
      </c>
      <c r="BL208">
        <v>0</v>
      </c>
      <c r="BM208">
        <v>0</v>
      </c>
      <c r="BN208" s="77">
        <v>0.01</v>
      </c>
      <c r="BO208">
        <v>0</v>
      </c>
      <c r="BP208" s="77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 s="66">
        <v>0.1</v>
      </c>
      <c r="CE208" s="66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 s="66">
        <v>0.19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0.01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0.03</v>
      </c>
      <c r="CZ208">
        <v>0</v>
      </c>
      <c r="DA208">
        <v>0</v>
      </c>
      <c r="DB208">
        <v>0</v>
      </c>
      <c r="DC208">
        <v>0</v>
      </c>
      <c r="DD208">
        <v>0.01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f t="shared" si="51"/>
        <v>1</v>
      </c>
      <c r="DX208" s="2" t="s">
        <v>282</v>
      </c>
      <c r="DY208">
        <v>0</v>
      </c>
      <c r="DZ208">
        <v>4.8197178030015904</v>
      </c>
      <c r="EA208">
        <v>6.4008566330857803</v>
      </c>
      <c r="EB208">
        <v>6.4008566330857803</v>
      </c>
      <c r="EC208">
        <v>6.4008566330857803</v>
      </c>
      <c r="ED208">
        <v>6.4008566330857803</v>
      </c>
      <c r="EE208">
        <v>6.4008566330857803</v>
      </c>
      <c r="EF208">
        <v>6.4008566330857803</v>
      </c>
      <c r="EG208">
        <v>6.4008566330857803</v>
      </c>
      <c r="EH208">
        <v>4.3011626335213098</v>
      </c>
      <c r="EI208">
        <v>12.2961530393163</v>
      </c>
      <c r="EJ208">
        <v>13.003259820502899</v>
      </c>
      <c r="EK208">
        <v>1.58113883008419</v>
      </c>
      <c r="EL208">
        <v>2.2882456112707401</v>
      </c>
      <c r="EM208">
        <v>0</v>
      </c>
      <c r="EN208">
        <v>0</v>
      </c>
      <c r="EP208" s="38"/>
      <c r="EQ208" s="38"/>
      <c r="ER208" s="38"/>
      <c r="ES208" s="38"/>
      <c r="ET208" s="38"/>
      <c r="EU208" s="38"/>
      <c r="EV208" s="38"/>
      <c r="EW208" s="38"/>
      <c r="EX208" s="38"/>
      <c r="EY208" s="38"/>
      <c r="EZ208" s="38"/>
      <c r="FA208" s="38"/>
      <c r="FB208" s="38"/>
      <c r="FC208" s="38"/>
      <c r="FD208" s="38"/>
      <c r="FG208" s="2" t="s">
        <v>261</v>
      </c>
      <c r="FH208">
        <v>5</v>
      </c>
      <c r="FI208" s="19">
        <v>22250</v>
      </c>
      <c r="FJ208" s="26">
        <v>19.6389742004563</v>
      </c>
      <c r="FK208" s="26">
        <v>19.6389742004563</v>
      </c>
      <c r="FL208" s="26">
        <v>17.7071225478782</v>
      </c>
      <c r="FM208" s="26">
        <v>4.3011626335213098</v>
      </c>
      <c r="FN208" s="26">
        <v>13.8772918694005</v>
      </c>
      <c r="FO208" s="26">
        <v>12.4630783070274</v>
      </c>
      <c r="FP208" s="26">
        <v>17.7071225478782</v>
      </c>
      <c r="FQ208" s="38"/>
      <c r="FR208" s="38"/>
      <c r="FS208" s="38"/>
      <c r="FT208" s="38"/>
      <c r="FU208" s="38"/>
      <c r="FV208" s="38"/>
      <c r="FW208" s="38"/>
      <c r="FZ208" s="7">
        <v>15</v>
      </c>
      <c r="GA208" s="41">
        <v>1084.8121833801247</v>
      </c>
      <c r="GB208" s="7">
        <v>6.2413981755574497</v>
      </c>
      <c r="GC208" s="7">
        <v>22.796246210734001</v>
      </c>
    </row>
    <row r="209" spans="1:185" x14ac:dyDescent="0.2">
      <c r="A209">
        <v>16</v>
      </c>
      <c r="B209" t="s">
        <v>14</v>
      </c>
      <c r="C209" t="s">
        <v>79</v>
      </c>
      <c r="D209" t="s">
        <v>70</v>
      </c>
      <c r="E209" s="19">
        <v>22500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0.01</v>
      </c>
      <c r="N209">
        <v>0</v>
      </c>
      <c r="O209">
        <v>0</v>
      </c>
      <c r="P209" s="66">
        <v>0.31</v>
      </c>
      <c r="Q209">
        <v>0</v>
      </c>
      <c r="R209" s="77">
        <v>0.05</v>
      </c>
      <c r="S209">
        <v>0</v>
      </c>
      <c r="T209">
        <v>0</v>
      </c>
      <c r="U209" s="77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 s="66">
        <v>0.03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 s="77">
        <v>0.03</v>
      </c>
      <c r="BO209">
        <v>0.01</v>
      </c>
      <c r="BP209" s="77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 s="66">
        <v>7.0000000000000007E-2</v>
      </c>
      <c r="CE209" s="66">
        <v>0</v>
      </c>
      <c r="CF209">
        <v>0</v>
      </c>
      <c r="CG209">
        <v>0</v>
      </c>
      <c r="CH209">
        <v>0.01</v>
      </c>
      <c r="CI209">
        <v>0</v>
      </c>
      <c r="CJ209">
        <v>0</v>
      </c>
      <c r="CK209" s="66">
        <v>0.28000000000000003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0.01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f t="shared" si="51"/>
        <v>0</v>
      </c>
      <c r="DV209">
        <v>25</v>
      </c>
      <c r="DW209">
        <f>MAX(DU197:DU211)</f>
        <v>1</v>
      </c>
      <c r="DX209" s="2" t="s">
        <v>280</v>
      </c>
      <c r="DY209">
        <v>0</v>
      </c>
      <c r="DZ209">
        <v>3.8943669215488299</v>
      </c>
      <c r="EA209">
        <v>5.4755057516330199</v>
      </c>
      <c r="EB209">
        <v>5.4755057516330199</v>
      </c>
      <c r="EC209">
        <v>5.4755057516330199</v>
      </c>
      <c r="ED209">
        <v>5.4755057516330199</v>
      </c>
      <c r="EE209">
        <v>5.4755057516330199</v>
      </c>
      <c r="EF209">
        <v>5.4755057516330199</v>
      </c>
      <c r="EG209">
        <v>5.4755057516330199</v>
      </c>
      <c r="EH209">
        <v>5.7879184513951101</v>
      </c>
      <c r="EI209">
        <v>12.7248125223618</v>
      </c>
      <c r="EJ209">
        <v>12.7248125223618</v>
      </c>
      <c r="EK209">
        <v>1.58113883008419</v>
      </c>
      <c r="EL209">
        <v>1.58113883008419</v>
      </c>
      <c r="EM209">
        <v>0</v>
      </c>
      <c r="EN209">
        <v>0</v>
      </c>
      <c r="EO209" s="24">
        <f>AVERAGE(DY195:DY209)</f>
        <v>9.2297161921547188E-2</v>
      </c>
      <c r="EP209" s="24">
        <f t="shared" ref="EP209:FD209" si="54">AVERAGE(DZ195:DZ209)</f>
        <v>4.2596710171515921</v>
      </c>
      <c r="EQ209" s="24">
        <f t="shared" si="54"/>
        <v>5.5956801904245603</v>
      </c>
      <c r="ER209" s="24">
        <f t="shared" si="54"/>
        <v>5.6408369002670051</v>
      </c>
      <c r="ES209" s="24">
        <f t="shared" si="54"/>
        <v>5.6879773523461088</v>
      </c>
      <c r="ET209" s="24">
        <f t="shared" si="54"/>
        <v>5.6408369002670051</v>
      </c>
      <c r="EU209" s="24">
        <f t="shared" si="54"/>
        <v>5.6879773523461088</v>
      </c>
      <c r="EV209" s="24">
        <f t="shared" si="54"/>
        <v>5.6408369002670051</v>
      </c>
      <c r="EW209" s="24">
        <f t="shared" si="54"/>
        <v>5.5485397383454576</v>
      </c>
      <c r="EX209" s="24">
        <f t="shared" si="54"/>
        <v>4.9294934256970642</v>
      </c>
      <c r="EY209" s="24">
        <f t="shared" si="54"/>
        <v>12.671795472331105</v>
      </c>
      <c r="EZ209" s="24">
        <f t="shared" si="54"/>
        <v>13.465730428213819</v>
      </c>
      <c r="FA209" s="24">
        <f t="shared" si="54"/>
        <v>2.1040212845587103</v>
      </c>
      <c r="FB209" s="24">
        <f t="shared" si="54"/>
        <v>2.8979562404414234</v>
      </c>
      <c r="FC209" s="24">
        <f t="shared" si="54"/>
        <v>0</v>
      </c>
      <c r="FD209" s="24">
        <f t="shared" si="54"/>
        <v>0</v>
      </c>
      <c r="FE209" s="60" t="s">
        <v>282</v>
      </c>
      <c r="FF209" s="60" t="s">
        <v>282</v>
      </c>
      <c r="FG209" s="2" t="s">
        <v>261</v>
      </c>
      <c r="FH209">
        <v>7</v>
      </c>
      <c r="FI209" s="19">
        <v>22500</v>
      </c>
      <c r="FJ209" s="26">
        <v>18.607113985967299</v>
      </c>
      <c r="FK209" s="26">
        <v>18.607113985967299</v>
      </c>
      <c r="FL209" s="26">
        <v>17.900007204780799</v>
      </c>
      <c r="FM209" s="26">
        <v>5.7879184513951101</v>
      </c>
      <c r="FN209" s="26">
        <v>15.013058133632599</v>
      </c>
      <c r="FO209" s="26">
        <v>13.5988445712595</v>
      </c>
      <c r="FP209" s="26">
        <v>17.900007204780799</v>
      </c>
      <c r="FQ209" s="24">
        <f>AVERAGE(FJ195:FJ209)</f>
        <v>18.39261667190997</v>
      </c>
      <c r="FR209" s="24">
        <f t="shared" ref="FR209:FW209" si="55">AVERAGE(FK195:FK209)</f>
        <v>18.486897576068177</v>
      </c>
      <c r="FS209" s="24">
        <f t="shared" si="55"/>
        <v>17.457260359789949</v>
      </c>
      <c r="FT209" s="24">
        <f t="shared" si="55"/>
        <v>4.9786176200128267</v>
      </c>
      <c r="FU209" s="24">
        <f t="shared" si="55"/>
        <v>15.433752337329079</v>
      </c>
      <c r="FV209" s="24">
        <f t="shared" si="55"/>
        <v>13.076438643837864</v>
      </c>
      <c r="FW209" s="24">
        <f t="shared" si="55"/>
        <v>18.428628772808331</v>
      </c>
      <c r="FX209" s="60" t="s">
        <v>262</v>
      </c>
      <c r="FY209" s="60" t="s">
        <v>262</v>
      </c>
      <c r="FZ209" s="7">
        <v>15</v>
      </c>
      <c r="GA209" s="41">
        <v>1084.8121833801247</v>
      </c>
      <c r="GB209" s="7">
        <v>6.2413981755574497</v>
      </c>
      <c r="GC209" s="7">
        <v>22.796246210734001</v>
      </c>
    </row>
    <row r="210" spans="1:185" x14ac:dyDescent="0.2">
      <c r="A210">
        <v>17</v>
      </c>
      <c r="B210" t="s">
        <v>15</v>
      </c>
      <c r="C210" t="s">
        <v>79</v>
      </c>
      <c r="D210" t="s">
        <v>70</v>
      </c>
      <c r="E210" s="19">
        <v>22750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0.02</v>
      </c>
      <c r="N210">
        <v>0</v>
      </c>
      <c r="O210">
        <v>0</v>
      </c>
      <c r="P210" s="66">
        <v>0.45</v>
      </c>
      <c r="Q210">
        <v>0</v>
      </c>
      <c r="R210" s="77">
        <v>0.02</v>
      </c>
      <c r="S210">
        <v>0</v>
      </c>
      <c r="T210">
        <v>0</v>
      </c>
      <c r="U210" s="77">
        <v>0</v>
      </c>
      <c r="V210">
        <v>0</v>
      </c>
      <c r="W210">
        <v>0</v>
      </c>
      <c r="X210">
        <v>0</v>
      </c>
      <c r="Y210">
        <v>0.01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0.01</v>
      </c>
      <c r="AF210">
        <v>0</v>
      </c>
      <c r="AG210">
        <v>0</v>
      </c>
      <c r="AH210">
        <v>0</v>
      </c>
      <c r="AI210">
        <v>0</v>
      </c>
      <c r="AJ210" s="66">
        <v>0.05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0.01</v>
      </c>
      <c r="BK210">
        <v>0</v>
      </c>
      <c r="BL210">
        <v>0</v>
      </c>
      <c r="BM210">
        <v>0</v>
      </c>
      <c r="BN210" s="77">
        <v>0.03</v>
      </c>
      <c r="BO210">
        <v>0</v>
      </c>
      <c r="BP210" s="77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 s="66">
        <v>0.28000000000000003</v>
      </c>
      <c r="CE210" s="66">
        <v>0</v>
      </c>
      <c r="CF210">
        <v>0</v>
      </c>
      <c r="CG210">
        <v>0</v>
      </c>
      <c r="CH210">
        <v>0.01</v>
      </c>
      <c r="CI210">
        <v>0</v>
      </c>
      <c r="CJ210">
        <v>0</v>
      </c>
      <c r="CK210" s="66">
        <v>0.19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0.02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0.01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f t="shared" si="51"/>
        <v>0</v>
      </c>
      <c r="DX210" s="2" t="s">
        <v>282</v>
      </c>
      <c r="DY210">
        <v>0</v>
      </c>
      <c r="DZ210">
        <v>3.5393244537030601</v>
      </c>
      <c r="EA210">
        <v>5.6606447972626999</v>
      </c>
      <c r="EB210">
        <v>5.6606447972626999</v>
      </c>
      <c r="EC210">
        <v>5.6606447972626999</v>
      </c>
      <c r="ED210">
        <v>5.6606447972626999</v>
      </c>
      <c r="EE210">
        <v>5.6606447972626999</v>
      </c>
      <c r="EF210">
        <v>5.6606447972626999</v>
      </c>
      <c r="EG210">
        <v>5.6606447972626999</v>
      </c>
      <c r="EH210">
        <v>4.1833001326703796</v>
      </c>
      <c r="EI210">
        <v>14.908318747542101</v>
      </c>
      <c r="EJ210">
        <v>15.615425528728601</v>
      </c>
      <c r="EK210">
        <v>2.1213203435596402</v>
      </c>
      <c r="EL210">
        <v>2.8284271247461898</v>
      </c>
      <c r="EM210">
        <v>0</v>
      </c>
      <c r="EN210">
        <v>0</v>
      </c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G210" s="2" t="s">
        <v>267</v>
      </c>
      <c r="FH210">
        <v>1</v>
      </c>
      <c r="FI210" s="19">
        <v>22750</v>
      </c>
      <c r="FJ210" s="26">
        <v>17.619563226485599</v>
      </c>
      <c r="FK210" s="26">
        <v>17.619563226485599</v>
      </c>
      <c r="FL210" s="26">
        <v>16.9124564452991</v>
      </c>
      <c r="FM210" s="26">
        <v>4.1833001326703796</v>
      </c>
      <c r="FN210" s="26">
        <v>17.028624504431001</v>
      </c>
      <c r="FO210" s="26">
        <v>13.6825592894797</v>
      </c>
      <c r="FP210" s="26">
        <v>20.258521660250299</v>
      </c>
      <c r="FQ210" s="25"/>
      <c r="FR210" s="25"/>
      <c r="FS210" s="25"/>
      <c r="FT210" s="25"/>
      <c r="FU210" s="25"/>
      <c r="FV210" s="25"/>
      <c r="FW210" s="25"/>
      <c r="FZ210" s="7">
        <v>13.4</v>
      </c>
      <c r="GA210" s="7">
        <v>1086.2192177772499</v>
      </c>
      <c r="GB210" s="7">
        <v>5.2823066711425737</v>
      </c>
      <c r="GC210" s="7">
        <v>21.565714518229132</v>
      </c>
    </row>
    <row r="211" spans="1:185" x14ac:dyDescent="0.2">
      <c r="A211">
        <v>17</v>
      </c>
      <c r="B211" t="s">
        <v>15</v>
      </c>
      <c r="C211" t="s">
        <v>79</v>
      </c>
      <c r="D211" t="s">
        <v>70</v>
      </c>
      <c r="E211" s="19">
        <v>23000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0.01</v>
      </c>
      <c r="N211">
        <v>0</v>
      </c>
      <c r="O211">
        <v>0</v>
      </c>
      <c r="P211" s="66">
        <v>0.37</v>
      </c>
      <c r="Q211">
        <v>0</v>
      </c>
      <c r="R211" s="77">
        <v>0.01</v>
      </c>
      <c r="S211">
        <v>0</v>
      </c>
      <c r="T211">
        <v>0</v>
      </c>
      <c r="U211" s="77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 s="66">
        <v>0.02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0.01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0.01</v>
      </c>
      <c r="BK211">
        <v>0</v>
      </c>
      <c r="BL211">
        <v>0</v>
      </c>
      <c r="BM211">
        <v>0</v>
      </c>
      <c r="BN211" s="77">
        <v>0.03</v>
      </c>
      <c r="BO211">
        <v>0</v>
      </c>
      <c r="BP211" s="77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 s="66">
        <v>0.19</v>
      </c>
      <c r="CE211" s="66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 s="66">
        <v>0.34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0.01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f t="shared" si="51"/>
        <v>0</v>
      </c>
      <c r="DX211" s="2" t="s">
        <v>280</v>
      </c>
      <c r="DY211">
        <v>0</v>
      </c>
      <c r="DZ211">
        <v>4.2229236062080702</v>
      </c>
      <c r="EA211">
        <v>6.7724333630044597</v>
      </c>
      <c r="EB211">
        <v>6.7724333630044597</v>
      </c>
      <c r="EC211">
        <v>6.7724333630044597</v>
      </c>
      <c r="ED211">
        <v>6.7724333630044597</v>
      </c>
      <c r="EE211">
        <v>6.7724333630044597</v>
      </c>
      <c r="EF211">
        <v>6.7724333630044597</v>
      </c>
      <c r="EG211">
        <v>6.7724333630044597</v>
      </c>
      <c r="EH211">
        <v>4.8476798574163302</v>
      </c>
      <c r="EI211">
        <v>14.424736750146399</v>
      </c>
      <c r="EJ211">
        <v>14.424736750146399</v>
      </c>
      <c r="EK211">
        <v>1.2247448713915901</v>
      </c>
      <c r="EL211">
        <v>1.2247448713915901</v>
      </c>
      <c r="EM211">
        <v>0</v>
      </c>
      <c r="EN211">
        <v>0</v>
      </c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G211" s="2" t="s">
        <v>267</v>
      </c>
      <c r="FH211">
        <v>7</v>
      </c>
      <c r="FI211" s="19">
        <v>23000</v>
      </c>
      <c r="FJ211" s="26">
        <v>19.489735411131001</v>
      </c>
      <c r="FK211" s="26">
        <v>19.489735411131001</v>
      </c>
      <c r="FL211" s="26">
        <v>19.489735411131001</v>
      </c>
      <c r="FM211" s="26">
        <v>5.5547866386028799</v>
      </c>
      <c r="FN211" s="26">
        <v>14.9423748403514</v>
      </c>
      <c r="FO211" s="26">
        <v>12.1139477156052</v>
      </c>
      <c r="FP211" s="26">
        <v>20.196842192317501</v>
      </c>
      <c r="FQ211" s="38"/>
      <c r="FR211" s="38"/>
      <c r="FS211" s="38"/>
      <c r="FT211" s="38"/>
      <c r="FU211" s="38"/>
      <c r="FV211" s="38"/>
      <c r="FW211" s="38"/>
      <c r="FZ211" s="7">
        <v>13.4</v>
      </c>
      <c r="GA211" s="7">
        <v>1086.2192177772499</v>
      </c>
      <c r="GB211" s="7">
        <v>5.2823066711425737</v>
      </c>
      <c r="GC211" s="7">
        <v>21.565714518229132</v>
      </c>
    </row>
    <row r="212" spans="1:185" x14ac:dyDescent="0.2">
      <c r="A212">
        <v>17</v>
      </c>
      <c r="B212" t="s">
        <v>15</v>
      </c>
      <c r="C212" t="s">
        <v>78</v>
      </c>
      <c r="D212" t="s">
        <v>73</v>
      </c>
      <c r="E212" s="19">
        <v>21000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 s="66">
        <v>0.44</v>
      </c>
      <c r="Q212">
        <v>0</v>
      </c>
      <c r="R212" s="77">
        <v>0.1</v>
      </c>
      <c r="S212">
        <v>0.01</v>
      </c>
      <c r="T212">
        <v>0</v>
      </c>
      <c r="U212" s="77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0.02</v>
      </c>
      <c r="AF212">
        <v>0</v>
      </c>
      <c r="AG212">
        <v>0</v>
      </c>
      <c r="AH212">
        <v>0</v>
      </c>
      <c r="AI212">
        <v>0</v>
      </c>
      <c r="AJ212" s="66">
        <v>0.05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0.01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0.01</v>
      </c>
      <c r="BK212">
        <v>0</v>
      </c>
      <c r="BL212">
        <v>0</v>
      </c>
      <c r="BM212">
        <v>0</v>
      </c>
      <c r="BN212" s="77">
        <v>0.05</v>
      </c>
      <c r="BO212">
        <v>0</v>
      </c>
      <c r="BP212" s="77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 s="66">
        <v>0.16</v>
      </c>
      <c r="CE212" s="66">
        <v>0</v>
      </c>
      <c r="CF212">
        <v>0</v>
      </c>
      <c r="CG212">
        <v>0</v>
      </c>
      <c r="CH212">
        <v>0.03</v>
      </c>
      <c r="CI212">
        <v>0</v>
      </c>
      <c r="CJ212">
        <v>0</v>
      </c>
      <c r="CK212" s="66">
        <v>0.18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0.01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f t="shared" si="51"/>
        <v>0</v>
      </c>
      <c r="DX212" s="2" t="s">
        <v>280</v>
      </c>
      <c r="DY212">
        <v>0</v>
      </c>
      <c r="DZ212">
        <v>2.7147431248459402</v>
      </c>
      <c r="EA212">
        <v>3.93948799623753</v>
      </c>
      <c r="EB212">
        <v>3.93948799623753</v>
      </c>
      <c r="EC212">
        <v>3.93948799623753</v>
      </c>
      <c r="ED212">
        <v>3.93948799623753</v>
      </c>
      <c r="EE212">
        <v>3.93948799623753</v>
      </c>
      <c r="EF212">
        <v>3.93948799623753</v>
      </c>
      <c r="EG212">
        <v>3.93948799623753</v>
      </c>
      <c r="EH212">
        <v>4.5276925690687104</v>
      </c>
      <c r="EI212">
        <v>13.0549972007833</v>
      </c>
      <c r="EJ212">
        <v>13.0549972007833</v>
      </c>
      <c r="EK212">
        <v>2.8284271247461898</v>
      </c>
      <c r="EL212">
        <v>2.8284271247461898</v>
      </c>
      <c r="EM212">
        <v>0</v>
      </c>
      <c r="EN212">
        <v>0</v>
      </c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G212" s="2" t="s">
        <v>267</v>
      </c>
      <c r="FH212">
        <v>7</v>
      </c>
      <c r="FI212" s="19">
        <v>21000</v>
      </c>
      <c r="FJ212" s="26">
        <v>16.844310983454299</v>
      </c>
      <c r="FK212" s="26">
        <v>16.844310983454299</v>
      </c>
      <c r="FL212" s="26">
        <v>16.1372042022678</v>
      </c>
      <c r="FM212" s="26">
        <v>5.2347993502552601</v>
      </c>
      <c r="FN212" s="26">
        <v>15.8834243255295</v>
      </c>
      <c r="FO212" s="26">
        <v>14.6586794541379</v>
      </c>
      <c r="FP212" s="26">
        <v>17.3619490736594</v>
      </c>
      <c r="FQ212" s="25"/>
      <c r="FR212" s="25"/>
      <c r="FS212" s="25"/>
      <c r="FT212" s="25"/>
      <c r="FU212" s="25"/>
      <c r="FV212" s="25"/>
      <c r="FW212" s="25"/>
      <c r="FZ212" s="7">
        <v>13.4</v>
      </c>
      <c r="GA212" s="7">
        <v>1086.2192177772499</v>
      </c>
      <c r="GB212" s="7">
        <v>5.2823066711425737</v>
      </c>
      <c r="GC212" s="7">
        <v>21.565714518229132</v>
      </c>
    </row>
    <row r="213" spans="1:185" x14ac:dyDescent="0.2">
      <c r="A213">
        <v>17</v>
      </c>
      <c r="B213" t="s">
        <v>15</v>
      </c>
      <c r="C213" t="s">
        <v>78</v>
      </c>
      <c r="D213" t="s">
        <v>73</v>
      </c>
      <c r="E213" s="19">
        <v>21000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 s="66">
        <v>0.37</v>
      </c>
      <c r="Q213">
        <v>0</v>
      </c>
      <c r="R213" s="77">
        <v>0.08</v>
      </c>
      <c r="S213">
        <v>0</v>
      </c>
      <c r="T213">
        <v>0</v>
      </c>
      <c r="U213" s="77">
        <v>0</v>
      </c>
      <c r="V213">
        <v>0</v>
      </c>
      <c r="W213">
        <v>0</v>
      </c>
      <c r="X213">
        <v>0</v>
      </c>
      <c r="Y213">
        <v>0.01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0.01</v>
      </c>
      <c r="AF213">
        <v>0</v>
      </c>
      <c r="AG213">
        <v>0</v>
      </c>
      <c r="AH213">
        <v>0</v>
      </c>
      <c r="AI213">
        <v>0</v>
      </c>
      <c r="AJ213" s="66">
        <v>0.01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0.01</v>
      </c>
      <c r="BJ213">
        <v>0</v>
      </c>
      <c r="BK213">
        <v>0</v>
      </c>
      <c r="BL213">
        <v>0</v>
      </c>
      <c r="BM213">
        <v>0</v>
      </c>
      <c r="BN213" s="77">
        <v>7.0000000000000007E-2</v>
      </c>
      <c r="BO213">
        <v>0</v>
      </c>
      <c r="BP213" s="77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 s="66">
        <v>0.22</v>
      </c>
      <c r="CE213" s="66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 s="66">
        <v>0.24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0.01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0.01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f t="shared" si="51"/>
        <v>0</v>
      </c>
      <c r="DX213" s="2" t="s">
        <v>282</v>
      </c>
      <c r="DY213">
        <v>0</v>
      </c>
      <c r="DZ213">
        <v>3.77927477551138</v>
      </c>
      <c r="EA213">
        <v>6.1244826554230896</v>
      </c>
      <c r="EB213">
        <v>6.1244826554231002</v>
      </c>
      <c r="EC213">
        <v>6.1244826554231002</v>
      </c>
      <c r="ED213">
        <v>6.1244826554231002</v>
      </c>
      <c r="EE213">
        <v>6.1244826554231002</v>
      </c>
      <c r="EF213">
        <v>6.1244826554231002</v>
      </c>
      <c r="EG213">
        <v>6.1244826554231002</v>
      </c>
      <c r="EH213">
        <v>4.74341649025257</v>
      </c>
      <c r="EI213">
        <v>13.613366601796001</v>
      </c>
      <c r="EJ213">
        <v>14.3204733829826</v>
      </c>
      <c r="EK213">
        <v>0.70710678118654802</v>
      </c>
      <c r="EL213">
        <v>1.4142135623731</v>
      </c>
      <c r="EM213">
        <v>0</v>
      </c>
      <c r="EN213">
        <v>0</v>
      </c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G213" s="2" t="s">
        <v>267</v>
      </c>
      <c r="FH213">
        <v>7</v>
      </c>
      <c r="FI213" s="19">
        <v>21000</v>
      </c>
      <c r="FJ213" s="26">
        <v>18.727661052005001</v>
      </c>
      <c r="FK213" s="26">
        <v>18.727661052005001</v>
      </c>
      <c r="FL213" s="26">
        <v>18.020554270818501</v>
      </c>
      <c r="FM213" s="26">
        <v>4.74341649025257</v>
      </c>
      <c r="FN213" s="26">
        <v>15.0275801641691</v>
      </c>
      <c r="FO213" s="26">
        <v>12.199153039423001</v>
      </c>
      <c r="FP213" s="26">
        <v>19.4347678331916</v>
      </c>
      <c r="FQ213" s="25"/>
      <c r="FR213" s="25"/>
      <c r="FS213" s="25"/>
      <c r="FT213" s="25"/>
      <c r="FU213" s="25"/>
      <c r="FV213" s="25"/>
      <c r="FW213" s="25"/>
      <c r="FZ213" s="7">
        <v>13.4</v>
      </c>
      <c r="GA213" s="7">
        <v>1086.2192177772499</v>
      </c>
      <c r="GB213" s="7">
        <v>5.2823066711425737</v>
      </c>
      <c r="GC213" s="7">
        <v>21.565714518229132</v>
      </c>
    </row>
    <row r="214" spans="1:185" x14ac:dyDescent="0.2">
      <c r="A214">
        <v>17</v>
      </c>
      <c r="B214" t="s">
        <v>15</v>
      </c>
      <c r="C214" t="s">
        <v>78</v>
      </c>
      <c r="D214" t="s">
        <v>73</v>
      </c>
      <c r="E214" s="19">
        <v>21000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0.01</v>
      </c>
      <c r="N214">
        <v>0</v>
      </c>
      <c r="O214">
        <v>0</v>
      </c>
      <c r="P214" s="66">
        <v>0.41</v>
      </c>
      <c r="Q214">
        <v>0</v>
      </c>
      <c r="R214" s="77">
        <v>0.02</v>
      </c>
      <c r="S214">
        <v>0</v>
      </c>
      <c r="T214">
        <v>0</v>
      </c>
      <c r="U214" s="77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0.01</v>
      </c>
      <c r="AF214">
        <v>0</v>
      </c>
      <c r="AG214">
        <v>0</v>
      </c>
      <c r="AH214">
        <v>0</v>
      </c>
      <c r="AI214">
        <v>0</v>
      </c>
      <c r="AJ214" s="66">
        <v>0.05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0.01</v>
      </c>
      <c r="BK214">
        <v>0</v>
      </c>
      <c r="BL214">
        <v>0</v>
      </c>
      <c r="BM214">
        <v>0</v>
      </c>
      <c r="BN214" s="77">
        <v>0.02</v>
      </c>
      <c r="BO214">
        <v>0</v>
      </c>
      <c r="BP214" s="77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 s="66">
        <v>0.1</v>
      </c>
      <c r="CE214" s="66">
        <v>0</v>
      </c>
      <c r="CF214">
        <v>0</v>
      </c>
      <c r="CG214">
        <v>0</v>
      </c>
      <c r="CH214">
        <v>0.01</v>
      </c>
      <c r="CI214">
        <v>0</v>
      </c>
      <c r="CJ214">
        <v>0</v>
      </c>
      <c r="CK214" s="66">
        <v>0.21</v>
      </c>
      <c r="CL214">
        <v>0</v>
      </c>
      <c r="CM214">
        <v>0.01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f t="shared" si="51"/>
        <v>0</v>
      </c>
      <c r="DX214" s="2" t="s">
        <v>280</v>
      </c>
      <c r="DY214">
        <v>0</v>
      </c>
      <c r="DZ214">
        <v>4.0065355761222898</v>
      </c>
      <c r="EA214">
        <v>5.8773642695092603</v>
      </c>
      <c r="EB214">
        <v>5.8773642695092603</v>
      </c>
      <c r="EC214">
        <v>5.8773642695092603</v>
      </c>
      <c r="ED214">
        <v>5.8773642695092603</v>
      </c>
      <c r="EE214">
        <v>5.8773642695092603</v>
      </c>
      <c r="EF214">
        <v>5.8773642695092603</v>
      </c>
      <c r="EG214">
        <v>5.8773642695092603</v>
      </c>
      <c r="EH214">
        <v>4.6368092477478502</v>
      </c>
      <c r="EI214">
        <v>13.829197403173</v>
      </c>
      <c r="EJ214">
        <v>13.829197403173</v>
      </c>
      <c r="EK214">
        <v>2.1213203435596402</v>
      </c>
      <c r="EL214">
        <v>2.1213203435596402</v>
      </c>
      <c r="EM214">
        <v>0</v>
      </c>
      <c r="EN214">
        <v>0</v>
      </c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G214" s="2" t="s">
        <v>261</v>
      </c>
      <c r="FH214">
        <v>7</v>
      </c>
      <c r="FI214" s="19">
        <v>21000</v>
      </c>
      <c r="FJ214" s="26">
        <v>18.701692967350802</v>
      </c>
      <c r="FK214" s="26">
        <v>18.701692967350802</v>
      </c>
      <c r="FL214" s="26">
        <v>17.994586186164199</v>
      </c>
      <c r="FM214" s="26">
        <v>4.6368092477478502</v>
      </c>
      <c r="FN214" s="26">
        <v>15.950517746732601</v>
      </c>
      <c r="FO214" s="26">
        <v>13.829197403173</v>
      </c>
      <c r="FP214" s="26">
        <v>18.701692967350802</v>
      </c>
      <c r="FQ214" s="25"/>
      <c r="FR214" s="25"/>
      <c r="FS214" s="25"/>
      <c r="FT214" s="25"/>
      <c r="FU214" s="25"/>
      <c r="FV214" s="25"/>
      <c r="FW214" s="25"/>
      <c r="FZ214" s="7">
        <v>13.4</v>
      </c>
      <c r="GA214" s="7">
        <v>1086.2192177772499</v>
      </c>
      <c r="GB214" s="7">
        <v>5.2823066711425737</v>
      </c>
      <c r="GC214" s="7">
        <v>21.565714518229132</v>
      </c>
    </row>
    <row r="215" spans="1:185" x14ac:dyDescent="0.2">
      <c r="A215">
        <v>17</v>
      </c>
      <c r="B215" t="s">
        <v>15</v>
      </c>
      <c r="C215" t="s">
        <v>78</v>
      </c>
      <c r="D215" t="s">
        <v>73</v>
      </c>
      <c r="E215" s="19">
        <v>21000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0.02</v>
      </c>
      <c r="N215">
        <v>0</v>
      </c>
      <c r="O215">
        <v>0</v>
      </c>
      <c r="P215" s="66">
        <v>0.4</v>
      </c>
      <c r="Q215">
        <v>0</v>
      </c>
      <c r="R215" s="77">
        <v>0.04</v>
      </c>
      <c r="S215">
        <v>0.01</v>
      </c>
      <c r="T215">
        <v>0</v>
      </c>
      <c r="U215" s="77">
        <v>0</v>
      </c>
      <c r="V215">
        <v>0</v>
      </c>
      <c r="W215">
        <v>0</v>
      </c>
      <c r="X215">
        <v>0</v>
      </c>
      <c r="Y215">
        <v>0.01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0.01</v>
      </c>
      <c r="AF215">
        <v>0</v>
      </c>
      <c r="AG215">
        <v>0</v>
      </c>
      <c r="AH215">
        <v>0</v>
      </c>
      <c r="AI215">
        <v>0</v>
      </c>
      <c r="AJ215" s="66">
        <v>0.03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0.01</v>
      </c>
      <c r="AS215">
        <v>0</v>
      </c>
      <c r="AT215">
        <v>0</v>
      </c>
      <c r="AU215">
        <v>0</v>
      </c>
      <c r="AV215">
        <v>0.01</v>
      </c>
      <c r="AW215">
        <v>0.01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0.01</v>
      </c>
      <c r="BJ215">
        <v>0.01</v>
      </c>
      <c r="BK215">
        <v>0</v>
      </c>
      <c r="BL215">
        <v>0</v>
      </c>
      <c r="BM215">
        <v>0</v>
      </c>
      <c r="BN215" s="77">
        <v>0.06</v>
      </c>
      <c r="BO215">
        <v>0</v>
      </c>
      <c r="BP215" s="77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 s="66">
        <v>0.18</v>
      </c>
      <c r="CE215" s="66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 s="66">
        <v>0.23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0.01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0.01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f t="shared" si="51"/>
        <v>1</v>
      </c>
      <c r="DX215" s="2" t="s">
        <v>282</v>
      </c>
      <c r="DY215">
        <v>0</v>
      </c>
      <c r="DZ215">
        <v>3.1501686874846202</v>
      </c>
      <c r="EA215">
        <v>6.2024833485828799</v>
      </c>
      <c r="EB215">
        <v>5.4953765673963302</v>
      </c>
      <c r="EC215">
        <v>5.4953765673963302</v>
      </c>
      <c r="ED215">
        <v>5.4953765673963302</v>
      </c>
      <c r="EE215">
        <v>5.4953765673963302</v>
      </c>
      <c r="EF215">
        <v>5.4953765673963302</v>
      </c>
      <c r="EG215">
        <v>5.4953765673963302</v>
      </c>
      <c r="EH215">
        <v>4.6368092477478502</v>
      </c>
      <c r="EI215">
        <v>16.930293451393201</v>
      </c>
      <c r="EJ215">
        <v>17.6374002325798</v>
      </c>
      <c r="EK215">
        <v>2.2882456112707401</v>
      </c>
      <c r="EL215">
        <v>3.7024591736438399</v>
      </c>
      <c r="EM215">
        <v>0</v>
      </c>
      <c r="EN215">
        <v>0</v>
      </c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G215" s="2" t="s">
        <v>267</v>
      </c>
      <c r="FH215">
        <v>7</v>
      </c>
      <c r="FI215" s="19">
        <v>21000</v>
      </c>
      <c r="FJ215" s="26">
        <v>18.2166671409537</v>
      </c>
      <c r="FK215" s="26">
        <v>18.2166671409537</v>
      </c>
      <c r="FL215" s="26">
        <v>18.2166671409537</v>
      </c>
      <c r="FM215" s="26">
        <v>5.3439160289343999</v>
      </c>
      <c r="FN215" s="26">
        <v>17.970236181331199</v>
      </c>
      <c r="FO215" s="26">
        <v>13.2099574040069</v>
      </c>
      <c r="FP215" s="26">
        <v>21.562732355904899</v>
      </c>
      <c r="FQ215" s="25"/>
      <c r="FR215" s="25"/>
      <c r="FS215" s="25"/>
      <c r="FT215" s="25"/>
      <c r="FU215" s="25"/>
      <c r="FV215" s="25"/>
      <c r="FW215" s="25"/>
      <c r="FZ215" s="7">
        <v>13.4</v>
      </c>
      <c r="GA215" s="7">
        <v>1086.2192177772499</v>
      </c>
      <c r="GB215" s="7">
        <v>5.2823066711425737</v>
      </c>
      <c r="GC215" s="7">
        <v>21.565714518229132</v>
      </c>
    </row>
    <row r="216" spans="1:185" x14ac:dyDescent="0.2">
      <c r="A216">
        <v>17</v>
      </c>
      <c r="B216" t="s">
        <v>15</v>
      </c>
      <c r="C216" t="s">
        <v>78</v>
      </c>
      <c r="D216" t="s">
        <v>73</v>
      </c>
      <c r="E216" s="19">
        <v>21000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0.02</v>
      </c>
      <c r="N216">
        <v>0</v>
      </c>
      <c r="O216">
        <v>0</v>
      </c>
      <c r="P216" s="66">
        <v>0.3</v>
      </c>
      <c r="Q216">
        <v>0</v>
      </c>
      <c r="R216" s="77">
        <v>0.03</v>
      </c>
      <c r="S216">
        <v>0</v>
      </c>
      <c r="T216">
        <v>0</v>
      </c>
      <c r="U216" s="77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0.01</v>
      </c>
      <c r="AF216">
        <v>0</v>
      </c>
      <c r="AG216">
        <v>0</v>
      </c>
      <c r="AH216">
        <v>0</v>
      </c>
      <c r="AI216">
        <v>0</v>
      </c>
      <c r="AJ216" s="6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0.01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0.01</v>
      </c>
      <c r="BK216">
        <v>0</v>
      </c>
      <c r="BL216">
        <v>0</v>
      </c>
      <c r="BM216">
        <v>0</v>
      </c>
      <c r="BN216" s="77">
        <v>0.04</v>
      </c>
      <c r="BO216">
        <v>0</v>
      </c>
      <c r="BP216" s="77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 s="66">
        <v>0.2</v>
      </c>
      <c r="CE216" s="66">
        <v>0</v>
      </c>
      <c r="CF216">
        <v>0</v>
      </c>
      <c r="CG216">
        <v>0</v>
      </c>
      <c r="CH216">
        <v>0.01</v>
      </c>
      <c r="CI216">
        <v>0</v>
      </c>
      <c r="CJ216">
        <v>0</v>
      </c>
      <c r="CK216" s="66">
        <v>0.22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0.01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f t="shared" si="51"/>
        <v>0</v>
      </c>
      <c r="DV216">
        <v>23</v>
      </c>
      <c r="DW216">
        <f>MAX(DU212:DU218)</f>
        <v>1</v>
      </c>
      <c r="DX216" s="2" t="s">
        <v>280</v>
      </c>
      <c r="DY216">
        <v>0</v>
      </c>
      <c r="DZ216">
        <v>4.2229236062080702</v>
      </c>
      <c r="EA216">
        <v>6.0937522995950397</v>
      </c>
      <c r="EB216">
        <v>6.0937522995950397</v>
      </c>
      <c r="EC216">
        <v>6.0937522995950397</v>
      </c>
      <c r="ED216">
        <v>6.0937522995950397</v>
      </c>
      <c r="EE216">
        <v>6.0937522995950397</v>
      </c>
      <c r="EF216">
        <v>6.0937522995950397</v>
      </c>
      <c r="EG216">
        <v>6.0937522995950397</v>
      </c>
      <c r="EH216">
        <v>5.3385391260156601</v>
      </c>
      <c r="EI216">
        <v>15.8819355581048</v>
      </c>
      <c r="EJ216">
        <v>15.8819355581048</v>
      </c>
      <c r="EK216">
        <v>0</v>
      </c>
      <c r="EL216">
        <v>0</v>
      </c>
      <c r="EM216">
        <v>0</v>
      </c>
      <c r="EN216">
        <v>0</v>
      </c>
      <c r="EO216" s="24">
        <f>AVERAGE(DY210:DY216)</f>
        <v>0</v>
      </c>
      <c r="EP216" s="24">
        <f t="shared" ref="EP216:FD216" si="56">AVERAGE(DZ210:DZ216)</f>
        <v>3.6622705471547756</v>
      </c>
      <c r="EQ216" s="24">
        <f t="shared" si="56"/>
        <v>5.8100926756592797</v>
      </c>
      <c r="ER216" s="24">
        <f t="shared" si="56"/>
        <v>5.7090774212040598</v>
      </c>
      <c r="ES216" s="24">
        <f t="shared" si="56"/>
        <v>5.7090774212040598</v>
      </c>
      <c r="ET216" s="24">
        <f t="shared" si="56"/>
        <v>5.7090774212040598</v>
      </c>
      <c r="EU216" s="24">
        <f t="shared" si="56"/>
        <v>5.7090774212040598</v>
      </c>
      <c r="EV216" s="24">
        <f t="shared" si="56"/>
        <v>5.7090774212040598</v>
      </c>
      <c r="EW216" s="24">
        <f t="shared" si="56"/>
        <v>5.7090774212040598</v>
      </c>
      <c r="EX216" s="24">
        <f t="shared" si="56"/>
        <v>4.7020352387027637</v>
      </c>
      <c r="EY216" s="24">
        <f t="shared" si="56"/>
        <v>14.663263673276971</v>
      </c>
      <c r="EZ216" s="24">
        <f t="shared" si="56"/>
        <v>14.966309436642645</v>
      </c>
      <c r="FA216" s="24">
        <f t="shared" si="56"/>
        <v>1.6130235822449068</v>
      </c>
      <c r="FB216" s="24">
        <f t="shared" si="56"/>
        <v>2.0170846000657927</v>
      </c>
      <c r="FC216" s="24">
        <f t="shared" si="56"/>
        <v>0</v>
      </c>
      <c r="FD216" s="24">
        <f t="shared" si="56"/>
        <v>0</v>
      </c>
      <c r="FE216" s="60" t="s">
        <v>282</v>
      </c>
      <c r="FF216" s="60" t="s">
        <v>280</v>
      </c>
      <c r="FG216" s="2" t="s">
        <v>267</v>
      </c>
      <c r="FH216">
        <v>1</v>
      </c>
      <c r="FI216" s="19">
        <v>21000</v>
      </c>
      <c r="FJ216" s="26">
        <v>18.691780875123701</v>
      </c>
      <c r="FK216" s="26">
        <v>18.691780875123701</v>
      </c>
      <c r="FL216" s="26">
        <v>17.984674093937102</v>
      </c>
      <c r="FM216" s="26">
        <v>6.0456459072022</v>
      </c>
      <c r="FN216" s="26">
        <v>14.8231013677535</v>
      </c>
      <c r="FO216" s="26">
        <v>11.477036152802301</v>
      </c>
      <c r="FP216" s="26">
        <v>20.623632527701801</v>
      </c>
      <c r="FQ216" s="24">
        <f>AVERAGE(FJ210:FJ216)</f>
        <v>18.32734452235773</v>
      </c>
      <c r="FR216" s="24">
        <f t="shared" ref="FR216:FW216" si="57">AVERAGE(FK210:FK216)</f>
        <v>18.32734452235773</v>
      </c>
      <c r="FS216" s="24">
        <f t="shared" si="57"/>
        <v>17.822268250081628</v>
      </c>
      <c r="FT216" s="24">
        <f t="shared" si="57"/>
        <v>5.1060962565236485</v>
      </c>
      <c r="FU216" s="24">
        <f t="shared" si="57"/>
        <v>15.946551304328327</v>
      </c>
      <c r="FV216" s="24">
        <f t="shared" si="57"/>
        <v>13.024361494089716</v>
      </c>
      <c r="FW216" s="24">
        <f t="shared" si="57"/>
        <v>19.734305515768046</v>
      </c>
      <c r="FX216" s="60" t="s">
        <v>267</v>
      </c>
      <c r="FY216" s="60" t="s">
        <v>267</v>
      </c>
      <c r="FZ216" s="7">
        <v>13.4</v>
      </c>
      <c r="GA216" s="7">
        <v>1086.2192177772499</v>
      </c>
      <c r="GB216" s="7">
        <v>5.2823066711425737</v>
      </c>
      <c r="GC216" s="7">
        <v>21.565714518229132</v>
      </c>
    </row>
    <row r="217" spans="1:185" x14ac:dyDescent="0.2">
      <c r="A217">
        <v>18</v>
      </c>
      <c r="B217" t="s">
        <v>16</v>
      </c>
      <c r="C217" t="s">
        <v>78</v>
      </c>
      <c r="D217" t="s">
        <v>73</v>
      </c>
      <c r="E217" s="19">
        <v>21000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 s="66">
        <v>0.28999999999999998</v>
      </c>
      <c r="Q217">
        <v>0.01</v>
      </c>
      <c r="R217" s="77">
        <v>0.03</v>
      </c>
      <c r="S217">
        <v>0.01</v>
      </c>
      <c r="T217">
        <v>0</v>
      </c>
      <c r="U217" s="77">
        <v>0.01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 s="66">
        <v>0.05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0.05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 s="77">
        <v>0.06</v>
      </c>
      <c r="BO217">
        <v>0</v>
      </c>
      <c r="BP217" s="7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 s="66">
        <v>0.13</v>
      </c>
      <c r="CE217" s="66">
        <v>0</v>
      </c>
      <c r="CF217">
        <v>0</v>
      </c>
      <c r="CG217">
        <v>0</v>
      </c>
      <c r="CH217">
        <v>0.01</v>
      </c>
      <c r="CI217">
        <v>0</v>
      </c>
      <c r="CJ217">
        <v>0</v>
      </c>
      <c r="CK217" s="66">
        <v>0.22</v>
      </c>
      <c r="CL217">
        <v>0</v>
      </c>
      <c r="CM217">
        <v>0</v>
      </c>
      <c r="CN217">
        <v>0.01</v>
      </c>
      <c r="CO217">
        <v>0</v>
      </c>
      <c r="CP217">
        <v>0</v>
      </c>
      <c r="CQ217">
        <v>0</v>
      </c>
      <c r="CR217">
        <v>0</v>
      </c>
      <c r="CS217">
        <v>0.01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0.01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0.01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f t="shared" si="51"/>
        <v>0</v>
      </c>
      <c r="DX217" s="2" t="s">
        <v>280</v>
      </c>
      <c r="DY217">
        <v>0.54119610014619701</v>
      </c>
      <c r="DZ217">
        <v>4.9710565512644296</v>
      </c>
      <c r="EA217">
        <v>6.5521953813486196</v>
      </c>
      <c r="EB217">
        <v>6.5521953813486196</v>
      </c>
      <c r="EC217">
        <v>6.5521953813486196</v>
      </c>
      <c r="ED217">
        <v>6.5521953813486196</v>
      </c>
      <c r="EE217">
        <v>6.5521953813486196</v>
      </c>
      <c r="EF217">
        <v>6.0109992812024204</v>
      </c>
      <c r="EG217">
        <v>6.0109992812024204</v>
      </c>
      <c r="EH217">
        <v>4.4782000371521002</v>
      </c>
      <c r="EI217">
        <v>13.9377215366576</v>
      </c>
      <c r="EJ217">
        <v>13.3965254365114</v>
      </c>
      <c r="EK217">
        <v>3.2479649112629501</v>
      </c>
      <c r="EL217">
        <v>2.7067688111167501</v>
      </c>
      <c r="EM217">
        <v>0</v>
      </c>
      <c r="EN217">
        <v>0</v>
      </c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G217" s="2" t="s">
        <v>262</v>
      </c>
      <c r="FH217">
        <v>7</v>
      </c>
      <c r="FI217" s="19">
        <v>21000</v>
      </c>
      <c r="FJ217" s="26">
        <v>20.821034486538998</v>
      </c>
      <c r="FK217" s="26">
        <v>22.235248048912101</v>
      </c>
      <c r="FL217" s="26">
        <v>19.947002437641402</v>
      </c>
      <c r="FM217" s="26">
        <v>6.0583242805655502</v>
      </c>
      <c r="FN217" s="26">
        <v>15.6395040937005</v>
      </c>
      <c r="FO217" s="26">
        <v>12.1039701877678</v>
      </c>
      <c r="FP217" s="26">
        <v>19.947002437641402</v>
      </c>
      <c r="FQ217" s="25"/>
      <c r="FR217" s="25"/>
      <c r="FS217" s="25"/>
      <c r="FT217" s="25"/>
      <c r="FU217" s="25"/>
      <c r="FV217" s="25"/>
      <c r="FW217" s="25"/>
      <c r="FZ217" s="7">
        <v>14.1</v>
      </c>
      <c r="GA217" s="41">
        <v>867.90929079055604</v>
      </c>
      <c r="GB217" s="7">
        <v>5.4573836326599077</v>
      </c>
      <c r="GC217" s="7">
        <v>21.639019648234029</v>
      </c>
    </row>
    <row r="218" spans="1:185" x14ac:dyDescent="0.2">
      <c r="A218">
        <v>18</v>
      </c>
      <c r="B218" t="s">
        <v>16</v>
      </c>
      <c r="C218" t="s">
        <v>78</v>
      </c>
      <c r="D218" t="s">
        <v>73</v>
      </c>
      <c r="E218" s="19">
        <v>21000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66">
        <v>0.36</v>
      </c>
      <c r="Q218">
        <v>0.01</v>
      </c>
      <c r="R218" s="77">
        <v>0.04</v>
      </c>
      <c r="S218">
        <v>0.01</v>
      </c>
      <c r="T218">
        <v>0</v>
      </c>
      <c r="U218" s="77">
        <v>0.01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 s="66">
        <v>0.06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0.03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0.01</v>
      </c>
      <c r="BK218">
        <v>0</v>
      </c>
      <c r="BL218">
        <v>0</v>
      </c>
      <c r="BM218">
        <v>0</v>
      </c>
      <c r="BN218" s="77">
        <v>0.04</v>
      </c>
      <c r="BO218">
        <v>0</v>
      </c>
      <c r="BP218" s="77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 s="66">
        <v>0.22</v>
      </c>
      <c r="CE218" s="66">
        <v>0</v>
      </c>
      <c r="CF218">
        <v>0</v>
      </c>
      <c r="CG218">
        <v>0</v>
      </c>
      <c r="CH218">
        <v>0.02</v>
      </c>
      <c r="CI218">
        <v>0</v>
      </c>
      <c r="CJ218">
        <v>0</v>
      </c>
      <c r="CK218" s="66">
        <v>0.28999999999999998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0.01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0.01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f t="shared" si="51"/>
        <v>0</v>
      </c>
      <c r="DX218" s="2" t="s">
        <v>280</v>
      </c>
      <c r="DY218">
        <v>0.54119610014619701</v>
      </c>
      <c r="DZ218">
        <v>4.3204708756575796</v>
      </c>
      <c r="EA218">
        <v>8.0229300493014097</v>
      </c>
      <c r="EB218">
        <v>5.9016097057417696</v>
      </c>
      <c r="EC218">
        <v>5.9016097057417696</v>
      </c>
      <c r="ED218">
        <v>5.9016097057417696</v>
      </c>
      <c r="EE218">
        <v>5.9016097057417696</v>
      </c>
      <c r="EF218">
        <v>5.3604136055955696</v>
      </c>
      <c r="EG218">
        <v>5.3604136055955696</v>
      </c>
      <c r="EH218">
        <v>4.2154307143209602</v>
      </c>
      <c r="EI218">
        <v>14.4615259994284</v>
      </c>
      <c r="EJ218">
        <v>11.799009555722501</v>
      </c>
      <c r="EK218">
        <v>3.4718524476150199</v>
      </c>
      <c r="EL218">
        <v>2.9306563474688199</v>
      </c>
      <c r="EM218">
        <v>0</v>
      </c>
      <c r="EN218">
        <v>0</v>
      </c>
      <c r="EP218" s="38"/>
      <c r="EQ218" s="38"/>
      <c r="ER218" s="38"/>
      <c r="ES218" s="38"/>
      <c r="ET218" s="38"/>
      <c r="EU218" s="38"/>
      <c r="EV218" s="38"/>
      <c r="EW218" s="38"/>
      <c r="EX218" s="38"/>
      <c r="EY218" s="38"/>
      <c r="EZ218" s="38"/>
      <c r="FA218" s="38"/>
      <c r="FB218" s="38"/>
      <c r="FC218" s="38"/>
      <c r="FD218" s="38"/>
      <c r="FG218" s="2" t="s">
        <v>262</v>
      </c>
      <c r="FH218">
        <v>7</v>
      </c>
      <c r="FI218" s="19">
        <v>21000</v>
      </c>
      <c r="FJ218" s="26">
        <v>18.909851703498202</v>
      </c>
      <c r="FK218" s="26">
        <v>20.324065265871301</v>
      </c>
      <c r="FL218" s="26">
        <v>18.392213613293102</v>
      </c>
      <c r="FM218" s="26">
        <v>5.2553734442589599</v>
      </c>
      <c r="FN218" s="26">
        <v>14.972982530450301</v>
      </c>
      <c r="FO218" s="26">
        <v>12.6847369191795</v>
      </c>
      <c r="FP218" s="26">
        <v>19.099320394479701</v>
      </c>
      <c r="FQ218" s="38"/>
      <c r="FR218" s="38"/>
      <c r="FS218" s="38"/>
      <c r="FT218" s="38"/>
      <c r="FU218" s="38"/>
      <c r="FV218" s="38"/>
      <c r="FW218" s="38"/>
      <c r="FZ218" s="7">
        <v>14.1</v>
      </c>
      <c r="GA218" s="41">
        <v>867.90929079055604</v>
      </c>
      <c r="GB218" s="7">
        <v>5.4573836326599077</v>
      </c>
      <c r="GC218" s="7">
        <v>21.639019648234029</v>
      </c>
    </row>
    <row r="219" spans="1:185" x14ac:dyDescent="0.2">
      <c r="A219">
        <v>18</v>
      </c>
      <c r="B219" t="s">
        <v>16</v>
      </c>
      <c r="C219" t="s">
        <v>78</v>
      </c>
      <c r="D219" t="s">
        <v>70</v>
      </c>
      <c r="E219" s="19">
        <v>19933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66">
        <v>0.27</v>
      </c>
      <c r="Q219">
        <v>0.01</v>
      </c>
      <c r="R219" s="77">
        <v>0.04</v>
      </c>
      <c r="S219">
        <v>0.01</v>
      </c>
      <c r="T219">
        <v>0</v>
      </c>
      <c r="U219" s="77">
        <v>0.01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 s="66">
        <v>0.08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7.0000000000000007E-2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 s="77">
        <v>0.03</v>
      </c>
      <c r="BO219">
        <v>0.01</v>
      </c>
      <c r="BP219" s="77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 s="66">
        <v>0.24</v>
      </c>
      <c r="CE219" s="66">
        <v>0</v>
      </c>
      <c r="CF219">
        <v>0</v>
      </c>
      <c r="CG219">
        <v>0</v>
      </c>
      <c r="CH219">
        <v>0.01</v>
      </c>
      <c r="CI219">
        <v>0</v>
      </c>
      <c r="CJ219">
        <v>0</v>
      </c>
      <c r="CK219" s="66">
        <v>0.16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0.03</v>
      </c>
      <c r="CR219">
        <v>0</v>
      </c>
      <c r="CS219">
        <v>0</v>
      </c>
      <c r="CT219">
        <v>0.03</v>
      </c>
      <c r="CU219">
        <v>0</v>
      </c>
      <c r="CV219">
        <v>0</v>
      </c>
      <c r="CW219">
        <v>0</v>
      </c>
      <c r="CX219">
        <v>0</v>
      </c>
      <c r="CY219">
        <v>0.01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f t="shared" si="51"/>
        <v>0</v>
      </c>
      <c r="DV219">
        <v>23</v>
      </c>
      <c r="DW219">
        <f>MAX(DU219:DU221)</f>
        <v>0</v>
      </c>
      <c r="DX219" s="2" t="s">
        <v>280</v>
      </c>
      <c r="DY219">
        <v>0.54119610014619701</v>
      </c>
      <c r="DZ219">
        <v>4.4355630216950299</v>
      </c>
      <c r="EA219">
        <v>8.0055157729983293</v>
      </c>
      <c r="EB219">
        <v>5.6603078930866202</v>
      </c>
      <c r="EC219">
        <v>5.6603078930866202</v>
      </c>
      <c r="ED219">
        <v>5.6603078930866202</v>
      </c>
      <c r="EE219">
        <v>5.6603078930866202</v>
      </c>
      <c r="EF219">
        <v>5.1191117929404202</v>
      </c>
      <c r="EG219">
        <v>5.1191117929404202</v>
      </c>
      <c r="EH219">
        <v>3.9978681477150402</v>
      </c>
      <c r="EI219">
        <v>14.625849322473799</v>
      </c>
      <c r="EJ219">
        <v>11.198249242269601</v>
      </c>
      <c r="EK219">
        <v>4.4064534553753303</v>
      </c>
      <c r="EL219">
        <v>3.32406125508294</v>
      </c>
      <c r="EM219">
        <v>0</v>
      </c>
      <c r="EN219">
        <v>0</v>
      </c>
      <c r="EO219" s="24">
        <f>AVERAGE(DY217:DY218)</f>
        <v>0.54119610014619701</v>
      </c>
      <c r="EP219" s="24">
        <f t="shared" ref="EP219:FD219" si="58">AVERAGE(DZ217:DZ218)</f>
        <v>4.6457637134610046</v>
      </c>
      <c r="EQ219" s="24">
        <f t="shared" si="58"/>
        <v>7.2875627153250147</v>
      </c>
      <c r="ER219" s="24">
        <f t="shared" si="58"/>
        <v>6.2269025435451946</v>
      </c>
      <c r="ES219" s="24">
        <f t="shared" si="58"/>
        <v>6.2269025435451946</v>
      </c>
      <c r="ET219" s="24">
        <f t="shared" si="58"/>
        <v>6.2269025435451946</v>
      </c>
      <c r="EU219" s="24">
        <f t="shared" si="58"/>
        <v>6.2269025435451946</v>
      </c>
      <c r="EV219" s="24">
        <f t="shared" si="58"/>
        <v>5.6857064433989954</v>
      </c>
      <c r="EW219" s="24">
        <f t="shared" si="58"/>
        <v>5.6857064433989954</v>
      </c>
      <c r="EX219" s="24">
        <f t="shared" si="58"/>
        <v>4.3468153757365302</v>
      </c>
      <c r="EY219" s="24">
        <f t="shared" si="58"/>
        <v>14.199623768043001</v>
      </c>
      <c r="EZ219" s="24">
        <f t="shared" si="58"/>
        <v>12.597767496116951</v>
      </c>
      <c r="FA219" s="24">
        <f t="shared" si="58"/>
        <v>3.359908679438985</v>
      </c>
      <c r="FB219" s="24">
        <f t="shared" si="58"/>
        <v>2.818712579292785</v>
      </c>
      <c r="FC219" s="24">
        <f t="shared" si="58"/>
        <v>0</v>
      </c>
      <c r="FD219" s="24">
        <f t="shared" si="58"/>
        <v>0</v>
      </c>
      <c r="FE219" s="60" t="s">
        <v>280</v>
      </c>
      <c r="FF219" s="60" t="s">
        <v>280</v>
      </c>
      <c r="FG219" s="2" t="s">
        <v>262</v>
      </c>
      <c r="FH219">
        <v>2</v>
      </c>
      <c r="FI219" s="19">
        <v>19933</v>
      </c>
      <c r="FJ219" s="26">
        <v>18.070559932203601</v>
      </c>
      <c r="FK219" s="26">
        <v>20.1918802757632</v>
      </c>
      <c r="FL219" s="26">
        <v>18.2600286231851</v>
      </c>
      <c r="FM219" s="26">
        <v>5.46498570421904</v>
      </c>
      <c r="FN219" s="26">
        <v>16.179840686984601</v>
      </c>
      <c r="FO219" s="26">
        <v>11.5090105866285</v>
      </c>
      <c r="FP219" s="26">
        <v>19.674242185558199</v>
      </c>
      <c r="FQ219" s="24">
        <f>AVERAGE(FJ217:FJ218)</f>
        <v>19.865443095018598</v>
      </c>
      <c r="FR219" s="24">
        <f t="shared" ref="FR219:FW219" si="59">AVERAGE(FK217:FK218)</f>
        <v>21.279656657391701</v>
      </c>
      <c r="FS219" s="24">
        <f t="shared" si="59"/>
        <v>19.169608025467252</v>
      </c>
      <c r="FT219" s="24">
        <f t="shared" si="59"/>
        <v>5.6568488624122555</v>
      </c>
      <c r="FU219" s="24">
        <f t="shared" si="59"/>
        <v>15.3062433120754</v>
      </c>
      <c r="FV219" s="24">
        <f t="shared" si="59"/>
        <v>12.39435355347365</v>
      </c>
      <c r="FW219" s="24">
        <f t="shared" si="59"/>
        <v>19.523161416060553</v>
      </c>
      <c r="FX219" s="60" t="s">
        <v>262</v>
      </c>
      <c r="FY219" s="60" t="s">
        <v>262</v>
      </c>
      <c r="FZ219" s="7">
        <v>14.1</v>
      </c>
      <c r="GA219" s="41">
        <v>867.90929079055604</v>
      </c>
      <c r="GB219" s="7">
        <v>5.4573836326599077</v>
      </c>
      <c r="GC219" s="7">
        <v>21.639019648234029</v>
      </c>
    </row>
    <row r="220" spans="1:185" x14ac:dyDescent="0.2">
      <c r="A220">
        <v>19</v>
      </c>
      <c r="B220" t="s">
        <v>17</v>
      </c>
      <c r="C220" t="s">
        <v>78</v>
      </c>
      <c r="D220" t="s">
        <v>70</v>
      </c>
      <c r="E220" s="19">
        <v>20998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66">
        <v>0.5</v>
      </c>
      <c r="Q220">
        <v>0</v>
      </c>
      <c r="R220" s="77">
        <v>0.02</v>
      </c>
      <c r="S220">
        <v>0.01</v>
      </c>
      <c r="T220">
        <v>0</v>
      </c>
      <c r="U220" s="77">
        <v>0.04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 s="66">
        <v>0.08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0.01</v>
      </c>
      <c r="AQ220">
        <v>0</v>
      </c>
      <c r="AR220">
        <v>0.05</v>
      </c>
      <c r="AS220">
        <v>0</v>
      </c>
      <c r="AT220">
        <v>0</v>
      </c>
      <c r="AU220">
        <v>0</v>
      </c>
      <c r="AV220">
        <v>0.01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 s="77">
        <v>0.03</v>
      </c>
      <c r="BO220">
        <v>0.01</v>
      </c>
      <c r="BP220" s="77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 s="66">
        <v>0.18</v>
      </c>
      <c r="CE220" s="66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 s="66">
        <v>0.14000000000000001</v>
      </c>
      <c r="CL220">
        <v>0</v>
      </c>
      <c r="CM220">
        <v>0</v>
      </c>
      <c r="CN220">
        <v>0.05</v>
      </c>
      <c r="CO220">
        <v>0</v>
      </c>
      <c r="CP220">
        <v>0</v>
      </c>
      <c r="CQ220">
        <v>0.02</v>
      </c>
      <c r="CR220">
        <v>0</v>
      </c>
      <c r="CS220">
        <v>0</v>
      </c>
      <c r="CT220">
        <v>0.04</v>
      </c>
      <c r="CU220">
        <v>0</v>
      </c>
      <c r="CV220">
        <v>0</v>
      </c>
      <c r="CW220">
        <v>0</v>
      </c>
      <c r="CX220">
        <v>0.02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f t="shared" si="51"/>
        <v>0</v>
      </c>
      <c r="DX220" s="2" t="s">
        <v>280</v>
      </c>
      <c r="DY220">
        <v>1.459168018637</v>
      </c>
      <c r="DZ220">
        <v>4.0152034637360003</v>
      </c>
      <c r="EA220">
        <v>4.0152034637360003</v>
      </c>
      <c r="EB220">
        <v>4.72231024492255</v>
      </c>
      <c r="EC220">
        <v>4.72231024492255</v>
      </c>
      <c r="ED220">
        <v>4.72231024492255</v>
      </c>
      <c r="EE220">
        <v>4.72231024492255</v>
      </c>
      <c r="EF220">
        <v>3.2631422262855501</v>
      </c>
      <c r="EG220">
        <v>2.5560354450989999</v>
      </c>
      <c r="EH220">
        <v>5.5211872209549799</v>
      </c>
      <c r="EI220">
        <v>16.609982856827902</v>
      </c>
      <c r="EJ220">
        <v>14.4437080570044</v>
      </c>
      <c r="EK220">
        <v>4.9048875873493802</v>
      </c>
      <c r="EL220">
        <v>3.4457195687123798</v>
      </c>
      <c r="EM220">
        <v>0</v>
      </c>
      <c r="EN220">
        <v>0</v>
      </c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G220" s="2" t="s">
        <v>267</v>
      </c>
      <c r="FH220">
        <v>2</v>
      </c>
      <c r="FI220" s="19">
        <v>20998</v>
      </c>
      <c r="FJ220" s="26">
        <v>16.841545914221999</v>
      </c>
      <c r="FK220" s="26">
        <v>18.712374607608901</v>
      </c>
      <c r="FL220" s="26">
        <v>18.712374607608901</v>
      </c>
      <c r="FM220" s="26">
        <v>6.1833395458776197</v>
      </c>
      <c r="FN220" s="26">
        <v>17.182320844530199</v>
      </c>
      <c r="FO220" s="26">
        <v>14.5433624107655</v>
      </c>
      <c r="FP220" s="26">
        <v>19.230012697814001</v>
      </c>
      <c r="FQ220" s="25"/>
      <c r="FR220" s="25"/>
      <c r="FS220" s="25"/>
      <c r="FT220" s="25"/>
      <c r="FU220" s="25"/>
      <c r="FV220" s="25"/>
      <c r="FW220" s="25"/>
      <c r="FZ220" s="7">
        <v>12.399999999999999</v>
      </c>
      <c r="GA220" s="7">
        <v>626.69540047645432</v>
      </c>
      <c r="GB220" s="7">
        <v>2.2724430958429931</v>
      </c>
      <c r="GC220" s="7">
        <v>21.785138448079397</v>
      </c>
    </row>
    <row r="221" spans="1:185" ht="17" customHeight="1" x14ac:dyDescent="0.2">
      <c r="A221">
        <v>19</v>
      </c>
      <c r="B221" t="s">
        <v>17</v>
      </c>
      <c r="C221" t="s">
        <v>78</v>
      </c>
      <c r="D221" t="s">
        <v>70</v>
      </c>
      <c r="E221" s="19">
        <v>22063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66">
        <v>0.48</v>
      </c>
      <c r="Q221">
        <v>0</v>
      </c>
      <c r="R221" s="77">
        <v>0.03</v>
      </c>
      <c r="S221">
        <v>0.01</v>
      </c>
      <c r="T221">
        <v>0</v>
      </c>
      <c r="U221" s="77">
        <v>0.04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0.01</v>
      </c>
      <c r="AF221">
        <v>0</v>
      </c>
      <c r="AG221">
        <v>0</v>
      </c>
      <c r="AH221">
        <v>0</v>
      </c>
      <c r="AI221">
        <v>0</v>
      </c>
      <c r="AJ221" s="66">
        <v>0.08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0.01</v>
      </c>
      <c r="AQ221">
        <v>0</v>
      </c>
      <c r="AR221">
        <v>0.02</v>
      </c>
      <c r="AS221">
        <v>0</v>
      </c>
      <c r="AT221">
        <v>0</v>
      </c>
      <c r="AU221">
        <v>0</v>
      </c>
      <c r="AV221">
        <v>0.02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0.01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 s="77">
        <v>0.02</v>
      </c>
      <c r="BO221">
        <v>0.01</v>
      </c>
      <c r="BP221" s="77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 s="66">
        <v>0.19</v>
      </c>
      <c r="CE221" s="66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 s="66">
        <v>0.09</v>
      </c>
      <c r="CL221">
        <v>0</v>
      </c>
      <c r="CM221">
        <v>0</v>
      </c>
      <c r="CN221">
        <v>0.06</v>
      </c>
      <c r="CO221">
        <v>0</v>
      </c>
      <c r="CP221">
        <v>0</v>
      </c>
      <c r="CQ221">
        <v>0.02</v>
      </c>
      <c r="CR221">
        <v>0</v>
      </c>
      <c r="CS221">
        <v>0</v>
      </c>
      <c r="CT221">
        <v>7.0000000000000007E-2</v>
      </c>
      <c r="CU221">
        <v>0</v>
      </c>
      <c r="CV221">
        <v>0</v>
      </c>
      <c r="CW221">
        <v>0</v>
      </c>
      <c r="CX221">
        <v>0.02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0.01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f t="shared" si="51"/>
        <v>0</v>
      </c>
      <c r="DV221">
        <v>15</v>
      </c>
      <c r="DW221">
        <f>MAX(DU222:DU223)</f>
        <v>0</v>
      </c>
      <c r="DX221" s="2" t="s">
        <v>280</v>
      </c>
      <c r="DY221">
        <v>1.459168018637</v>
      </c>
      <c r="DZ221">
        <v>3.84793937751797</v>
      </c>
      <c r="EA221">
        <v>3.84793937751797</v>
      </c>
      <c r="EB221">
        <v>4.5550461587045197</v>
      </c>
      <c r="EC221">
        <v>4.5550461587045197</v>
      </c>
      <c r="ED221">
        <v>5.2621529398910702</v>
      </c>
      <c r="EE221">
        <v>5.2621529398910702</v>
      </c>
      <c r="EF221">
        <v>3.8029849212540698</v>
      </c>
      <c r="EG221">
        <v>2.38877135888097</v>
      </c>
      <c r="EH221">
        <v>5.5211872209549799</v>
      </c>
      <c r="EI221">
        <v>17.340415642035499</v>
      </c>
      <c r="EJ221">
        <v>14.4670340610254</v>
      </c>
      <c r="EK221">
        <v>5.4225256775544199</v>
      </c>
      <c r="EL221">
        <v>3.96335765891742</v>
      </c>
      <c r="EM221">
        <v>0</v>
      </c>
      <c r="EN221">
        <v>0</v>
      </c>
      <c r="EO221" s="24">
        <f>AVERAGE(DY220:DY221)</f>
        <v>1.459168018637</v>
      </c>
      <c r="EP221" s="24">
        <f t="shared" ref="EP221:FD221" si="60">AVERAGE(DZ220:DZ221)</f>
        <v>3.9315714206269852</v>
      </c>
      <c r="EQ221" s="24">
        <f t="shared" si="60"/>
        <v>3.9315714206269852</v>
      </c>
      <c r="ER221" s="24">
        <f t="shared" si="60"/>
        <v>4.6386782018135353</v>
      </c>
      <c r="ES221" s="24">
        <f t="shared" si="60"/>
        <v>4.6386782018135353</v>
      </c>
      <c r="ET221" s="24">
        <f t="shared" si="60"/>
        <v>4.9922315924068101</v>
      </c>
      <c r="EU221" s="24">
        <f t="shared" si="60"/>
        <v>4.9922315924068101</v>
      </c>
      <c r="EV221" s="24">
        <f t="shared" si="60"/>
        <v>3.5330635737698097</v>
      </c>
      <c r="EW221" s="24">
        <f t="shared" si="60"/>
        <v>2.4724034019899852</v>
      </c>
      <c r="EX221" s="24">
        <f t="shared" si="60"/>
        <v>5.5211872209549799</v>
      </c>
      <c r="EY221" s="24">
        <f t="shared" si="60"/>
        <v>16.9751992494317</v>
      </c>
      <c r="EZ221" s="24">
        <f t="shared" si="60"/>
        <v>14.455371059014901</v>
      </c>
      <c r="FA221" s="24">
        <f t="shared" si="60"/>
        <v>5.1637066324519001</v>
      </c>
      <c r="FB221" s="24">
        <f t="shared" si="60"/>
        <v>3.7045386138148997</v>
      </c>
      <c r="FC221" s="24">
        <f t="shared" si="60"/>
        <v>0</v>
      </c>
      <c r="FD221" s="24">
        <f t="shared" si="60"/>
        <v>0</v>
      </c>
      <c r="FE221" s="60" t="s">
        <v>280</v>
      </c>
      <c r="FF221" s="60" t="s">
        <v>267</v>
      </c>
      <c r="FG221" s="2" t="s">
        <v>267</v>
      </c>
      <c r="FH221">
        <v>2</v>
      </c>
      <c r="FI221" s="19">
        <v>22063</v>
      </c>
      <c r="FJ221" s="26">
        <v>17.0387215808402</v>
      </c>
      <c r="FK221" s="26">
        <v>18.909550274227101</v>
      </c>
      <c r="FL221" s="26">
        <v>17.495336711854002</v>
      </c>
      <c r="FM221" s="26">
        <v>5.2867640737095698</v>
      </c>
      <c r="FN221" s="26">
        <v>17.9127536297378</v>
      </c>
      <c r="FO221" s="26">
        <v>15.6245080184671</v>
      </c>
      <c r="FP221" s="26">
        <v>19.076475541938201</v>
      </c>
      <c r="FQ221" s="24">
        <f>AVERAGE(FJ220:FJ221)</f>
        <v>16.9401337475311</v>
      </c>
      <c r="FR221" s="24">
        <f t="shared" ref="FR221:FW221" si="61">AVERAGE(FK220:FK221)</f>
        <v>18.810962440918001</v>
      </c>
      <c r="FS221" s="24">
        <f t="shared" si="61"/>
        <v>18.103855659731451</v>
      </c>
      <c r="FT221" s="24">
        <f t="shared" si="61"/>
        <v>5.7350518097935943</v>
      </c>
      <c r="FU221" s="24">
        <f t="shared" si="61"/>
        <v>17.547537237134001</v>
      </c>
      <c r="FV221" s="24">
        <f t="shared" si="61"/>
        <v>15.0839352146163</v>
      </c>
      <c r="FW221" s="24">
        <f t="shared" si="61"/>
        <v>19.153244119876099</v>
      </c>
      <c r="FX221" s="60" t="s">
        <v>267</v>
      </c>
      <c r="FY221" s="60" t="s">
        <v>267</v>
      </c>
      <c r="FZ221" s="7">
        <v>12.399999999999999</v>
      </c>
      <c r="GA221" s="7">
        <v>626.69540047645432</v>
      </c>
      <c r="GB221" s="7">
        <v>2.2724430958429931</v>
      </c>
      <c r="GC221" s="7">
        <v>21.785138448079397</v>
      </c>
    </row>
    <row r="222" spans="1:185" s="53" customFormat="1" x14ac:dyDescent="0.2">
      <c r="A222">
        <v>20</v>
      </c>
      <c r="B222" t="s">
        <v>197</v>
      </c>
      <c r="C222" t="s">
        <v>79</v>
      </c>
      <c r="D222" t="s">
        <v>70</v>
      </c>
      <c r="E222" s="19">
        <v>19468</v>
      </c>
      <c r="F222">
        <v>0.03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66">
        <v>0.03</v>
      </c>
      <c r="Q222">
        <v>0</v>
      </c>
      <c r="R222" s="77">
        <v>0</v>
      </c>
      <c r="S222">
        <v>0</v>
      </c>
      <c r="T222">
        <v>0</v>
      </c>
      <c r="U222" s="77">
        <v>0.01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 s="66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0.01</v>
      </c>
      <c r="AS222">
        <v>0</v>
      </c>
      <c r="AT222">
        <v>0</v>
      </c>
      <c r="AU222">
        <v>0</v>
      </c>
      <c r="AV222">
        <v>0.02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 s="77">
        <v>0</v>
      </c>
      <c r="BO222">
        <v>0</v>
      </c>
      <c r="BP222" s="77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 s="66">
        <v>0.09</v>
      </c>
      <c r="CE222" s="66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 s="66">
        <v>0.17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0.02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 s="53">
        <f t="shared" si="51"/>
        <v>0</v>
      </c>
      <c r="DV222">
        <f>COUNTIF(F224:DU224,"&gt;0")</f>
        <v>11</v>
      </c>
      <c r="DW222">
        <f>DU224</f>
        <v>0</v>
      </c>
      <c r="DX222" s="2" t="s">
        <v>286</v>
      </c>
      <c r="DY222">
        <v>0.54119610014619701</v>
      </c>
      <c r="DZ222">
        <v>10.910912711572101</v>
      </c>
      <c r="EA222">
        <v>9.3297738814879008</v>
      </c>
      <c r="EB222">
        <v>12.135657582963701</v>
      </c>
      <c r="EC222">
        <v>12.135657582963701</v>
      </c>
      <c r="ED222">
        <v>12.135657582963701</v>
      </c>
      <c r="EE222">
        <v>12.135657582963701</v>
      </c>
      <c r="EF222">
        <v>10.013322652733301</v>
      </c>
      <c r="EG222">
        <v>8.7885777813417008</v>
      </c>
      <c r="EH222">
        <v>1.2483028813327399</v>
      </c>
      <c r="EI222">
        <v>4.7612933639950796</v>
      </c>
      <c r="EJ222">
        <v>2.9953523924572898</v>
      </c>
      <c r="EK222">
        <v>1.7659409715377901</v>
      </c>
      <c r="EL222">
        <v>1.2247448713915901</v>
      </c>
      <c r="EM222">
        <v>0</v>
      </c>
      <c r="EN222">
        <v>0</v>
      </c>
      <c r="EO222" s="24">
        <f>DY222</f>
        <v>0.54119610014619701</v>
      </c>
      <c r="EP222" s="24">
        <f t="shared" ref="EP222:FD222" si="62">DZ222</f>
        <v>10.910912711572101</v>
      </c>
      <c r="EQ222" s="24">
        <f t="shared" si="62"/>
        <v>9.3297738814879008</v>
      </c>
      <c r="ER222" s="24">
        <f t="shared" si="62"/>
        <v>12.135657582963701</v>
      </c>
      <c r="ES222" s="24">
        <f t="shared" si="62"/>
        <v>12.135657582963701</v>
      </c>
      <c r="ET222" s="24">
        <f t="shared" si="62"/>
        <v>12.135657582963701</v>
      </c>
      <c r="EU222" s="24">
        <f t="shared" si="62"/>
        <v>12.135657582963701</v>
      </c>
      <c r="EV222" s="24">
        <f t="shared" si="62"/>
        <v>10.013322652733301</v>
      </c>
      <c r="EW222" s="24">
        <f t="shared" si="62"/>
        <v>8.7885777813417008</v>
      </c>
      <c r="EX222" s="24">
        <f t="shared" si="62"/>
        <v>1.2483028813327399</v>
      </c>
      <c r="EY222" s="24">
        <f t="shared" si="62"/>
        <v>4.7612933639950796</v>
      </c>
      <c r="EZ222" s="24">
        <f t="shared" si="62"/>
        <v>2.9953523924572898</v>
      </c>
      <c r="FA222" s="24">
        <f t="shared" si="62"/>
        <v>1.7659409715377901</v>
      </c>
      <c r="FB222" s="24">
        <f t="shared" si="62"/>
        <v>1.2247448713915901</v>
      </c>
      <c r="FC222" s="24">
        <f t="shared" si="62"/>
        <v>0</v>
      </c>
      <c r="FD222" s="24">
        <f t="shared" si="62"/>
        <v>0</v>
      </c>
      <c r="FE222" s="60" t="s">
        <v>286</v>
      </c>
      <c r="FF222" s="60" t="s">
        <v>286</v>
      </c>
      <c r="FG222" s="2" t="s">
        <v>262</v>
      </c>
      <c r="FH222" s="53">
        <v>5</v>
      </c>
      <c r="FI222" s="19">
        <v>19468</v>
      </c>
      <c r="FJ222" s="26">
        <v>14.173825049488901</v>
      </c>
      <c r="FK222" s="26">
        <v>15.998965819425299</v>
      </c>
      <c r="FL222" s="26">
        <v>14.067114166847199</v>
      </c>
      <c r="FM222" s="26">
        <v>1.4142135623731</v>
      </c>
      <c r="FN222" s="26">
        <v>3.7024591736438301</v>
      </c>
      <c r="FO222" s="26">
        <v>4.2200972638488699</v>
      </c>
      <c r="FP222" s="26">
        <v>14.067114166847199</v>
      </c>
      <c r="FQ222" s="24">
        <f>FJ222</f>
        <v>14.173825049488901</v>
      </c>
      <c r="FR222" s="24">
        <f t="shared" ref="FR222:FW222" si="63">FK222</f>
        <v>15.998965819425299</v>
      </c>
      <c r="FS222" s="24">
        <f t="shared" si="63"/>
        <v>14.067114166847199</v>
      </c>
      <c r="FT222" s="24">
        <f t="shared" si="63"/>
        <v>1.4142135623731</v>
      </c>
      <c r="FU222" s="24">
        <f t="shared" si="63"/>
        <v>3.7024591736438301</v>
      </c>
      <c r="FV222" s="24">
        <f t="shared" si="63"/>
        <v>4.2200972638488699</v>
      </c>
      <c r="FW222" s="24">
        <f t="shared" si="63"/>
        <v>14.067114166847199</v>
      </c>
      <c r="FX222" s="60" t="s">
        <v>262</v>
      </c>
      <c r="FY222" s="60" t="s">
        <v>262</v>
      </c>
      <c r="FZ222" s="7">
        <v>11</v>
      </c>
      <c r="GA222" s="41">
        <v>1302.7185320854201</v>
      </c>
      <c r="GB222" s="7">
        <v>-1.0669146180152851</v>
      </c>
      <c r="GC222" s="7">
        <v>13.562080701192132</v>
      </c>
    </row>
    <row r="223" spans="1:185" s="53" customFormat="1" x14ac:dyDescent="0.2">
      <c r="A223">
        <v>21</v>
      </c>
      <c r="B223" t="s">
        <v>19</v>
      </c>
      <c r="C223" t="s">
        <v>79</v>
      </c>
      <c r="D223" t="s">
        <v>70</v>
      </c>
      <c r="E223" s="19">
        <v>21000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0.01</v>
      </c>
      <c r="N223">
        <v>0</v>
      </c>
      <c r="O223">
        <v>0</v>
      </c>
      <c r="P223" s="66">
        <v>0.11</v>
      </c>
      <c r="Q223">
        <v>0</v>
      </c>
      <c r="R223" s="77">
        <v>0.01</v>
      </c>
      <c r="S223">
        <v>0.01</v>
      </c>
      <c r="T223">
        <v>0</v>
      </c>
      <c r="U223" s="77">
        <v>0</v>
      </c>
      <c r="V223">
        <v>0</v>
      </c>
      <c r="W223">
        <v>0</v>
      </c>
      <c r="X223">
        <v>0</v>
      </c>
      <c r="Y223">
        <v>0.03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 s="66">
        <v>0.02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7.0000000000000007E-2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0.01</v>
      </c>
      <c r="BK223">
        <v>0</v>
      </c>
      <c r="BL223">
        <v>0</v>
      </c>
      <c r="BM223">
        <v>0</v>
      </c>
      <c r="BN223" s="77">
        <v>0</v>
      </c>
      <c r="BO223">
        <v>0</v>
      </c>
      <c r="BP223" s="77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 s="66">
        <v>0.08</v>
      </c>
      <c r="CE223" s="66">
        <v>0</v>
      </c>
      <c r="CF223">
        <v>0</v>
      </c>
      <c r="CG223">
        <v>0</v>
      </c>
      <c r="CH223">
        <v>0</v>
      </c>
      <c r="CI223">
        <v>0.01</v>
      </c>
      <c r="CJ223">
        <v>0</v>
      </c>
      <c r="CK223" s="66">
        <v>0.17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0.03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 s="53">
        <f t="shared" si="51"/>
        <v>0</v>
      </c>
      <c r="DV223"/>
      <c r="DW223"/>
      <c r="DX223" s="2" t="s">
        <v>282</v>
      </c>
      <c r="DY223">
        <v>0</v>
      </c>
      <c r="DZ223">
        <v>2.8660755082803502</v>
      </c>
      <c r="EA223">
        <v>3.5731822894668999</v>
      </c>
      <c r="EB223">
        <v>3.5731822894668999</v>
      </c>
      <c r="EC223">
        <v>3.5731822894668999</v>
      </c>
      <c r="ED223">
        <v>3.5731822894668999</v>
      </c>
      <c r="EE223">
        <v>3.5731822894668999</v>
      </c>
      <c r="EF223">
        <v>3.5731822894668999</v>
      </c>
      <c r="EG223">
        <v>3.5731822894668999</v>
      </c>
      <c r="EH223">
        <v>7.0356236397351397</v>
      </c>
      <c r="EI223">
        <v>17.2068451410967</v>
      </c>
      <c r="EJ223">
        <v>18.7879839711809</v>
      </c>
      <c r="EK223">
        <v>1.2247448713915901</v>
      </c>
      <c r="EL223">
        <v>2.8058837014757798</v>
      </c>
      <c r="EM223">
        <v>0</v>
      </c>
      <c r="EN223">
        <v>0</v>
      </c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/>
      <c r="FF223"/>
      <c r="FG223" s="2" t="s">
        <v>267</v>
      </c>
      <c r="FH223" s="53">
        <v>7</v>
      </c>
      <c r="FI223" s="19">
        <v>21000</v>
      </c>
      <c r="FJ223" s="26">
        <v>19.222470618909099</v>
      </c>
      <c r="FK223" s="26">
        <v>19.222470618909099</v>
      </c>
      <c r="FL223" s="26">
        <v>19.222470618909099</v>
      </c>
      <c r="FM223" s="26">
        <v>10.8098782679231</v>
      </c>
      <c r="FN223" s="26">
        <v>20.012728842572599</v>
      </c>
      <c r="FO223" s="26">
        <v>11.500738860330699</v>
      </c>
      <c r="FP223" s="26">
        <v>21.510716230179899</v>
      </c>
      <c r="FQ223" s="24"/>
      <c r="FR223" s="24"/>
      <c r="FS223" s="24"/>
      <c r="FT223" s="24"/>
      <c r="FU223" s="24"/>
      <c r="FV223" s="24"/>
      <c r="FW223" s="24"/>
      <c r="FX223"/>
      <c r="FY223"/>
      <c r="FZ223" s="7">
        <v>14</v>
      </c>
      <c r="GA223" s="7">
        <v>1619.1779279708846</v>
      </c>
      <c r="GB223" s="7">
        <v>5.6677323977152403</v>
      </c>
      <c r="GC223" s="7">
        <v>21.0280036926269</v>
      </c>
    </row>
    <row r="224" spans="1:185" x14ac:dyDescent="0.2">
      <c r="A224">
        <v>21</v>
      </c>
      <c r="B224" t="s">
        <v>19</v>
      </c>
      <c r="C224" t="s">
        <v>79</v>
      </c>
      <c r="D224" t="s">
        <v>70</v>
      </c>
      <c r="E224" s="19">
        <v>21000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0.01</v>
      </c>
      <c r="N224">
        <v>0</v>
      </c>
      <c r="O224">
        <v>0</v>
      </c>
      <c r="P224" s="66">
        <v>7.0000000000000007E-2</v>
      </c>
      <c r="Q224">
        <v>0</v>
      </c>
      <c r="R224" s="77">
        <v>0.02</v>
      </c>
      <c r="S224">
        <v>0.01</v>
      </c>
      <c r="T224">
        <v>0</v>
      </c>
      <c r="U224" s="77">
        <v>0</v>
      </c>
      <c r="V224">
        <v>0</v>
      </c>
      <c r="W224">
        <v>0</v>
      </c>
      <c r="X224">
        <v>0</v>
      </c>
      <c r="Y224">
        <v>0.02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 s="66">
        <v>0.02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0.1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0.02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0.01</v>
      </c>
      <c r="BK224">
        <v>0</v>
      </c>
      <c r="BL224">
        <v>0</v>
      </c>
      <c r="BM224">
        <v>0</v>
      </c>
      <c r="BN224" s="77">
        <v>0</v>
      </c>
      <c r="BO224">
        <v>0</v>
      </c>
      <c r="BP224" s="77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 s="66">
        <v>0.86</v>
      </c>
      <c r="CE224" s="66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 s="66">
        <v>0.01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f t="shared" si="51"/>
        <v>0</v>
      </c>
      <c r="DX224" s="2" t="s">
        <v>282</v>
      </c>
      <c r="DY224">
        <v>0</v>
      </c>
      <c r="DZ224">
        <v>2.5560354450989999</v>
      </c>
      <c r="EA224">
        <v>3.2631422262855501</v>
      </c>
      <c r="EB224">
        <v>3.2631422262855501</v>
      </c>
      <c r="EC224">
        <v>3.2631422262855501</v>
      </c>
      <c r="ED224">
        <v>3.2631422262855501</v>
      </c>
      <c r="EE224">
        <v>3.2631422262855501</v>
      </c>
      <c r="EF224">
        <v>3.2631422262855501</v>
      </c>
      <c r="EG224">
        <v>3.2631422262855501</v>
      </c>
      <c r="EH224">
        <v>7.3143694191639002</v>
      </c>
      <c r="EI224">
        <v>17.327427572806101</v>
      </c>
      <c r="EJ224">
        <v>18.552172444197701</v>
      </c>
      <c r="EK224">
        <v>1.2247448713915901</v>
      </c>
      <c r="EL224">
        <v>2.4494897427831801</v>
      </c>
      <c r="EM224">
        <v>0</v>
      </c>
      <c r="EN224">
        <v>0</v>
      </c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G224" s="2" t="s">
        <v>267</v>
      </c>
      <c r="FH224">
        <v>2</v>
      </c>
      <c r="FI224" s="19">
        <v>21000</v>
      </c>
      <c r="FJ224" s="26">
        <v>19.3745526075298</v>
      </c>
      <c r="FK224" s="26">
        <v>19.3745526075298</v>
      </c>
      <c r="FL224" s="26">
        <v>19.3745526075298</v>
      </c>
      <c r="FM224" s="26">
        <v>11.977715250732601</v>
      </c>
      <c r="FN224" s="26">
        <v>20.133311274281901</v>
      </c>
      <c r="FO224" s="26">
        <v>11.0886240473519</v>
      </c>
      <c r="FP224" s="26">
        <v>21.3064042601079</v>
      </c>
      <c r="FQ224" s="24"/>
      <c r="FR224" s="24"/>
      <c r="FS224" s="24"/>
      <c r="FT224" s="24"/>
      <c r="FU224" s="24"/>
      <c r="FV224" s="24"/>
      <c r="FW224" s="24"/>
      <c r="FZ224" s="7">
        <v>14</v>
      </c>
      <c r="GA224" s="7">
        <v>1619.1779279708846</v>
      </c>
      <c r="GB224" s="7">
        <v>5.6677323977152403</v>
      </c>
      <c r="GC224" s="7">
        <v>21.0280036926269</v>
      </c>
    </row>
    <row r="225" spans="1:185" x14ac:dyDescent="0.2">
      <c r="A225">
        <v>21</v>
      </c>
      <c r="B225" t="s">
        <v>19</v>
      </c>
      <c r="C225" t="s">
        <v>79</v>
      </c>
      <c r="D225" t="s">
        <v>70</v>
      </c>
      <c r="E225" s="19">
        <v>19254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0.03</v>
      </c>
      <c r="N225">
        <v>0</v>
      </c>
      <c r="O225">
        <v>0</v>
      </c>
      <c r="P225" s="66">
        <v>7.0000000000000007E-2</v>
      </c>
      <c r="Q225">
        <v>0</v>
      </c>
      <c r="R225" s="77">
        <v>0</v>
      </c>
      <c r="S225">
        <v>0.01</v>
      </c>
      <c r="T225">
        <v>0</v>
      </c>
      <c r="U225" s="77">
        <v>0</v>
      </c>
      <c r="V225">
        <v>0</v>
      </c>
      <c r="W225">
        <v>0</v>
      </c>
      <c r="X225">
        <v>0</v>
      </c>
      <c r="Y225">
        <v>0.01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 s="66">
        <v>0.02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0.08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 s="77">
        <v>0.01</v>
      </c>
      <c r="BO225">
        <v>0</v>
      </c>
      <c r="BP225" s="77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 s="66">
        <v>0.11</v>
      </c>
      <c r="CE225" s="66">
        <v>0</v>
      </c>
      <c r="CF225">
        <v>0</v>
      </c>
      <c r="CG225">
        <v>0</v>
      </c>
      <c r="CH225">
        <v>0.02</v>
      </c>
      <c r="CI225">
        <v>0</v>
      </c>
      <c r="CJ225">
        <v>0</v>
      </c>
      <c r="CK225" s="66">
        <v>0.5</v>
      </c>
      <c r="CL225">
        <v>0</v>
      </c>
      <c r="CM225">
        <v>0.02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0.02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0.02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f t="shared" si="51"/>
        <v>0</v>
      </c>
      <c r="DX225" s="2" t="s">
        <v>282</v>
      </c>
      <c r="DY225">
        <v>0</v>
      </c>
      <c r="DZ225">
        <v>2.38877135888097</v>
      </c>
      <c r="EA225">
        <v>3.0958781400675202</v>
      </c>
      <c r="EB225">
        <v>3.0958781400675202</v>
      </c>
      <c r="EC225">
        <v>3.0958781400675202</v>
      </c>
      <c r="ED225">
        <v>3.0958781400675202</v>
      </c>
      <c r="EE225">
        <v>3.0958781400675202</v>
      </c>
      <c r="EF225">
        <v>3.0958781400675202</v>
      </c>
      <c r="EG225">
        <v>3.0958781400675202</v>
      </c>
      <c r="EH225">
        <v>7.5828754440515498</v>
      </c>
      <c r="EI225">
        <v>17.798202033409201</v>
      </c>
      <c r="EJ225">
        <v>18.5053088145958</v>
      </c>
      <c r="EK225">
        <v>1.2247448713915901</v>
      </c>
      <c r="EL225">
        <v>1.93185165257814</v>
      </c>
      <c r="EM225">
        <v>0</v>
      </c>
      <c r="EN225">
        <v>0</v>
      </c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G225" s="2" t="s">
        <v>267</v>
      </c>
      <c r="FH225">
        <v>7</v>
      </c>
      <c r="FI225" s="19">
        <v>19254</v>
      </c>
      <c r="FJ225" s="26">
        <v>17.7309311194592</v>
      </c>
      <c r="FK225" s="26">
        <v>17.7309311194592</v>
      </c>
      <c r="FL225" s="26">
        <v>17.7309311194592</v>
      </c>
      <c r="FM225" s="26">
        <v>11.028595012763899</v>
      </c>
      <c r="FN225" s="26">
        <v>18.505308814595701</v>
      </c>
      <c r="FO225" s="26">
        <v>11.357130072239499</v>
      </c>
      <c r="FP225" s="26">
        <v>20.019176730729999</v>
      </c>
      <c r="FQ225" s="24"/>
      <c r="FR225" s="24"/>
      <c r="FS225" s="24"/>
      <c r="FT225" s="24"/>
      <c r="FU225" s="24"/>
      <c r="FV225" s="24"/>
      <c r="FW225" s="24"/>
      <c r="FZ225" s="7">
        <v>14</v>
      </c>
      <c r="GA225" s="7">
        <v>1619.1779279708846</v>
      </c>
      <c r="GB225" s="7">
        <v>5.6677323977152403</v>
      </c>
      <c r="GC225" s="7">
        <v>21.0280036926269</v>
      </c>
    </row>
    <row r="226" spans="1:185" x14ac:dyDescent="0.2">
      <c r="A226">
        <v>21</v>
      </c>
      <c r="B226" t="s">
        <v>19</v>
      </c>
      <c r="C226" t="s">
        <v>79</v>
      </c>
      <c r="D226" t="s">
        <v>70</v>
      </c>
      <c r="E226" s="19">
        <v>19475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0.04</v>
      </c>
      <c r="N226">
        <v>0</v>
      </c>
      <c r="O226">
        <v>0</v>
      </c>
      <c r="P226" s="66">
        <v>0.09</v>
      </c>
      <c r="Q226">
        <v>0</v>
      </c>
      <c r="R226" s="77">
        <v>0.01</v>
      </c>
      <c r="S226">
        <v>0.01</v>
      </c>
      <c r="T226">
        <v>0</v>
      </c>
      <c r="U226" s="77">
        <v>0</v>
      </c>
      <c r="V226">
        <v>0</v>
      </c>
      <c r="W226">
        <v>0</v>
      </c>
      <c r="X226">
        <v>0</v>
      </c>
      <c r="Y226">
        <v>0.01</v>
      </c>
      <c r="Z226">
        <v>0</v>
      </c>
      <c r="AA226">
        <v>0.01</v>
      </c>
      <c r="AB226">
        <v>0</v>
      </c>
      <c r="AC226">
        <v>0</v>
      </c>
      <c r="AD226">
        <v>0</v>
      </c>
      <c r="AE226">
        <v>0.01</v>
      </c>
      <c r="AF226">
        <v>0</v>
      </c>
      <c r="AG226">
        <v>0</v>
      </c>
      <c r="AH226">
        <v>0</v>
      </c>
      <c r="AI226">
        <v>0</v>
      </c>
      <c r="AJ226" s="66">
        <v>0.02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0.08</v>
      </c>
      <c r="AS226">
        <v>0.01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 s="77">
        <v>0.01</v>
      </c>
      <c r="BO226">
        <v>0</v>
      </c>
      <c r="BP226" s="77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 s="66">
        <v>0.09</v>
      </c>
      <c r="CE226" s="66">
        <v>0</v>
      </c>
      <c r="CF226">
        <v>0</v>
      </c>
      <c r="CG226">
        <v>0</v>
      </c>
      <c r="CH226">
        <v>0.02</v>
      </c>
      <c r="CI226">
        <v>0</v>
      </c>
      <c r="CJ226">
        <v>0</v>
      </c>
      <c r="CK226" s="66">
        <v>0.54</v>
      </c>
      <c r="CL226">
        <v>0</v>
      </c>
      <c r="CM226">
        <v>0.03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0.02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0.02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f t="shared" si="51"/>
        <v>0</v>
      </c>
      <c r="DX226" s="2" t="s">
        <v>280</v>
      </c>
      <c r="DY226">
        <v>0.56802231678283499</v>
      </c>
      <c r="DZ226">
        <v>2.3855296151726</v>
      </c>
      <c r="EA226">
        <v>3.7997431775456998</v>
      </c>
      <c r="EB226">
        <v>3.0926363963591501</v>
      </c>
      <c r="EC226">
        <v>3.0926363963591501</v>
      </c>
      <c r="ED226">
        <v>3.0926363963591501</v>
      </c>
      <c r="EE226">
        <v>3.0926363963591501</v>
      </c>
      <c r="EF226">
        <v>2.5246140795763101</v>
      </c>
      <c r="EG226">
        <v>2.5246140795763101</v>
      </c>
      <c r="EH226">
        <v>8.6258666061154798</v>
      </c>
      <c r="EI226">
        <v>21.780812067306702</v>
      </c>
      <c r="EJ226">
        <v>21.2396159671605</v>
      </c>
      <c r="EK226">
        <v>1.7659409715377901</v>
      </c>
      <c r="EL226">
        <v>1.93185165257814</v>
      </c>
      <c r="EM226">
        <v>0</v>
      </c>
      <c r="EN226">
        <v>0</v>
      </c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G226" s="2" t="s">
        <v>265</v>
      </c>
      <c r="FH226">
        <v>7</v>
      </c>
      <c r="FI226" s="19">
        <v>19475</v>
      </c>
      <c r="FJ226" s="26">
        <v>18.827591173627301</v>
      </c>
      <c r="FK226" s="26">
        <v>18.827591173627301</v>
      </c>
      <c r="FL226" s="26">
        <v>18.120484392440801</v>
      </c>
      <c r="FM226" s="26">
        <v>10.9623677578988</v>
      </c>
      <c r="FN226" s="26">
        <v>23.337378300779001</v>
      </c>
      <c r="FO226" s="26">
        <v>12.363975789187201</v>
      </c>
      <c r="FP226" s="26">
        <v>23.5268469917605</v>
      </c>
      <c r="FQ226" s="25"/>
      <c r="FR226" s="25"/>
      <c r="FS226" s="25"/>
      <c r="FT226" s="25"/>
      <c r="FU226" s="25"/>
      <c r="FV226" s="25"/>
      <c r="FW226" s="25"/>
      <c r="FZ226" s="7">
        <v>14</v>
      </c>
      <c r="GA226" s="7">
        <v>1619.1779279708846</v>
      </c>
      <c r="GB226" s="7">
        <v>5.6677323977152403</v>
      </c>
      <c r="GC226" s="7">
        <v>21.0280036926269</v>
      </c>
    </row>
    <row r="227" spans="1:185" x14ac:dyDescent="0.2">
      <c r="A227">
        <v>21</v>
      </c>
      <c r="B227" t="s">
        <v>19</v>
      </c>
      <c r="C227" t="s">
        <v>79</v>
      </c>
      <c r="D227" t="s">
        <v>70</v>
      </c>
      <c r="E227" s="19">
        <v>19582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0.04</v>
      </c>
      <c r="N227">
        <v>0</v>
      </c>
      <c r="O227">
        <v>0</v>
      </c>
      <c r="P227" s="66">
        <v>7.0000000000000007E-2</v>
      </c>
      <c r="Q227">
        <v>0</v>
      </c>
      <c r="R227" s="77">
        <v>0.01</v>
      </c>
      <c r="S227">
        <v>0.01</v>
      </c>
      <c r="T227">
        <v>0</v>
      </c>
      <c r="U227" s="77">
        <v>0</v>
      </c>
      <c r="V227">
        <v>0</v>
      </c>
      <c r="W227">
        <v>0</v>
      </c>
      <c r="X227">
        <v>0</v>
      </c>
      <c r="Y227">
        <v>0.01</v>
      </c>
      <c r="Z227">
        <v>0</v>
      </c>
      <c r="AA227">
        <v>0.01</v>
      </c>
      <c r="AB227">
        <v>0</v>
      </c>
      <c r="AC227">
        <v>0</v>
      </c>
      <c r="AD227">
        <v>0</v>
      </c>
      <c r="AE227">
        <v>0.01</v>
      </c>
      <c r="AF227">
        <v>0</v>
      </c>
      <c r="AG227">
        <v>0</v>
      </c>
      <c r="AH227">
        <v>0</v>
      </c>
      <c r="AI227">
        <v>0</v>
      </c>
      <c r="AJ227" s="66">
        <v>0.02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0.1</v>
      </c>
      <c r="AS227">
        <v>0</v>
      </c>
      <c r="AT227">
        <v>0</v>
      </c>
      <c r="AU227">
        <v>0</v>
      </c>
      <c r="AV227">
        <v>0.01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 s="77">
        <v>0.01</v>
      </c>
      <c r="BO227">
        <v>0</v>
      </c>
      <c r="BP227" s="7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 s="66">
        <v>0.08</v>
      </c>
      <c r="CE227" s="66">
        <v>0</v>
      </c>
      <c r="CF227">
        <v>0</v>
      </c>
      <c r="CG227">
        <v>0</v>
      </c>
      <c r="CH227">
        <v>0.02</v>
      </c>
      <c r="CI227">
        <v>0</v>
      </c>
      <c r="CJ227">
        <v>0</v>
      </c>
      <c r="CK227" s="66">
        <v>0.57999999999999996</v>
      </c>
      <c r="CL227">
        <v>0</v>
      </c>
      <c r="CM227">
        <v>0.01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0.01</v>
      </c>
      <c r="CY227">
        <v>0.01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0.01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0.01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f t="shared" si="51"/>
        <v>0</v>
      </c>
      <c r="DX227" s="2" t="s">
        <v>282</v>
      </c>
      <c r="DY227">
        <v>0.56802231678283499</v>
      </c>
      <c r="DZ227">
        <v>2.5899641900266599</v>
      </c>
      <c r="EA227">
        <v>3.2970709712131998</v>
      </c>
      <c r="EB227">
        <v>3.2970709712131998</v>
      </c>
      <c r="EC227">
        <v>3.2970709712131998</v>
      </c>
      <c r="ED227">
        <v>3.2970709712131998</v>
      </c>
      <c r="EE227">
        <v>3.2970709712131998</v>
      </c>
      <c r="EF227">
        <v>2.72904865443037</v>
      </c>
      <c r="EG227">
        <v>2.72904865443037</v>
      </c>
      <c r="EH227">
        <v>8.8873930099810501</v>
      </c>
      <c r="EI227">
        <v>20.605752932131502</v>
      </c>
      <c r="EJ227">
        <v>20.771663613171899</v>
      </c>
      <c r="EK227">
        <v>2.47304775272434</v>
      </c>
      <c r="EL227">
        <v>2.6389584337646901</v>
      </c>
      <c r="EM227">
        <v>0</v>
      </c>
      <c r="EN227">
        <v>0</v>
      </c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G227" s="2" t="s">
        <v>265</v>
      </c>
      <c r="FH227">
        <v>7</v>
      </c>
      <c r="FI227" s="19">
        <v>19582</v>
      </c>
      <c r="FJ227" s="26">
        <v>19.290633137177402</v>
      </c>
      <c r="FK227" s="26">
        <v>19.290633137177402</v>
      </c>
      <c r="FL227" s="26">
        <v>18.583526355990799</v>
      </c>
      <c r="FM227" s="26">
        <v>11.5674883757231</v>
      </c>
      <c r="FN227" s="26">
        <v>23.5765327279769</v>
      </c>
      <c r="FO227" s="26">
        <v>12.9666427836131</v>
      </c>
      <c r="FP227" s="26">
        <v>23.989888955310501</v>
      </c>
      <c r="FQ227" s="25"/>
      <c r="FR227" s="25"/>
      <c r="FS227" s="25"/>
      <c r="FT227" s="25"/>
      <c r="FU227" s="25"/>
      <c r="FV227" s="25"/>
      <c r="FW227" s="25"/>
      <c r="FZ227" s="7">
        <v>14</v>
      </c>
      <c r="GA227" s="7">
        <v>1619.1779279708846</v>
      </c>
      <c r="GB227" s="7">
        <v>5.6677323977152403</v>
      </c>
      <c r="GC227" s="7">
        <v>21.0280036926269</v>
      </c>
    </row>
    <row r="228" spans="1:185" x14ac:dyDescent="0.2">
      <c r="A228">
        <v>21</v>
      </c>
      <c r="B228" t="s">
        <v>19</v>
      </c>
      <c r="C228" t="s">
        <v>79</v>
      </c>
      <c r="D228" t="s">
        <v>70</v>
      </c>
      <c r="E228" s="19">
        <v>19762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0.02</v>
      </c>
      <c r="N228">
        <v>0</v>
      </c>
      <c r="O228">
        <v>0</v>
      </c>
      <c r="P228" s="66">
        <v>0.08</v>
      </c>
      <c r="Q228">
        <v>0</v>
      </c>
      <c r="R228" s="77">
        <v>0</v>
      </c>
      <c r="S228">
        <v>0.01</v>
      </c>
      <c r="T228">
        <v>0</v>
      </c>
      <c r="U228" s="77">
        <v>0</v>
      </c>
      <c r="V228">
        <v>0</v>
      </c>
      <c r="W228">
        <v>0</v>
      </c>
      <c r="X228">
        <v>0</v>
      </c>
      <c r="Y228">
        <v>0.01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 s="66">
        <v>0.01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0.08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0.01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0.01</v>
      </c>
      <c r="BJ228">
        <v>0</v>
      </c>
      <c r="BK228">
        <v>0</v>
      </c>
      <c r="BL228">
        <v>0</v>
      </c>
      <c r="BM228">
        <v>0</v>
      </c>
      <c r="BN228" s="77">
        <v>0.01</v>
      </c>
      <c r="BO228">
        <v>0</v>
      </c>
      <c r="BP228" s="77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 s="66">
        <v>0.05</v>
      </c>
      <c r="CE228" s="66">
        <v>0</v>
      </c>
      <c r="CF228">
        <v>0</v>
      </c>
      <c r="CG228">
        <v>0</v>
      </c>
      <c r="CH228">
        <v>0.01</v>
      </c>
      <c r="CI228">
        <v>0</v>
      </c>
      <c r="CJ228">
        <v>0</v>
      </c>
      <c r="CK228" s="66">
        <v>0.56999999999999995</v>
      </c>
      <c r="CL228">
        <v>0</v>
      </c>
      <c r="CM228">
        <v>0.01</v>
      </c>
      <c r="CN228">
        <v>0.01</v>
      </c>
      <c r="CO228">
        <v>0</v>
      </c>
      <c r="CP228">
        <v>0</v>
      </c>
      <c r="CQ228">
        <v>0</v>
      </c>
      <c r="CR228">
        <v>0</v>
      </c>
      <c r="CS228">
        <v>0.01</v>
      </c>
      <c r="CT228">
        <v>0</v>
      </c>
      <c r="CU228">
        <v>0</v>
      </c>
      <c r="CV228">
        <v>0</v>
      </c>
      <c r="CW228">
        <v>0</v>
      </c>
      <c r="CX228">
        <v>0.01</v>
      </c>
      <c r="CY228">
        <v>0.01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0.01</v>
      </c>
      <c r="DG228">
        <v>0.01</v>
      </c>
      <c r="DH228">
        <v>0</v>
      </c>
      <c r="DI228">
        <v>0</v>
      </c>
      <c r="DJ228">
        <v>0</v>
      </c>
      <c r="DK228">
        <v>0</v>
      </c>
      <c r="DL228">
        <v>0.01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f t="shared" si="51"/>
        <v>0</v>
      </c>
      <c r="DX228" s="2" t="s">
        <v>282</v>
      </c>
      <c r="DY228">
        <v>0</v>
      </c>
      <c r="DZ228">
        <v>2.38877135888097</v>
      </c>
      <c r="EA228">
        <v>3.0958781400675202</v>
      </c>
      <c r="EB228">
        <v>3.0958781400675202</v>
      </c>
      <c r="EC228">
        <v>3.0958781400675202</v>
      </c>
      <c r="ED228">
        <v>3.0958781400675202</v>
      </c>
      <c r="EE228">
        <v>3.0958781400675202</v>
      </c>
      <c r="EF228">
        <v>3.0958781400675202</v>
      </c>
      <c r="EG228">
        <v>3.0958781400675202</v>
      </c>
      <c r="EH228">
        <v>7.6485292703891803</v>
      </c>
      <c r="EI228">
        <v>17.696564931783701</v>
      </c>
      <c r="EJ228">
        <v>18.403671712970201</v>
      </c>
      <c r="EK228">
        <v>0.70710678118654802</v>
      </c>
      <c r="EL228">
        <v>1.4142135623731</v>
      </c>
      <c r="EM228">
        <v>0</v>
      </c>
      <c r="EN228">
        <v>0</v>
      </c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G228" s="2" t="s">
        <v>267</v>
      </c>
      <c r="FH228">
        <v>5</v>
      </c>
      <c r="FI228" s="19">
        <v>19762</v>
      </c>
      <c r="FJ228" s="26">
        <v>18.5033260667314</v>
      </c>
      <c r="FK228" s="26">
        <v>18.5033260667314</v>
      </c>
      <c r="FL228" s="26">
        <v>18.5033260667314</v>
      </c>
      <c r="FM228" s="26">
        <v>11.6118869293066</v>
      </c>
      <c r="FN228" s="26">
        <v>18.921309803175198</v>
      </c>
      <c r="FO228" s="26">
        <v>11.094248839101599</v>
      </c>
      <c r="FP228" s="26">
        <v>20.952815809514501</v>
      </c>
      <c r="FQ228" s="25"/>
      <c r="FR228" s="25"/>
      <c r="FS228" s="25"/>
      <c r="FT228" s="25"/>
      <c r="FU228" s="25"/>
      <c r="FV228" s="25"/>
      <c r="FW228" s="25"/>
      <c r="FZ228" s="7">
        <v>14</v>
      </c>
      <c r="GA228" s="7">
        <v>1619.1779279708846</v>
      </c>
      <c r="GB228" s="7">
        <v>5.6677323977152403</v>
      </c>
      <c r="GC228" s="7">
        <v>21.0280036926269</v>
      </c>
    </row>
    <row r="229" spans="1:185" x14ac:dyDescent="0.2">
      <c r="A229">
        <v>21</v>
      </c>
      <c r="B229" t="s">
        <v>19</v>
      </c>
      <c r="C229" t="s">
        <v>79</v>
      </c>
      <c r="D229" t="s">
        <v>70</v>
      </c>
      <c r="E229" s="19">
        <v>20012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0.02</v>
      </c>
      <c r="N229">
        <v>0</v>
      </c>
      <c r="O229">
        <v>0</v>
      </c>
      <c r="P229" s="66">
        <v>0.1</v>
      </c>
      <c r="Q229">
        <v>0</v>
      </c>
      <c r="R229" s="77">
        <v>0.01</v>
      </c>
      <c r="S229">
        <v>0.01</v>
      </c>
      <c r="T229">
        <v>0</v>
      </c>
      <c r="U229" s="77">
        <v>0.01</v>
      </c>
      <c r="V229">
        <v>0</v>
      </c>
      <c r="W229">
        <v>0</v>
      </c>
      <c r="X229">
        <v>0</v>
      </c>
      <c r="Y229">
        <v>0.01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0.01</v>
      </c>
      <c r="AF229">
        <v>0</v>
      </c>
      <c r="AG229">
        <v>0</v>
      </c>
      <c r="AH229">
        <v>0</v>
      </c>
      <c r="AI229">
        <v>0</v>
      </c>
      <c r="AJ229" s="66">
        <v>0.02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0.04</v>
      </c>
      <c r="AS229">
        <v>0</v>
      </c>
      <c r="AT229">
        <v>0</v>
      </c>
      <c r="AU229">
        <v>0</v>
      </c>
      <c r="AV229">
        <v>0.01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0.01</v>
      </c>
      <c r="BJ229">
        <v>0.01</v>
      </c>
      <c r="BK229">
        <v>0</v>
      </c>
      <c r="BL229">
        <v>0</v>
      </c>
      <c r="BM229">
        <v>0</v>
      </c>
      <c r="BN229" s="77">
        <v>0.01</v>
      </c>
      <c r="BO229">
        <v>0</v>
      </c>
      <c r="BP229" s="77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 s="66">
        <v>0.06</v>
      </c>
      <c r="CE229" s="66">
        <v>0</v>
      </c>
      <c r="CF229">
        <v>0</v>
      </c>
      <c r="CG229">
        <v>0</v>
      </c>
      <c r="CH229">
        <v>0.01</v>
      </c>
      <c r="CI229">
        <v>0</v>
      </c>
      <c r="CJ229">
        <v>0</v>
      </c>
      <c r="CK229" s="66">
        <v>0.61</v>
      </c>
      <c r="CL229">
        <v>0</v>
      </c>
      <c r="CM229">
        <v>0.01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0.01</v>
      </c>
      <c r="CT229">
        <v>0</v>
      </c>
      <c r="CU229">
        <v>0</v>
      </c>
      <c r="CV229">
        <v>0</v>
      </c>
      <c r="CW229">
        <v>0</v>
      </c>
      <c r="CX229">
        <v>0.01</v>
      </c>
      <c r="CY229">
        <v>0.01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0.01</v>
      </c>
      <c r="DG229">
        <v>0.01</v>
      </c>
      <c r="DH229">
        <v>0</v>
      </c>
      <c r="DI229">
        <v>0</v>
      </c>
      <c r="DJ229">
        <v>0</v>
      </c>
      <c r="DK229">
        <v>0</v>
      </c>
      <c r="DL229">
        <v>0.01</v>
      </c>
      <c r="DM229">
        <v>0</v>
      </c>
      <c r="DN229">
        <v>0</v>
      </c>
      <c r="DO229">
        <v>0</v>
      </c>
      <c r="DP229">
        <v>0</v>
      </c>
      <c r="DQ229">
        <v>0.01</v>
      </c>
      <c r="DR229">
        <v>0</v>
      </c>
      <c r="DS229">
        <v>0</v>
      </c>
      <c r="DT229">
        <v>0</v>
      </c>
      <c r="DU229">
        <f t="shared" si="51"/>
        <v>0</v>
      </c>
      <c r="DX229" s="2" t="s">
        <v>280</v>
      </c>
      <c r="DY229">
        <v>0.54119610014619701</v>
      </c>
      <c r="DZ229">
        <v>2.92996745902717</v>
      </c>
      <c r="EA229">
        <v>4.3441810214002601</v>
      </c>
      <c r="EB229">
        <v>3.6370742402137202</v>
      </c>
      <c r="EC229">
        <v>3.6370742402137202</v>
      </c>
      <c r="ED229">
        <v>3.6370742402137202</v>
      </c>
      <c r="EE229">
        <v>3.6370742402137202</v>
      </c>
      <c r="EF229">
        <v>3.0958781400675202</v>
      </c>
      <c r="EG229">
        <v>3.0958781400675202</v>
      </c>
      <c r="EH229">
        <v>8.3193706931982199</v>
      </c>
      <c r="EI229">
        <v>21.379764967016001</v>
      </c>
      <c r="EJ229">
        <v>20.838568866869799</v>
      </c>
      <c r="EK229">
        <v>2.47304775272434</v>
      </c>
      <c r="EL229">
        <v>2.6389584337646901</v>
      </c>
      <c r="EM229">
        <v>0</v>
      </c>
      <c r="EN229">
        <v>0</v>
      </c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G229" s="2" t="s">
        <v>265</v>
      </c>
      <c r="FH229">
        <v>5</v>
      </c>
      <c r="FI229" s="19">
        <v>20012</v>
      </c>
      <c r="FJ229" s="26">
        <v>19.689920339298201</v>
      </c>
      <c r="FK229" s="26">
        <v>20.397027120484701</v>
      </c>
      <c r="FL229" s="26">
        <v>19.689920339298201</v>
      </c>
      <c r="FM229" s="26">
        <v>10.873748157830599</v>
      </c>
      <c r="FN229" s="26">
        <v>21.522117638115201</v>
      </c>
      <c r="FO229" s="26">
        <v>13.4993400283012</v>
      </c>
      <c r="FP229" s="26">
        <v>22.1619535053518</v>
      </c>
      <c r="FQ229" s="25"/>
      <c r="FR229" s="25"/>
      <c r="FS229" s="25"/>
      <c r="FT229" s="25"/>
      <c r="FU229" s="25"/>
      <c r="FV229" s="25"/>
      <c r="FW229" s="25"/>
      <c r="FZ229" s="7">
        <v>14</v>
      </c>
      <c r="GA229" s="7">
        <v>1619.1779279708846</v>
      </c>
      <c r="GB229" s="7">
        <v>5.6677323977152403</v>
      </c>
      <c r="GC229" s="7">
        <v>21.0280036926269</v>
      </c>
    </row>
    <row r="230" spans="1:185" x14ac:dyDescent="0.2">
      <c r="A230">
        <v>21</v>
      </c>
      <c r="B230" t="s">
        <v>19</v>
      </c>
      <c r="C230" t="s">
        <v>79</v>
      </c>
      <c r="D230" t="s">
        <v>70</v>
      </c>
      <c r="E230" s="19">
        <v>20192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0.01</v>
      </c>
      <c r="N230">
        <v>0</v>
      </c>
      <c r="O230">
        <v>0</v>
      </c>
      <c r="P230" s="66">
        <v>7.0000000000000007E-2</v>
      </c>
      <c r="Q230">
        <v>0</v>
      </c>
      <c r="R230" s="77">
        <v>0.03</v>
      </c>
      <c r="S230">
        <v>0.01</v>
      </c>
      <c r="T230">
        <v>0</v>
      </c>
      <c r="U230" s="77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 s="66">
        <v>0.02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7.0000000000000007E-2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 s="77">
        <v>0.01</v>
      </c>
      <c r="BO230">
        <v>0</v>
      </c>
      <c r="BP230" s="77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 s="66">
        <v>0.08</v>
      </c>
      <c r="CE230" s="66">
        <v>0</v>
      </c>
      <c r="CF230">
        <v>0</v>
      </c>
      <c r="CG230">
        <v>0</v>
      </c>
      <c r="CH230">
        <v>0.01</v>
      </c>
      <c r="CI230">
        <v>0</v>
      </c>
      <c r="CJ230">
        <v>0</v>
      </c>
      <c r="CK230" s="66">
        <v>0.59</v>
      </c>
      <c r="CL230">
        <v>0</v>
      </c>
      <c r="CM230">
        <v>0.02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0.01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0.01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0.02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f t="shared" si="51"/>
        <v>0</v>
      </c>
      <c r="DX230" s="2" t="s">
        <v>280</v>
      </c>
      <c r="DY230">
        <v>0</v>
      </c>
      <c r="DZ230">
        <v>2.5560354450989999</v>
      </c>
      <c r="EA230">
        <v>3.2631422262855501</v>
      </c>
      <c r="EB230">
        <v>3.2631422262855501</v>
      </c>
      <c r="EC230">
        <v>3.2631422262855501</v>
      </c>
      <c r="ED230">
        <v>3.2631422262855501</v>
      </c>
      <c r="EE230">
        <v>3.2631422262855501</v>
      </c>
      <c r="EF230">
        <v>3.2631422262855501</v>
      </c>
      <c r="EG230">
        <v>3.2631422262855501</v>
      </c>
      <c r="EH230">
        <v>7.6485292703891803</v>
      </c>
      <c r="EI230">
        <v>15.904145307951699</v>
      </c>
      <c r="EJ230">
        <v>15.904145307951699</v>
      </c>
      <c r="EK230">
        <v>1.2247448713915901</v>
      </c>
      <c r="EL230">
        <v>1.2247448713915901</v>
      </c>
      <c r="EM230">
        <v>0</v>
      </c>
      <c r="EN230">
        <v>0</v>
      </c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G230" s="2" t="s">
        <v>267</v>
      </c>
      <c r="FH230">
        <v>7</v>
      </c>
      <c r="FI230" s="19">
        <v>20192</v>
      </c>
      <c r="FJ230" s="26">
        <v>17.5948763839828</v>
      </c>
      <c r="FK230" s="26">
        <v>17.5948763839828</v>
      </c>
      <c r="FL230" s="26">
        <v>17.5948763839828</v>
      </c>
      <c r="FM230" s="26">
        <v>11.422783898577199</v>
      </c>
      <c r="FN230" s="26">
        <v>17.128890179343301</v>
      </c>
      <c r="FO230" s="26">
        <v>11.422783898577199</v>
      </c>
      <c r="FP230" s="26">
        <v>19.5267280365609</v>
      </c>
      <c r="FQ230" s="25"/>
      <c r="FR230" s="25"/>
      <c r="FS230" s="25"/>
      <c r="FT230" s="25"/>
      <c r="FU230" s="25"/>
      <c r="FV230" s="25"/>
      <c r="FW230" s="25"/>
      <c r="FZ230" s="7">
        <v>14</v>
      </c>
      <c r="GA230" s="7">
        <v>1619.1779279708846</v>
      </c>
      <c r="GB230" s="7">
        <v>5.6677323977152403</v>
      </c>
      <c r="GC230" s="7">
        <v>21.0280036926269</v>
      </c>
    </row>
    <row r="231" spans="1:185" x14ac:dyDescent="0.2">
      <c r="A231">
        <v>21</v>
      </c>
      <c r="B231" t="s">
        <v>19</v>
      </c>
      <c r="C231" t="s">
        <v>79</v>
      </c>
      <c r="D231" t="s">
        <v>70</v>
      </c>
      <c r="E231" s="19">
        <v>20290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0.01</v>
      </c>
      <c r="N231">
        <v>0</v>
      </c>
      <c r="O231">
        <v>0</v>
      </c>
      <c r="P231" s="66">
        <v>0.08</v>
      </c>
      <c r="Q231">
        <v>0</v>
      </c>
      <c r="R231" s="77">
        <v>0.01</v>
      </c>
      <c r="S231">
        <v>0.01</v>
      </c>
      <c r="T231">
        <v>0</v>
      </c>
      <c r="U231" s="77">
        <v>0.01</v>
      </c>
      <c r="V231">
        <v>0</v>
      </c>
      <c r="W231">
        <v>0</v>
      </c>
      <c r="X231">
        <v>0</v>
      </c>
      <c r="Y231">
        <v>0.01</v>
      </c>
      <c r="Z231">
        <v>0</v>
      </c>
      <c r="AA231">
        <v>0.01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 s="66">
        <v>0.01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0.04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0.01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0.01</v>
      </c>
      <c r="BJ231">
        <v>0</v>
      </c>
      <c r="BK231">
        <v>0</v>
      </c>
      <c r="BL231">
        <v>0</v>
      </c>
      <c r="BM231">
        <v>0</v>
      </c>
      <c r="BN231" s="77">
        <v>0.01</v>
      </c>
      <c r="BO231">
        <v>0</v>
      </c>
      <c r="BP231" s="77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 s="66">
        <v>0.08</v>
      </c>
      <c r="CE231" s="66">
        <v>0</v>
      </c>
      <c r="CF231">
        <v>0</v>
      </c>
      <c r="CG231">
        <v>0</v>
      </c>
      <c r="CH231">
        <v>0.02</v>
      </c>
      <c r="CI231">
        <v>0</v>
      </c>
      <c r="CJ231">
        <v>0</v>
      </c>
      <c r="CK231" s="66">
        <v>0.61</v>
      </c>
      <c r="CL231">
        <v>0</v>
      </c>
      <c r="CM231">
        <v>0.02</v>
      </c>
      <c r="CN231">
        <v>0.01</v>
      </c>
      <c r="CO231">
        <v>0</v>
      </c>
      <c r="CP231">
        <v>0</v>
      </c>
      <c r="CQ231">
        <v>0</v>
      </c>
      <c r="CR231">
        <v>0</v>
      </c>
      <c r="CS231">
        <v>0.01</v>
      </c>
      <c r="CT231">
        <v>0</v>
      </c>
      <c r="CU231">
        <v>0</v>
      </c>
      <c r="CV231">
        <v>0</v>
      </c>
      <c r="CW231">
        <v>0</v>
      </c>
      <c r="CX231">
        <v>0.01</v>
      </c>
      <c r="CY231">
        <v>0.03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0.01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0.01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f t="shared" si="51"/>
        <v>0</v>
      </c>
      <c r="DX231" s="2" t="s">
        <v>282</v>
      </c>
      <c r="DY231">
        <v>1.10921841692903</v>
      </c>
      <c r="DZ231">
        <v>3.8239615417749699</v>
      </c>
      <c r="EA231">
        <v>3.8239615417749699</v>
      </c>
      <c r="EB231">
        <v>3.8239615417749699</v>
      </c>
      <c r="EC231">
        <v>3.8239615417749699</v>
      </c>
      <c r="ED231">
        <v>3.8239615417749699</v>
      </c>
      <c r="EE231">
        <v>3.8239615417749699</v>
      </c>
      <c r="EF231">
        <v>2.7147431248459402</v>
      </c>
      <c r="EG231">
        <v>2.7147431248459402</v>
      </c>
      <c r="EH231">
        <v>8.9514119876080898</v>
      </c>
      <c r="EI231">
        <v>18.294306029208599</v>
      </c>
      <c r="EJ231">
        <v>18.460216710249</v>
      </c>
      <c r="EK231">
        <v>1.2483028813327499</v>
      </c>
      <c r="EL231">
        <v>1.4142135623731</v>
      </c>
      <c r="EM231">
        <v>0</v>
      </c>
      <c r="EN231">
        <v>0</v>
      </c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G231" s="2" t="s">
        <v>267</v>
      </c>
      <c r="FH231">
        <v>5</v>
      </c>
      <c r="FI231" s="19">
        <v>20290</v>
      </c>
      <c r="FJ231" s="26">
        <v>18.690438577046098</v>
      </c>
      <c r="FK231" s="26">
        <v>19.397545358232598</v>
      </c>
      <c r="FL231" s="26">
        <v>19.397545358232598</v>
      </c>
      <c r="FM231" s="26">
        <v>10.9377671354576</v>
      </c>
      <c r="FN231" s="26">
        <v>19.143765481494299</v>
      </c>
      <c r="FO231" s="26">
        <v>11.287913139391399</v>
      </c>
      <c r="FP231" s="26">
        <v>21.001227611587201</v>
      </c>
      <c r="FQ231" s="25"/>
      <c r="FR231" s="25"/>
      <c r="FS231" s="25"/>
      <c r="FT231" s="25"/>
      <c r="FU231" s="25"/>
      <c r="FV231" s="25"/>
      <c r="FW231" s="25"/>
      <c r="FZ231" s="7">
        <v>14</v>
      </c>
      <c r="GA231" s="7">
        <v>1619.1779279708846</v>
      </c>
      <c r="GB231" s="7">
        <v>5.6677323977152403</v>
      </c>
      <c r="GC231" s="7">
        <v>21.0280036926269</v>
      </c>
    </row>
    <row r="232" spans="1:185" x14ac:dyDescent="0.2">
      <c r="A232">
        <v>21</v>
      </c>
      <c r="B232" t="s">
        <v>19</v>
      </c>
      <c r="C232" t="s">
        <v>79</v>
      </c>
      <c r="D232" t="s">
        <v>70</v>
      </c>
      <c r="E232" s="19">
        <v>20381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0.01</v>
      </c>
      <c r="N232">
        <v>0</v>
      </c>
      <c r="O232">
        <v>0</v>
      </c>
      <c r="P232" s="66">
        <v>7.0000000000000007E-2</v>
      </c>
      <c r="Q232">
        <v>0</v>
      </c>
      <c r="R232" s="77">
        <v>0.01</v>
      </c>
      <c r="S232">
        <v>0.01</v>
      </c>
      <c r="T232">
        <v>0</v>
      </c>
      <c r="U232" s="77">
        <v>0</v>
      </c>
      <c r="V232">
        <v>0</v>
      </c>
      <c r="W232">
        <v>0</v>
      </c>
      <c r="X232">
        <v>0</v>
      </c>
      <c r="Y232">
        <v>0.01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 s="66">
        <v>0.01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0.06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 s="77">
        <v>0.01</v>
      </c>
      <c r="BO232">
        <v>0</v>
      </c>
      <c r="BP232" s="77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 s="66">
        <v>0.09</v>
      </c>
      <c r="CE232" s="66">
        <v>0</v>
      </c>
      <c r="CF232">
        <v>0</v>
      </c>
      <c r="CG232">
        <v>0</v>
      </c>
      <c r="CH232">
        <v>0.02</v>
      </c>
      <c r="CI232">
        <v>0</v>
      </c>
      <c r="CJ232">
        <v>0</v>
      </c>
      <c r="CK232" s="66">
        <v>0.59</v>
      </c>
      <c r="CL232">
        <v>0</v>
      </c>
      <c r="CM232">
        <v>0.02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0.02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f t="shared" si="51"/>
        <v>0</v>
      </c>
      <c r="DX232" s="2" t="s">
        <v>282</v>
      </c>
      <c r="DY232">
        <v>0</v>
      </c>
      <c r="DZ232">
        <v>2.0219418732438199</v>
      </c>
      <c r="EA232">
        <v>3.8927705666307899</v>
      </c>
      <c r="EB232">
        <v>3.8927705666307899</v>
      </c>
      <c r="EC232">
        <v>3.8927705666307899</v>
      </c>
      <c r="ED232">
        <v>3.8927705666307899</v>
      </c>
      <c r="EE232">
        <v>3.8927705666307899</v>
      </c>
      <c r="EF232">
        <v>3.8927705666307899</v>
      </c>
      <c r="EG232">
        <v>3.8927705666307899</v>
      </c>
      <c r="EH232">
        <v>7.9056941504209499</v>
      </c>
      <c r="EI232">
        <v>18.101886664599501</v>
      </c>
      <c r="EJ232">
        <v>18.808993445786101</v>
      </c>
      <c r="EK232">
        <v>0.70710678118654802</v>
      </c>
      <c r="EL232">
        <v>1.4142135623731</v>
      </c>
      <c r="EM232">
        <v>0</v>
      </c>
      <c r="EN232">
        <v>0</v>
      </c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G232" s="2" t="s">
        <v>267</v>
      </c>
      <c r="FH232">
        <v>7</v>
      </c>
      <c r="FI232" s="19">
        <v>20381</v>
      </c>
      <c r="FJ232" s="26">
        <v>18.948300013005898</v>
      </c>
      <c r="FK232" s="26">
        <v>18.948300013005898</v>
      </c>
      <c r="FL232" s="26">
        <v>18.948300013005898</v>
      </c>
      <c r="FM232" s="26">
        <v>11.4756469017243</v>
      </c>
      <c r="FN232" s="26">
        <v>18.267797345639899</v>
      </c>
      <c r="FO232" s="26">
        <v>11.162310688403901</v>
      </c>
      <c r="FP232" s="26">
        <v>21.069620356565501</v>
      </c>
      <c r="FQ232" s="25"/>
      <c r="FR232" s="25"/>
      <c r="FS232" s="25"/>
      <c r="FT232" s="25"/>
      <c r="FU232" s="25"/>
      <c r="FV232" s="25"/>
      <c r="FW232" s="25"/>
      <c r="FZ232" s="7">
        <v>14</v>
      </c>
      <c r="GA232" s="7">
        <v>1619.1779279708846</v>
      </c>
      <c r="GB232" s="7">
        <v>5.6677323977152403</v>
      </c>
      <c r="GC232" s="7">
        <v>21.0280036926269</v>
      </c>
    </row>
    <row r="233" spans="1:185" x14ac:dyDescent="0.2">
      <c r="A233">
        <v>21</v>
      </c>
      <c r="B233" t="s">
        <v>19</v>
      </c>
      <c r="C233" t="s">
        <v>79</v>
      </c>
      <c r="D233" t="s">
        <v>70</v>
      </c>
      <c r="E233" s="19">
        <v>20538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0.01</v>
      </c>
      <c r="N233">
        <v>0</v>
      </c>
      <c r="O233">
        <v>0</v>
      </c>
      <c r="P233" s="66">
        <v>7.0000000000000007E-2</v>
      </c>
      <c r="Q233">
        <v>0</v>
      </c>
      <c r="R233" s="77">
        <v>0.01</v>
      </c>
      <c r="S233">
        <v>0</v>
      </c>
      <c r="T233">
        <v>0</v>
      </c>
      <c r="U233" s="77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 s="66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0.04</v>
      </c>
      <c r="AS233">
        <v>0</v>
      </c>
      <c r="AT233">
        <v>0</v>
      </c>
      <c r="AU233">
        <v>0</v>
      </c>
      <c r="AV233">
        <v>0.01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0.01</v>
      </c>
      <c r="BJ233">
        <v>0</v>
      </c>
      <c r="BK233">
        <v>0</v>
      </c>
      <c r="BL233">
        <v>0</v>
      </c>
      <c r="BM233">
        <v>0</v>
      </c>
      <c r="BN233" s="77">
        <v>0</v>
      </c>
      <c r="BO233">
        <v>0</v>
      </c>
      <c r="BP233" s="77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 s="66">
        <v>0.1</v>
      </c>
      <c r="CE233" s="66">
        <v>0</v>
      </c>
      <c r="CF233">
        <v>0</v>
      </c>
      <c r="CG233">
        <v>0</v>
      </c>
      <c r="CH233">
        <v>0.01</v>
      </c>
      <c r="CI233">
        <v>0</v>
      </c>
      <c r="CJ233">
        <v>0</v>
      </c>
      <c r="CK233" s="66">
        <v>0.62</v>
      </c>
      <c r="CL233">
        <v>0</v>
      </c>
      <c r="CM233">
        <v>0.02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0.01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0.02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0.01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0.01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f t="shared" si="51"/>
        <v>0</v>
      </c>
      <c r="DX233" s="2" t="s">
        <v>280</v>
      </c>
      <c r="DY233">
        <v>0</v>
      </c>
      <c r="DZ233">
        <v>2.5560354450989999</v>
      </c>
      <c r="EA233">
        <v>3.2631422262855501</v>
      </c>
      <c r="EB233">
        <v>3.2631422262855501</v>
      </c>
      <c r="EC233">
        <v>3.2631422262855501</v>
      </c>
      <c r="ED233">
        <v>3.2631422262855501</v>
      </c>
      <c r="EE233">
        <v>3.2631422262855501</v>
      </c>
      <c r="EF233">
        <v>3.2631422262855501</v>
      </c>
      <c r="EG233">
        <v>3.2631422262855501</v>
      </c>
      <c r="EH233">
        <v>8.0932070281193198</v>
      </c>
      <c r="EI233">
        <v>16.566717474440502</v>
      </c>
      <c r="EJ233">
        <v>16.566717474440502</v>
      </c>
      <c r="EK233">
        <v>0.70710678118654802</v>
      </c>
      <c r="EL233">
        <v>0.70710678118654802</v>
      </c>
      <c r="EM233">
        <v>0</v>
      </c>
      <c r="EN233">
        <v>0</v>
      </c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G233" s="2" t="s">
        <v>267</v>
      </c>
      <c r="FH233">
        <v>7</v>
      </c>
      <c r="FI233" s="19">
        <v>20538</v>
      </c>
      <c r="FJ233" s="26">
        <v>18.067979859489999</v>
      </c>
      <c r="FK233" s="26">
        <v>18.067979859489999</v>
      </c>
      <c r="FL233" s="26">
        <v>18.067979859489999</v>
      </c>
      <c r="FM233" s="26">
        <v>11.188780592897899</v>
      </c>
      <c r="FN233" s="26">
        <v>15.8596106932539</v>
      </c>
      <c r="FO233" s="26">
        <v>11.3498235661023</v>
      </c>
      <c r="FP233" s="26">
        <v>18.775086640676601</v>
      </c>
      <c r="FQ233" s="25"/>
      <c r="FR233" s="25"/>
      <c r="FS233" s="25"/>
      <c r="FT233" s="25"/>
      <c r="FU233" s="25"/>
      <c r="FV233" s="25"/>
      <c r="FW233" s="25"/>
      <c r="FZ233" s="7">
        <v>14</v>
      </c>
      <c r="GA233" s="7">
        <v>1619.1779279708846</v>
      </c>
      <c r="GB233" s="7">
        <v>5.6677323977152403</v>
      </c>
      <c r="GC233" s="7">
        <v>21.0280036926269</v>
      </c>
    </row>
    <row r="234" spans="1:185" x14ac:dyDescent="0.2">
      <c r="A234">
        <v>21</v>
      </c>
      <c r="B234" t="s">
        <v>19</v>
      </c>
      <c r="C234" t="s">
        <v>79</v>
      </c>
      <c r="D234" t="s">
        <v>70</v>
      </c>
      <c r="E234" s="19">
        <v>21142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0.02</v>
      </c>
      <c r="N234">
        <v>0</v>
      </c>
      <c r="O234">
        <v>0</v>
      </c>
      <c r="P234" s="66">
        <v>0.04</v>
      </c>
      <c r="Q234">
        <v>0</v>
      </c>
      <c r="R234" s="77">
        <v>0.03</v>
      </c>
      <c r="S234">
        <v>0.02</v>
      </c>
      <c r="T234">
        <v>0</v>
      </c>
      <c r="U234" s="77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 s="66">
        <v>0.01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0.02</v>
      </c>
      <c r="BJ234">
        <v>0</v>
      </c>
      <c r="BK234">
        <v>0</v>
      </c>
      <c r="BL234">
        <v>0</v>
      </c>
      <c r="BM234">
        <v>0</v>
      </c>
      <c r="BN234" s="77">
        <v>0.04</v>
      </c>
      <c r="BO234">
        <v>0</v>
      </c>
      <c r="BP234" s="77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 s="66">
        <v>0.06</v>
      </c>
      <c r="CE234" s="66">
        <v>0</v>
      </c>
      <c r="CF234">
        <v>0</v>
      </c>
      <c r="CG234">
        <v>0</v>
      </c>
      <c r="CH234">
        <v>0.01</v>
      </c>
      <c r="CI234">
        <v>0</v>
      </c>
      <c r="CJ234">
        <v>0</v>
      </c>
      <c r="CK234" s="66">
        <v>0.63</v>
      </c>
      <c r="CL234">
        <v>0</v>
      </c>
      <c r="CM234">
        <v>0.02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0.01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0.01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0.01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0.01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f t="shared" si="51"/>
        <v>0</v>
      </c>
      <c r="DX234" s="2" t="s">
        <v>280</v>
      </c>
      <c r="DY234">
        <v>0</v>
      </c>
      <c r="DZ234">
        <v>3.01096635160915</v>
      </c>
      <c r="EA234">
        <v>3.01096635160915</v>
      </c>
      <c r="EB234">
        <v>3.01096635160915</v>
      </c>
      <c r="EC234">
        <v>3.01096635160915</v>
      </c>
      <c r="ED234">
        <v>3.01096635160915</v>
      </c>
      <c r="EE234">
        <v>3.01096635160915</v>
      </c>
      <c r="EF234">
        <v>3.01096635160915</v>
      </c>
      <c r="EG234">
        <v>3.01096635160915</v>
      </c>
      <c r="EH234">
        <v>8.0932070281193198</v>
      </c>
      <c r="EI234">
        <v>15.4088778567468</v>
      </c>
      <c r="EJ234">
        <v>15.4088778567468</v>
      </c>
      <c r="EK234">
        <v>0.70710678118654802</v>
      </c>
      <c r="EL234">
        <v>0.70710678118654802</v>
      </c>
      <c r="EM234">
        <v>0</v>
      </c>
      <c r="EN234">
        <v>0</v>
      </c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G234" s="2" t="s">
        <v>267</v>
      </c>
      <c r="FH234">
        <v>7</v>
      </c>
      <c r="FI234" s="19">
        <v>21142</v>
      </c>
      <c r="FJ234" s="26">
        <v>14.062307494255499</v>
      </c>
      <c r="FK234" s="26">
        <v>14.062307494255499</v>
      </c>
      <c r="FL234" s="26">
        <v>14.062307494255499</v>
      </c>
      <c r="FM234" s="26">
        <v>8.0932070281193198</v>
      </c>
      <c r="FN234" s="26">
        <v>13.3101009364575</v>
      </c>
      <c r="FO234" s="26">
        <v>10.671142502692801</v>
      </c>
      <c r="FP234" s="26">
        <v>15.287052365647099</v>
      </c>
      <c r="FQ234" s="25"/>
      <c r="FR234" s="25"/>
      <c r="FS234" s="25"/>
      <c r="FT234" s="25"/>
      <c r="FU234" s="25"/>
      <c r="FV234" s="25"/>
      <c r="FW234" s="25"/>
      <c r="FZ234" s="7">
        <v>14</v>
      </c>
      <c r="GA234" s="7">
        <v>1619.1779279708846</v>
      </c>
      <c r="GB234" s="7">
        <v>5.6677323977152403</v>
      </c>
      <c r="GC234" s="7">
        <v>21.0280036926269</v>
      </c>
    </row>
    <row r="235" spans="1:185" x14ac:dyDescent="0.2">
      <c r="A235">
        <v>21</v>
      </c>
      <c r="B235" t="s">
        <v>19</v>
      </c>
      <c r="C235" t="s">
        <v>79</v>
      </c>
      <c r="D235" t="s">
        <v>70</v>
      </c>
      <c r="E235" s="19">
        <v>21393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0.01</v>
      </c>
      <c r="N235">
        <v>0</v>
      </c>
      <c r="O235">
        <v>0</v>
      </c>
      <c r="P235" s="66">
        <v>0.04</v>
      </c>
      <c r="Q235">
        <v>0</v>
      </c>
      <c r="R235" s="77">
        <v>0.01</v>
      </c>
      <c r="S235">
        <v>0.01</v>
      </c>
      <c r="T235">
        <v>0</v>
      </c>
      <c r="U235" s="77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 s="66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0.01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0.01</v>
      </c>
      <c r="BJ235">
        <v>0</v>
      </c>
      <c r="BK235">
        <v>0</v>
      </c>
      <c r="BL235">
        <v>0</v>
      </c>
      <c r="BM235">
        <v>0</v>
      </c>
      <c r="BN235" s="77">
        <v>0.01</v>
      </c>
      <c r="BO235">
        <v>0</v>
      </c>
      <c r="BP235" s="77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 s="66">
        <v>0.09</v>
      </c>
      <c r="CE235" s="66">
        <v>0</v>
      </c>
      <c r="CF235">
        <v>0</v>
      </c>
      <c r="CG235">
        <v>0</v>
      </c>
      <c r="CH235">
        <v>0.02</v>
      </c>
      <c r="CI235">
        <v>0</v>
      </c>
      <c r="CJ235">
        <v>0</v>
      </c>
      <c r="CK235" s="66">
        <v>0.66</v>
      </c>
      <c r="CL235">
        <v>0</v>
      </c>
      <c r="CM235">
        <v>0.02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0.01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0.01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f t="shared" si="51"/>
        <v>0</v>
      </c>
      <c r="DX235" s="2" t="s">
        <v>280</v>
      </c>
      <c r="DY235">
        <v>0</v>
      </c>
      <c r="DZ235">
        <v>3.77927477551138</v>
      </c>
      <c r="EA235">
        <v>5.1934883378844798</v>
      </c>
      <c r="EB235">
        <v>4.4863815566979302</v>
      </c>
      <c r="EC235">
        <v>4.4863815566979302</v>
      </c>
      <c r="ED235">
        <v>4.4863815566979302</v>
      </c>
      <c r="EE235">
        <v>4.4863815566979302</v>
      </c>
      <c r="EF235">
        <v>4.4863815566979302</v>
      </c>
      <c r="EG235">
        <v>4.4863815566979302</v>
      </c>
      <c r="EH235">
        <v>7.9056941504209499</v>
      </c>
      <c r="EI235">
        <v>15.2674664122599</v>
      </c>
      <c r="EJ235">
        <v>14.5603596310734</v>
      </c>
      <c r="EK235">
        <v>0</v>
      </c>
      <c r="EL235">
        <v>0</v>
      </c>
      <c r="EM235">
        <v>0</v>
      </c>
      <c r="EN235">
        <v>0</v>
      </c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G235" s="2" t="s">
        <v>267</v>
      </c>
      <c r="FH235">
        <v>7</v>
      </c>
      <c r="FI235" s="19">
        <v>21393</v>
      </c>
      <c r="FJ235" s="26">
        <v>16.788250101224499</v>
      </c>
      <c r="FK235" s="26">
        <v>16.788250101224499</v>
      </c>
      <c r="FL235" s="26">
        <v>16.788250101224499</v>
      </c>
      <c r="FM235" s="26">
        <v>9.3199077127940395</v>
      </c>
      <c r="FN235" s="26">
        <v>14.0191635309272</v>
      </c>
      <c r="FO235" s="26">
        <v>9.7765228438079195</v>
      </c>
      <c r="FP235" s="26">
        <v>18.202463663597602</v>
      </c>
      <c r="FQ235" s="25"/>
      <c r="FR235" s="25"/>
      <c r="FS235" s="25"/>
      <c r="FT235" s="25"/>
      <c r="FU235" s="25"/>
      <c r="FV235" s="25"/>
      <c r="FW235" s="25"/>
      <c r="FZ235" s="7">
        <v>14</v>
      </c>
      <c r="GA235" s="7">
        <v>1619.1779279708846</v>
      </c>
      <c r="GB235" s="7">
        <v>5.6677323977152403</v>
      </c>
      <c r="GC235" s="7">
        <v>21.0280036926269</v>
      </c>
    </row>
    <row r="236" spans="1:185" x14ac:dyDescent="0.2">
      <c r="A236">
        <v>21</v>
      </c>
      <c r="B236" t="s">
        <v>19</v>
      </c>
      <c r="C236" t="s">
        <v>79</v>
      </c>
      <c r="D236" t="s">
        <v>70</v>
      </c>
      <c r="E236" s="19">
        <v>21589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</v>
      </c>
      <c r="P236" s="66">
        <v>7.0000000000000007E-2</v>
      </c>
      <c r="Q236">
        <v>0</v>
      </c>
      <c r="R236" s="77">
        <v>0.01</v>
      </c>
      <c r="S236">
        <v>0.01</v>
      </c>
      <c r="T236">
        <v>0</v>
      </c>
      <c r="U236" s="77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0.01</v>
      </c>
      <c r="AB236">
        <v>0</v>
      </c>
      <c r="AC236">
        <v>0</v>
      </c>
      <c r="AD236">
        <v>0</v>
      </c>
      <c r="AE236">
        <v>0.01</v>
      </c>
      <c r="AF236">
        <v>0</v>
      </c>
      <c r="AG236">
        <v>0</v>
      </c>
      <c r="AH236">
        <v>0</v>
      </c>
      <c r="AI236">
        <v>0</v>
      </c>
      <c r="AJ236" s="66">
        <v>0.01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7.0000000000000007E-2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0.02</v>
      </c>
      <c r="BJ236">
        <v>0</v>
      </c>
      <c r="BK236">
        <v>0</v>
      </c>
      <c r="BL236">
        <v>0</v>
      </c>
      <c r="BM236">
        <v>0</v>
      </c>
      <c r="BN236" s="77">
        <v>0</v>
      </c>
      <c r="BO236">
        <v>0</v>
      </c>
      <c r="BP236" s="77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 s="66">
        <v>0.12</v>
      </c>
      <c r="CE236" s="66">
        <v>0</v>
      </c>
      <c r="CF236">
        <v>0</v>
      </c>
      <c r="CG236">
        <v>0</v>
      </c>
      <c r="CH236">
        <v>0.03</v>
      </c>
      <c r="CI236">
        <v>0</v>
      </c>
      <c r="CJ236">
        <v>0</v>
      </c>
      <c r="CK236" s="66">
        <v>0.66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0.01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0.01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f t="shared" si="51"/>
        <v>0</v>
      </c>
      <c r="DX236" s="2" t="s">
        <v>280</v>
      </c>
      <c r="DY236">
        <v>0.56802231678283499</v>
      </c>
      <c r="DZ236">
        <v>3.57898866839199</v>
      </c>
      <c r="EA236">
        <v>4.2860954495785304</v>
      </c>
      <c r="EB236">
        <v>4.2860954495785304</v>
      </c>
      <c r="EC236">
        <v>4.2860954495785304</v>
      </c>
      <c r="ED236">
        <v>4.2860954495785304</v>
      </c>
      <c r="EE236">
        <v>4.2860954495785304</v>
      </c>
      <c r="EF236">
        <v>3.7180731327957002</v>
      </c>
      <c r="EG236">
        <v>3.7180731327957002</v>
      </c>
      <c r="EH236">
        <v>7.8823917359467304</v>
      </c>
      <c r="EI236">
        <v>19.2960026403114</v>
      </c>
      <c r="EJ236">
        <v>19.2960026403114</v>
      </c>
      <c r="EK236">
        <v>0.70710678118654802</v>
      </c>
      <c r="EL236">
        <v>0.70710678118654802</v>
      </c>
      <c r="EM236">
        <v>0</v>
      </c>
      <c r="EN236">
        <v>0</v>
      </c>
      <c r="EO236" s="24">
        <f>EO237</f>
        <v>0.2236320978282488</v>
      </c>
      <c r="EP236" s="24">
        <f t="shared" ref="EP236:FD236" si="64">EP237</f>
        <v>2.7762493154542467</v>
      </c>
      <c r="EQ236" s="24">
        <f t="shared" si="64"/>
        <v>3.6552184616123626</v>
      </c>
      <c r="ER236" s="24">
        <f t="shared" si="64"/>
        <v>3.4666566532959502</v>
      </c>
      <c r="ES236" s="24">
        <f t="shared" si="64"/>
        <v>3.4666566532959502</v>
      </c>
      <c r="ET236" s="24">
        <f t="shared" si="64"/>
        <v>3.4666566532959502</v>
      </c>
      <c r="EU236" s="24">
        <f t="shared" si="64"/>
        <v>3.4666566532959502</v>
      </c>
      <c r="EV236" s="24">
        <f t="shared" si="64"/>
        <v>3.2430245554677013</v>
      </c>
      <c r="EW236" s="24">
        <f t="shared" si="64"/>
        <v>3.2430245554677013</v>
      </c>
      <c r="EX236" s="24">
        <f t="shared" si="64"/>
        <v>7.95626637643565</v>
      </c>
      <c r="EY236" s="24">
        <f t="shared" si="64"/>
        <v>18.233034012129842</v>
      </c>
      <c r="EZ236" s="24">
        <f t="shared" si="64"/>
        <v>18.417195321759898</v>
      </c>
      <c r="FA236" s="24">
        <f t="shared" si="64"/>
        <v>1.1401306354003247</v>
      </c>
      <c r="FB236" s="24">
        <f t="shared" si="64"/>
        <v>1.5128537533467805</v>
      </c>
      <c r="FC236" s="24">
        <f t="shared" si="64"/>
        <v>0</v>
      </c>
      <c r="FD236" s="24">
        <f t="shared" si="64"/>
        <v>0</v>
      </c>
      <c r="FG236" s="2" t="s">
        <v>267</v>
      </c>
      <c r="FH236">
        <v>7</v>
      </c>
      <c r="FI236" s="19">
        <v>21589</v>
      </c>
      <c r="FJ236" s="26">
        <v>18.632981049065499</v>
      </c>
      <c r="FK236" s="26">
        <v>18.632981049065499</v>
      </c>
      <c r="FL236" s="26">
        <v>18.632981049065499</v>
      </c>
      <c r="FM236" s="26">
        <v>10.570985957146799</v>
      </c>
      <c r="FN236" s="26">
        <v>18.587881272454101</v>
      </c>
      <c r="FO236" s="26">
        <v>10.570985957146799</v>
      </c>
      <c r="FP236" s="26">
        <v>21.271939482830199</v>
      </c>
      <c r="FQ236" s="24">
        <f>FQ237</f>
        <v>18.246305046834689</v>
      </c>
      <c r="FR236" s="24">
        <f t="shared" ref="FR236:FW236" si="65">FR237</f>
        <v>18.340585950992885</v>
      </c>
      <c r="FS236" s="24">
        <f t="shared" si="65"/>
        <v>18.199164594755583</v>
      </c>
      <c r="FT236" s="24">
        <f t="shared" si="65"/>
        <v>10.870989721330638</v>
      </c>
      <c r="FU236" s="24">
        <f t="shared" si="65"/>
        <v>18.736117109229681</v>
      </c>
      <c r="FV236" s="24">
        <f t="shared" si="65"/>
        <v>11.423421934119613</v>
      </c>
      <c r="FW236" s="24">
        <f t="shared" si="65"/>
        <v>20.610678894227242</v>
      </c>
      <c r="FZ236" s="7">
        <v>14</v>
      </c>
      <c r="GA236" s="7">
        <v>1619.1779279708846</v>
      </c>
      <c r="GB236" s="7">
        <v>5.6677323977152403</v>
      </c>
      <c r="GC236" s="7">
        <v>21.0280036926269</v>
      </c>
    </row>
    <row r="237" spans="1:185" x14ac:dyDescent="0.2">
      <c r="A237">
        <v>21</v>
      </c>
      <c r="B237" t="s">
        <v>19</v>
      </c>
      <c r="C237" t="s">
        <v>79</v>
      </c>
      <c r="D237" t="s">
        <v>70</v>
      </c>
      <c r="E237" s="19">
        <v>22128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0.03</v>
      </c>
      <c r="N237">
        <v>0</v>
      </c>
      <c r="O237">
        <v>0</v>
      </c>
      <c r="P237" s="66">
        <v>0.1</v>
      </c>
      <c r="Q237">
        <v>0</v>
      </c>
      <c r="R237" s="77">
        <v>0.01</v>
      </c>
      <c r="S237">
        <v>0</v>
      </c>
      <c r="T237">
        <v>0</v>
      </c>
      <c r="U237" s="7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 s="66">
        <v>0.01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7.0000000000000007E-2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 s="77">
        <v>0.01</v>
      </c>
      <c r="BO237">
        <v>0</v>
      </c>
      <c r="BP237" s="7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 s="66">
        <v>0.18</v>
      </c>
      <c r="CE237" s="66">
        <v>0</v>
      </c>
      <c r="CF237">
        <v>0</v>
      </c>
      <c r="CG237">
        <v>0</v>
      </c>
      <c r="CH237">
        <v>0.01</v>
      </c>
      <c r="CI237">
        <v>0</v>
      </c>
      <c r="CJ237">
        <v>0</v>
      </c>
      <c r="CK237" s="66">
        <v>0.63</v>
      </c>
      <c r="CL237">
        <v>0</v>
      </c>
      <c r="CM237">
        <v>0.01</v>
      </c>
      <c r="CN237">
        <v>0.01</v>
      </c>
      <c r="CO237">
        <v>0</v>
      </c>
      <c r="CP237">
        <v>0</v>
      </c>
      <c r="CQ237">
        <v>0</v>
      </c>
      <c r="CR237">
        <v>0</v>
      </c>
      <c r="CS237">
        <v>0.01</v>
      </c>
      <c r="CT237">
        <v>0</v>
      </c>
      <c r="CU237">
        <v>0</v>
      </c>
      <c r="CV237">
        <v>0</v>
      </c>
      <c r="CW237">
        <v>0</v>
      </c>
      <c r="CX237">
        <v>0.01</v>
      </c>
      <c r="CY237">
        <v>0.01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0.01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0.01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f t="shared" si="51"/>
        <v>0</v>
      </c>
      <c r="DV237">
        <v>30</v>
      </c>
      <c r="DW237">
        <f>MAX(DU225:DU239)</f>
        <v>0</v>
      </c>
      <c r="DX237" s="2" t="s">
        <v>280</v>
      </c>
      <c r="DY237">
        <v>0</v>
      </c>
      <c r="DZ237">
        <v>2.21142069571667</v>
      </c>
      <c r="EA237">
        <v>3.6256342580897698</v>
      </c>
      <c r="EB237">
        <v>2.9185274769032201</v>
      </c>
      <c r="EC237">
        <v>2.9185274769032201</v>
      </c>
      <c r="ED237">
        <v>2.9185274769032201</v>
      </c>
      <c r="EE237">
        <v>2.9185274769032201</v>
      </c>
      <c r="EF237">
        <v>2.9185274769032201</v>
      </c>
      <c r="EG237">
        <v>2.9185274769032201</v>
      </c>
      <c r="EH237">
        <v>7.4498322128756698</v>
      </c>
      <c r="EI237">
        <v>20.8607381508793</v>
      </c>
      <c r="EJ237">
        <v>20.1536313696928</v>
      </c>
      <c r="EK237">
        <v>0.70710678118654802</v>
      </c>
      <c r="EL237">
        <v>0.70710678118654802</v>
      </c>
      <c r="EM237">
        <v>0</v>
      </c>
      <c r="EN237">
        <v>0</v>
      </c>
      <c r="EO237" s="24">
        <f>AVERAGE(DY223:DY237)</f>
        <v>0.2236320978282488</v>
      </c>
      <c r="EP237" s="24">
        <f t="shared" ref="EP237:FD237" si="66">AVERAGE(DZ223:DZ237)</f>
        <v>2.7762493154542467</v>
      </c>
      <c r="EQ237" s="24">
        <f t="shared" si="66"/>
        <v>3.6552184616123626</v>
      </c>
      <c r="ER237" s="24">
        <f t="shared" si="66"/>
        <v>3.4666566532959502</v>
      </c>
      <c r="ES237" s="24">
        <f t="shared" si="66"/>
        <v>3.4666566532959502</v>
      </c>
      <c r="ET237" s="24">
        <f t="shared" si="66"/>
        <v>3.4666566532959502</v>
      </c>
      <c r="EU237" s="24">
        <f t="shared" si="66"/>
        <v>3.4666566532959502</v>
      </c>
      <c r="EV237" s="24">
        <f t="shared" si="66"/>
        <v>3.2430245554677013</v>
      </c>
      <c r="EW237" s="24">
        <f t="shared" si="66"/>
        <v>3.2430245554677013</v>
      </c>
      <c r="EX237" s="24">
        <f t="shared" si="66"/>
        <v>7.95626637643565</v>
      </c>
      <c r="EY237" s="24">
        <f t="shared" si="66"/>
        <v>18.233034012129842</v>
      </c>
      <c r="EZ237" s="24">
        <f t="shared" si="66"/>
        <v>18.417195321759898</v>
      </c>
      <c r="FA237" s="24">
        <f t="shared" si="66"/>
        <v>1.1401306354003247</v>
      </c>
      <c r="FB237" s="24">
        <f t="shared" si="66"/>
        <v>1.5128537533467805</v>
      </c>
      <c r="FC237" s="24">
        <f t="shared" si="66"/>
        <v>0</v>
      </c>
      <c r="FD237" s="24">
        <f t="shared" si="66"/>
        <v>0</v>
      </c>
      <c r="FE237" s="60" t="s">
        <v>282</v>
      </c>
      <c r="FF237" s="60" t="s">
        <v>282</v>
      </c>
      <c r="FG237" s="2" t="s">
        <v>267</v>
      </c>
      <c r="FH237">
        <v>7</v>
      </c>
      <c r="FI237" s="19">
        <v>22128</v>
      </c>
      <c r="FJ237" s="26">
        <v>18.2700171617176</v>
      </c>
      <c r="FK237" s="26">
        <v>18.2700171617176</v>
      </c>
      <c r="FL237" s="26">
        <v>18.2700171617176</v>
      </c>
      <c r="FM237" s="26">
        <v>11.2240868410637</v>
      </c>
      <c r="FN237" s="26">
        <v>18.715859797378499</v>
      </c>
      <c r="FO237" s="26">
        <v>11.2391459955467</v>
      </c>
      <c r="FP237" s="26">
        <v>20.5582627729884</v>
      </c>
      <c r="FQ237" s="24">
        <f>AVERAGE(FJ223:FJ237)</f>
        <v>18.246305046834689</v>
      </c>
      <c r="FR237" s="24">
        <f t="shared" ref="FR237:FW237" si="67">AVERAGE(FK223:FK237)</f>
        <v>18.340585950992885</v>
      </c>
      <c r="FS237" s="24">
        <f t="shared" si="67"/>
        <v>18.199164594755583</v>
      </c>
      <c r="FT237" s="24">
        <f t="shared" si="67"/>
        <v>10.870989721330638</v>
      </c>
      <c r="FU237" s="24">
        <f t="shared" si="67"/>
        <v>18.736117109229681</v>
      </c>
      <c r="FV237" s="24">
        <f t="shared" si="67"/>
        <v>11.423421934119613</v>
      </c>
      <c r="FW237" s="24">
        <f t="shared" si="67"/>
        <v>20.610678894227242</v>
      </c>
      <c r="FX237" s="60" t="s">
        <v>267</v>
      </c>
      <c r="FY237" s="60" t="s">
        <v>267</v>
      </c>
      <c r="FZ237" s="7">
        <v>14</v>
      </c>
      <c r="GA237" s="7">
        <v>1619.1779279708846</v>
      </c>
      <c r="GB237" s="7">
        <v>5.6677323977152403</v>
      </c>
      <c r="GC237" s="7">
        <v>21.0280036926269</v>
      </c>
    </row>
    <row r="238" spans="1:185" x14ac:dyDescent="0.2">
      <c r="A238">
        <v>22</v>
      </c>
      <c r="B238" t="s">
        <v>198</v>
      </c>
      <c r="C238" t="s">
        <v>79</v>
      </c>
      <c r="D238" t="s">
        <v>70</v>
      </c>
      <c r="E238" s="19">
        <v>22315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0.01</v>
      </c>
      <c r="N238">
        <v>0</v>
      </c>
      <c r="O238">
        <v>0</v>
      </c>
      <c r="P238" s="66">
        <v>0.06</v>
      </c>
      <c r="Q238">
        <v>0</v>
      </c>
      <c r="R238" s="77">
        <v>0.02</v>
      </c>
      <c r="S238">
        <v>0.01</v>
      </c>
      <c r="T238">
        <v>0</v>
      </c>
      <c r="U238" s="77">
        <v>0.02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0.01</v>
      </c>
      <c r="AF238">
        <v>0</v>
      </c>
      <c r="AG238">
        <v>0</v>
      </c>
      <c r="AH238">
        <v>0</v>
      </c>
      <c r="AI238">
        <v>0</v>
      </c>
      <c r="AJ238" s="66">
        <v>0.02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0.01</v>
      </c>
      <c r="AQ238">
        <v>0</v>
      </c>
      <c r="AR238">
        <v>0.04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0.01</v>
      </c>
      <c r="BJ238">
        <v>0</v>
      </c>
      <c r="BK238">
        <v>0</v>
      </c>
      <c r="BL238">
        <v>0</v>
      </c>
      <c r="BM238">
        <v>0</v>
      </c>
      <c r="BN238" s="77">
        <v>0.01</v>
      </c>
      <c r="BO238">
        <v>0</v>
      </c>
      <c r="BP238" s="77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 s="66">
        <v>0.12</v>
      </c>
      <c r="CE238" s="66">
        <v>0</v>
      </c>
      <c r="CF238">
        <v>0</v>
      </c>
      <c r="CG238">
        <v>0</v>
      </c>
      <c r="CH238">
        <v>0.03</v>
      </c>
      <c r="CI238">
        <v>0</v>
      </c>
      <c r="CJ238">
        <v>0</v>
      </c>
      <c r="CK238" s="66">
        <v>0.54</v>
      </c>
      <c r="CL238">
        <v>0</v>
      </c>
      <c r="CM238">
        <v>0.01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0.01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0.01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0.01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0.02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f t="shared" si="51"/>
        <v>0</v>
      </c>
      <c r="DV238">
        <v>20</v>
      </c>
      <c r="DW238">
        <f>MAX(DU240)</f>
        <v>0</v>
      </c>
      <c r="DX238" s="2" t="s">
        <v>280</v>
      </c>
      <c r="DY238">
        <v>0.88048573447183698</v>
      </c>
      <c r="DZ238">
        <v>4.7748526560206699</v>
      </c>
      <c r="EA238">
        <v>5.9995975274122602</v>
      </c>
      <c r="EB238">
        <v>6.7067043085988001</v>
      </c>
      <c r="EC238">
        <v>6.7067043085988001</v>
      </c>
      <c r="ED238">
        <v>6.7067043085988001</v>
      </c>
      <c r="EE238">
        <v>6.7067043085988001</v>
      </c>
      <c r="EF238">
        <v>5.8262185741269699</v>
      </c>
      <c r="EG238">
        <v>5.1191117929404202</v>
      </c>
      <c r="EH238">
        <v>7.6258545160878599</v>
      </c>
      <c r="EI238">
        <v>18.5179317815928</v>
      </c>
      <c r="EJ238">
        <v>16.9303392659344</v>
      </c>
      <c r="EK238">
        <v>2.1052306058634298</v>
      </c>
      <c r="EL238">
        <v>1.2247448713915901</v>
      </c>
      <c r="EM238">
        <v>0</v>
      </c>
      <c r="EN238">
        <v>0</v>
      </c>
      <c r="EO238" s="24">
        <f>DY238</f>
        <v>0.88048573447183698</v>
      </c>
      <c r="EP238" s="24">
        <f t="shared" ref="EP238:FD238" si="68">DZ238</f>
        <v>4.7748526560206699</v>
      </c>
      <c r="EQ238" s="24">
        <f t="shared" si="68"/>
        <v>5.9995975274122602</v>
      </c>
      <c r="ER238" s="24">
        <f t="shared" si="68"/>
        <v>6.7067043085988001</v>
      </c>
      <c r="ES238" s="24">
        <f t="shared" si="68"/>
        <v>6.7067043085988001</v>
      </c>
      <c r="ET238" s="24">
        <f t="shared" si="68"/>
        <v>6.7067043085988001</v>
      </c>
      <c r="EU238" s="24">
        <f t="shared" si="68"/>
        <v>6.7067043085988001</v>
      </c>
      <c r="EV238" s="24">
        <f t="shared" si="68"/>
        <v>5.8262185741269699</v>
      </c>
      <c r="EW238" s="24">
        <f t="shared" si="68"/>
        <v>5.1191117929404202</v>
      </c>
      <c r="EX238" s="24">
        <f t="shared" si="68"/>
        <v>7.6258545160878599</v>
      </c>
      <c r="EY238" s="24">
        <f t="shared" si="68"/>
        <v>18.5179317815928</v>
      </c>
      <c r="EZ238" s="24">
        <f t="shared" si="68"/>
        <v>16.9303392659344</v>
      </c>
      <c r="FA238" s="24">
        <f t="shared" si="68"/>
        <v>2.1052306058634298</v>
      </c>
      <c r="FB238" s="24">
        <f t="shared" si="68"/>
        <v>1.2247448713915901</v>
      </c>
      <c r="FC238" s="24">
        <f t="shared" si="68"/>
        <v>0</v>
      </c>
      <c r="FD238" s="24">
        <f t="shared" si="68"/>
        <v>0</v>
      </c>
      <c r="FE238" s="60" t="s">
        <v>280</v>
      </c>
      <c r="FF238" s="60" t="s">
        <v>280</v>
      </c>
      <c r="FG238" s="2" t="s">
        <v>262</v>
      </c>
      <c r="FH238">
        <v>7</v>
      </c>
      <c r="FI238" s="19">
        <v>22315</v>
      </c>
      <c r="FJ238" s="26">
        <v>20.3510161649839</v>
      </c>
      <c r="FK238" s="26">
        <v>21.5757610363755</v>
      </c>
      <c r="FL238" s="26">
        <v>19.6439093837973</v>
      </c>
      <c r="FM238" s="26">
        <v>8.6161974750029895</v>
      </c>
      <c r="FN238" s="26">
        <v>17.981705184040699</v>
      </c>
      <c r="FO238" s="26">
        <v>11.0224283141059</v>
      </c>
      <c r="FP238" s="26">
        <v>21.5757610363755</v>
      </c>
      <c r="FQ238" s="24">
        <f>FJ238</f>
        <v>20.3510161649839</v>
      </c>
      <c r="FR238" s="24">
        <f t="shared" ref="FR238:FW238" si="69">FK238</f>
        <v>21.5757610363755</v>
      </c>
      <c r="FS238" s="24">
        <f t="shared" si="69"/>
        <v>19.6439093837973</v>
      </c>
      <c r="FT238" s="24">
        <f t="shared" si="69"/>
        <v>8.6161974750029895</v>
      </c>
      <c r="FU238" s="24">
        <f t="shared" si="69"/>
        <v>17.981705184040699</v>
      </c>
      <c r="FV238" s="24">
        <f t="shared" si="69"/>
        <v>11.0224283141059</v>
      </c>
      <c r="FW238" s="24">
        <f t="shared" si="69"/>
        <v>21.5757610363755</v>
      </c>
      <c r="FX238" s="60" t="s">
        <v>262</v>
      </c>
      <c r="FY238" s="60" t="s">
        <v>262</v>
      </c>
      <c r="FZ238" s="7">
        <v>12.5</v>
      </c>
      <c r="GA238" s="41">
        <v>1078.9438867568899</v>
      </c>
      <c r="GB238" s="7">
        <v>4.4230566620826703</v>
      </c>
      <c r="GC238" s="7">
        <v>18.221327463785801</v>
      </c>
    </row>
    <row r="239" spans="1:185" x14ac:dyDescent="0.2">
      <c r="A239">
        <v>23</v>
      </c>
      <c r="B239" t="s">
        <v>21</v>
      </c>
      <c r="C239" t="s">
        <v>79</v>
      </c>
      <c r="D239" t="s">
        <v>70</v>
      </c>
      <c r="E239" s="19">
        <v>22429</v>
      </c>
      <c r="F239">
        <v>0.03</v>
      </c>
      <c r="G239">
        <v>0</v>
      </c>
      <c r="H239">
        <v>0</v>
      </c>
      <c r="I239">
        <v>0</v>
      </c>
      <c r="J239">
        <v>0.01</v>
      </c>
      <c r="K239">
        <v>0</v>
      </c>
      <c r="L239">
        <v>0</v>
      </c>
      <c r="M239">
        <v>0</v>
      </c>
      <c r="N239">
        <v>0</v>
      </c>
      <c r="O239">
        <v>0</v>
      </c>
      <c r="P239" s="66">
        <v>7.0000000000000007E-2</v>
      </c>
      <c r="Q239">
        <v>0</v>
      </c>
      <c r="R239" s="77">
        <v>0.01</v>
      </c>
      <c r="S239">
        <v>0.01</v>
      </c>
      <c r="T239">
        <v>0</v>
      </c>
      <c r="U239" s="77">
        <v>0.03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0.01</v>
      </c>
      <c r="AF239">
        <v>0</v>
      </c>
      <c r="AG239">
        <v>0</v>
      </c>
      <c r="AH239">
        <v>0</v>
      </c>
      <c r="AI239">
        <v>0</v>
      </c>
      <c r="AJ239" s="66">
        <v>0.01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0.01</v>
      </c>
      <c r="BJ239">
        <v>0</v>
      </c>
      <c r="BK239">
        <v>0</v>
      </c>
      <c r="BL239">
        <v>0</v>
      </c>
      <c r="BM239">
        <v>0</v>
      </c>
      <c r="BN239" s="77">
        <v>0.01</v>
      </c>
      <c r="BO239">
        <v>0</v>
      </c>
      <c r="BP239" s="77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 s="66">
        <v>7.0000000000000007E-2</v>
      </c>
      <c r="CE239" s="66">
        <v>0</v>
      </c>
      <c r="CF239">
        <v>0</v>
      </c>
      <c r="CG239">
        <v>0</v>
      </c>
      <c r="CH239">
        <v>0.05</v>
      </c>
      <c r="CI239">
        <v>0</v>
      </c>
      <c r="CJ239">
        <v>0</v>
      </c>
      <c r="CK239" s="66">
        <v>0.56000000000000005</v>
      </c>
      <c r="CL239">
        <v>0</v>
      </c>
      <c r="CM239">
        <v>0.02</v>
      </c>
      <c r="CN239">
        <v>0.01</v>
      </c>
      <c r="CO239">
        <v>0</v>
      </c>
      <c r="CP239">
        <v>0</v>
      </c>
      <c r="CQ239">
        <v>0</v>
      </c>
      <c r="CR239">
        <v>0</v>
      </c>
      <c r="CS239">
        <v>0.01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0.01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0.01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0.01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f t="shared" si="51"/>
        <v>0</v>
      </c>
      <c r="DX239" s="2" t="s">
        <v>290</v>
      </c>
      <c r="DY239">
        <v>2.5756170192710202</v>
      </c>
      <c r="DZ239">
        <v>11.953355456728801</v>
      </c>
      <c r="EA239">
        <v>8.9877591978214006</v>
      </c>
      <c r="EB239">
        <v>10.7896335445284</v>
      </c>
      <c r="EC239">
        <v>12.660462237915301</v>
      </c>
      <c r="ED239">
        <v>10.7896335445284</v>
      </c>
      <c r="EE239">
        <v>12.660462237915301</v>
      </c>
      <c r="EF239">
        <v>7.3102283428098298</v>
      </c>
      <c r="EG239">
        <v>5.9257709139866197</v>
      </c>
      <c r="EH239">
        <v>5.6763967910164297</v>
      </c>
      <c r="EI239">
        <v>11.540704937122801</v>
      </c>
      <c r="EJ239">
        <v>7.0645030909148998</v>
      </c>
      <c r="EK239">
        <v>4.4762018462078901</v>
      </c>
      <c r="EL239">
        <v>0.70710678118654802</v>
      </c>
      <c r="EM239">
        <v>0</v>
      </c>
      <c r="EN239">
        <v>0</v>
      </c>
      <c r="EP239" s="38"/>
      <c r="EQ239" s="38"/>
      <c r="ER239" s="38"/>
      <c r="ES239" s="38"/>
      <c r="ET239" s="38"/>
      <c r="EU239" s="38"/>
      <c r="EV239" s="38"/>
      <c r="EW239" s="38"/>
      <c r="EX239" s="38"/>
      <c r="EY239" s="38"/>
      <c r="EZ239" s="38"/>
      <c r="FA239" s="38"/>
      <c r="FB239" s="38"/>
      <c r="FC239" s="38"/>
      <c r="FD239" s="38"/>
      <c r="FG239" s="2" t="s">
        <v>262</v>
      </c>
      <c r="FH239">
        <v>7</v>
      </c>
      <c r="FI239" s="19">
        <v>22429</v>
      </c>
      <c r="FJ239" s="26">
        <v>14.842677683966899</v>
      </c>
      <c r="FK239" s="26">
        <v>19.412679196188002</v>
      </c>
      <c r="FL239" s="26">
        <v>18.705572415001399</v>
      </c>
      <c r="FM239" s="26">
        <v>3.8078865529319499</v>
      </c>
      <c r="FN239" s="26">
        <v>7.7716098721014397</v>
      </c>
      <c r="FO239" s="26">
        <v>7.0645030909148998</v>
      </c>
      <c r="FP239" s="26">
        <v>16.834743721614501</v>
      </c>
      <c r="FQ239" s="38"/>
      <c r="FR239" s="38"/>
      <c r="FS239" s="38"/>
      <c r="FT239" s="38"/>
      <c r="FU239" s="38"/>
      <c r="FV239" s="38"/>
      <c r="FW239" s="38"/>
      <c r="FZ239" s="7">
        <v>12.9</v>
      </c>
      <c r="GA239" s="41">
        <v>1034.29456233978</v>
      </c>
      <c r="GB239" s="7">
        <v>3.9061385790506926</v>
      </c>
      <c r="GC239" s="7">
        <v>18.5960645675659</v>
      </c>
    </row>
    <row r="240" spans="1:185" x14ac:dyDescent="0.2">
      <c r="A240">
        <v>23</v>
      </c>
      <c r="B240" t="s">
        <v>21</v>
      </c>
      <c r="C240" t="s">
        <v>79</v>
      </c>
      <c r="D240" t="s">
        <v>70</v>
      </c>
      <c r="E240" s="19">
        <v>21000</v>
      </c>
      <c r="F240">
        <v>0.06</v>
      </c>
      <c r="G240">
        <v>0</v>
      </c>
      <c r="H240">
        <v>0</v>
      </c>
      <c r="I240">
        <v>0</v>
      </c>
      <c r="J240">
        <v>0.01</v>
      </c>
      <c r="K240">
        <v>0</v>
      </c>
      <c r="L240">
        <v>0</v>
      </c>
      <c r="M240">
        <v>0</v>
      </c>
      <c r="N240">
        <v>0</v>
      </c>
      <c r="O240">
        <v>0</v>
      </c>
      <c r="P240" s="66">
        <v>0.08</v>
      </c>
      <c r="Q240">
        <v>0</v>
      </c>
      <c r="R240" s="77">
        <v>0.02</v>
      </c>
      <c r="S240">
        <v>0.01</v>
      </c>
      <c r="T240">
        <v>0</v>
      </c>
      <c r="U240" s="77">
        <v>0.02</v>
      </c>
      <c r="V240">
        <v>0</v>
      </c>
      <c r="W240">
        <v>0</v>
      </c>
      <c r="X240">
        <v>0</v>
      </c>
      <c r="Y240">
        <v>0</v>
      </c>
      <c r="Z240">
        <v>0.01</v>
      </c>
      <c r="AA240">
        <v>0</v>
      </c>
      <c r="AB240">
        <v>0</v>
      </c>
      <c r="AC240">
        <v>0</v>
      </c>
      <c r="AD240">
        <v>0</v>
      </c>
      <c r="AE240">
        <v>0.01</v>
      </c>
      <c r="AF240">
        <v>0</v>
      </c>
      <c r="AG240">
        <v>0</v>
      </c>
      <c r="AH240">
        <v>0</v>
      </c>
      <c r="AI240">
        <v>0</v>
      </c>
      <c r="AJ240" s="66">
        <v>0.02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0.01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0.01</v>
      </c>
      <c r="BK240">
        <v>0</v>
      </c>
      <c r="BL240">
        <v>0</v>
      </c>
      <c r="BM240">
        <v>0</v>
      </c>
      <c r="BN240" s="77">
        <v>0.02</v>
      </c>
      <c r="BO240">
        <v>0</v>
      </c>
      <c r="BP240" s="77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 s="66">
        <v>0.19</v>
      </c>
      <c r="CE240" s="66">
        <v>0</v>
      </c>
      <c r="CF240">
        <v>0</v>
      </c>
      <c r="CG240">
        <v>0</v>
      </c>
      <c r="CH240">
        <v>0.02</v>
      </c>
      <c r="CI240">
        <v>0</v>
      </c>
      <c r="CJ240">
        <v>0</v>
      </c>
      <c r="CK240" s="66">
        <v>0.46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0.02</v>
      </c>
      <c r="CR240">
        <v>0</v>
      </c>
      <c r="CS240">
        <v>0.02</v>
      </c>
      <c r="CT240">
        <v>0</v>
      </c>
      <c r="CU240">
        <v>0</v>
      </c>
      <c r="CV240">
        <v>0</v>
      </c>
      <c r="CW240">
        <v>0</v>
      </c>
      <c r="CX240">
        <v>0.02</v>
      </c>
      <c r="CY240">
        <v>0.02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0.02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f t="shared" si="51"/>
        <v>0</v>
      </c>
      <c r="DX240" s="2" t="s">
        <v>290</v>
      </c>
      <c r="DY240">
        <v>5.1804191107176996</v>
      </c>
      <c r="DZ240">
        <v>14.0205847368529</v>
      </c>
      <c r="EA240">
        <v>8.0825502618818703</v>
      </c>
      <c r="EB240">
        <v>14.210053427834399</v>
      </c>
      <c r="EC240">
        <v>15.434798299225999</v>
      </c>
      <c r="ED240">
        <v>14.917160209021</v>
      </c>
      <c r="EE240">
        <v>15.434798299225999</v>
      </c>
      <c r="EF240">
        <v>8.7759906472147602</v>
      </c>
      <c r="EG240">
        <v>5.9773196560184498</v>
      </c>
      <c r="EH240">
        <v>6.072829716227</v>
      </c>
      <c r="EI240">
        <v>13.688526237303501</v>
      </c>
      <c r="EJ240">
        <v>7.2536061216443297</v>
      </c>
      <c r="EK240">
        <v>6.9525582058642197</v>
      </c>
      <c r="EL240">
        <v>1.93185165257814</v>
      </c>
      <c r="EM240">
        <v>0</v>
      </c>
      <c r="EN240">
        <v>0</v>
      </c>
      <c r="EP240" s="38"/>
      <c r="EQ240" s="38"/>
      <c r="ER240" s="38"/>
      <c r="ES240" s="38"/>
      <c r="ET240" s="38"/>
      <c r="EU240" s="38"/>
      <c r="EV240" s="38"/>
      <c r="EW240" s="38"/>
      <c r="EX240" s="38"/>
      <c r="EY240" s="38"/>
      <c r="EZ240" s="38"/>
      <c r="FA240" s="38"/>
      <c r="FB240" s="38"/>
      <c r="FC240" s="38"/>
      <c r="FD240" s="38"/>
      <c r="FG240" s="2" t="s">
        <v>263</v>
      </c>
      <c r="FH240">
        <v>2</v>
      </c>
      <c r="FI240" s="19">
        <v>21000</v>
      </c>
      <c r="FJ240" s="26">
        <v>16.490017153072799</v>
      </c>
      <c r="FK240" s="26">
        <v>20.597819291033598</v>
      </c>
      <c r="FL240" s="26">
        <v>21.391974894896599</v>
      </c>
      <c r="FM240" s="26">
        <v>3.8078865529319499</v>
      </c>
      <c r="FN240" s="26">
        <v>9.1854577742224706</v>
      </c>
      <c r="FO240" s="26">
        <v>8.4783509930359209</v>
      </c>
      <c r="FP240" s="26">
        <v>17.958860857268999</v>
      </c>
      <c r="FQ240" s="38"/>
      <c r="FR240" s="38"/>
      <c r="FS240" s="38"/>
      <c r="FT240" s="38"/>
      <c r="FU240" s="38"/>
      <c r="FV240" s="38"/>
      <c r="FW240" s="38"/>
      <c r="FZ240" s="7">
        <v>12.9</v>
      </c>
      <c r="GA240" s="41">
        <v>1034.29456233978</v>
      </c>
      <c r="GB240" s="7">
        <v>3.9061385790506926</v>
      </c>
      <c r="GC240" s="7">
        <v>18.5960645675659</v>
      </c>
    </row>
    <row r="241" spans="1:185" s="53" customFormat="1" x14ac:dyDescent="0.2">
      <c r="A241">
        <v>23</v>
      </c>
      <c r="B241" t="s">
        <v>21</v>
      </c>
      <c r="C241" t="s">
        <v>79</v>
      </c>
      <c r="D241" t="s">
        <v>70</v>
      </c>
      <c r="E241" s="19">
        <v>20648</v>
      </c>
      <c r="F241">
        <v>7.0000000000000007E-2</v>
      </c>
      <c r="G241">
        <v>0</v>
      </c>
      <c r="H241">
        <v>0</v>
      </c>
      <c r="I241">
        <v>0</v>
      </c>
      <c r="J241">
        <v>0.03</v>
      </c>
      <c r="K241">
        <v>0</v>
      </c>
      <c r="L241">
        <v>0</v>
      </c>
      <c r="M241">
        <v>0</v>
      </c>
      <c r="N241">
        <v>0</v>
      </c>
      <c r="O241">
        <v>0</v>
      </c>
      <c r="P241" s="66">
        <v>0.1</v>
      </c>
      <c r="Q241">
        <v>0</v>
      </c>
      <c r="R241" s="77">
        <v>0.01</v>
      </c>
      <c r="S241">
        <v>0</v>
      </c>
      <c r="T241">
        <v>0</v>
      </c>
      <c r="U241" s="77">
        <v>0.03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 s="66">
        <v>0.03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0.01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 s="77">
        <v>0</v>
      </c>
      <c r="BO241">
        <v>0</v>
      </c>
      <c r="BP241" s="77">
        <v>0.01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0.04</v>
      </c>
      <c r="CD241" s="66">
        <v>0.41</v>
      </c>
      <c r="CE241" s="66">
        <v>0.15</v>
      </c>
      <c r="CF241">
        <v>0</v>
      </c>
      <c r="CG241">
        <v>0</v>
      </c>
      <c r="CH241">
        <v>0</v>
      </c>
      <c r="CI241">
        <v>0</v>
      </c>
      <c r="CJ241">
        <v>0</v>
      </c>
      <c r="CK241" s="66">
        <v>0.15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0.01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 s="53">
        <f t="shared" si="51"/>
        <v>1</v>
      </c>
      <c r="DV241"/>
      <c r="DW241"/>
      <c r="DX241" s="2" t="s">
        <v>290</v>
      </c>
      <c r="DY241">
        <v>5.88215618266414</v>
      </c>
      <c r="DZ241">
        <v>13.1453082967694</v>
      </c>
      <c r="EA241">
        <v>6.6119087289432104</v>
      </c>
      <c r="EB241">
        <v>14.7264471268536</v>
      </c>
      <c r="EC241">
        <v>15.4335539080401</v>
      </c>
      <c r="ED241">
        <v>14.7264471268536</v>
      </c>
      <c r="EE241">
        <v>15.4335539080401</v>
      </c>
      <c r="EF241">
        <v>8.8644574360497099</v>
      </c>
      <c r="EG241">
        <v>4.7136423573088404</v>
      </c>
      <c r="EH241">
        <v>7.8228550414224802</v>
      </c>
      <c r="EI241">
        <v>12.7449517490807</v>
      </c>
      <c r="EJ241">
        <v>7.1442262038024698</v>
      </c>
      <c r="EK241">
        <v>5.6007255452782001</v>
      </c>
      <c r="EL241">
        <v>1.58113883008419</v>
      </c>
      <c r="EM241">
        <v>0</v>
      </c>
      <c r="EN241">
        <v>0</v>
      </c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/>
      <c r="FF241"/>
      <c r="FG241" s="2" t="s">
        <v>262</v>
      </c>
      <c r="FH241" s="53">
        <v>3</v>
      </c>
      <c r="FI241" s="19">
        <v>20648</v>
      </c>
      <c r="FJ241" s="26">
        <v>18.235374779797102</v>
      </c>
      <c r="FK241" s="26">
        <v>22.326396028799799</v>
      </c>
      <c r="FL241" s="26">
        <v>21.285438712191102</v>
      </c>
      <c r="FM241" s="26">
        <v>4.0620192023179804</v>
      </c>
      <c r="FN241" s="26">
        <v>8.7253650338866606</v>
      </c>
      <c r="FO241" s="26">
        <v>8.7253650338866606</v>
      </c>
      <c r="FP241" s="26">
        <v>18.457011587444899</v>
      </c>
      <c r="FQ241" s="24"/>
      <c r="FR241" s="24"/>
      <c r="FS241" s="24"/>
      <c r="FT241" s="24"/>
      <c r="FU241" s="24"/>
      <c r="FV241" s="24"/>
      <c r="FW241" s="24"/>
      <c r="FX241"/>
      <c r="FY241"/>
      <c r="FZ241" s="7">
        <v>12.9</v>
      </c>
      <c r="GA241" s="41">
        <v>1034.29456233978</v>
      </c>
      <c r="GB241" s="7">
        <v>3.9061385790506926</v>
      </c>
      <c r="GC241" s="7">
        <v>18.5960645675659</v>
      </c>
    </row>
    <row r="242" spans="1:185" s="53" customFormat="1" x14ac:dyDescent="0.2">
      <c r="A242">
        <v>23</v>
      </c>
      <c r="B242" t="s">
        <v>21</v>
      </c>
      <c r="C242" t="s">
        <v>79</v>
      </c>
      <c r="D242" t="s">
        <v>70</v>
      </c>
      <c r="E242" s="19">
        <v>21260</v>
      </c>
      <c r="F242">
        <v>0.1</v>
      </c>
      <c r="G242">
        <v>0</v>
      </c>
      <c r="H242">
        <v>0</v>
      </c>
      <c r="I242">
        <v>0</v>
      </c>
      <c r="J242">
        <v>0.04</v>
      </c>
      <c r="K242">
        <v>0</v>
      </c>
      <c r="L242">
        <v>0</v>
      </c>
      <c r="M242">
        <v>0</v>
      </c>
      <c r="N242">
        <v>0</v>
      </c>
      <c r="O242">
        <v>0</v>
      </c>
      <c r="P242" s="66">
        <v>0.08</v>
      </c>
      <c r="Q242">
        <v>0</v>
      </c>
      <c r="R242" s="77">
        <v>0.01</v>
      </c>
      <c r="S242">
        <v>0</v>
      </c>
      <c r="T242">
        <v>0</v>
      </c>
      <c r="U242" s="77">
        <v>0.05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0.01</v>
      </c>
      <c r="AF242">
        <v>0</v>
      </c>
      <c r="AG242">
        <v>0</v>
      </c>
      <c r="AH242">
        <v>0</v>
      </c>
      <c r="AI242">
        <v>0</v>
      </c>
      <c r="AJ242" s="66">
        <v>0.02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0.01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0.01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 s="77">
        <v>0.01</v>
      </c>
      <c r="BO242">
        <v>0</v>
      </c>
      <c r="BP242" s="77">
        <v>0.09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0.02</v>
      </c>
      <c r="CD242" s="66">
        <v>0.33</v>
      </c>
      <c r="CE242" s="66">
        <v>0.12</v>
      </c>
      <c r="CF242">
        <v>0</v>
      </c>
      <c r="CG242">
        <v>0</v>
      </c>
      <c r="CH242">
        <v>0</v>
      </c>
      <c r="CI242">
        <v>0</v>
      </c>
      <c r="CJ242">
        <v>0</v>
      </c>
      <c r="CK242" s="66">
        <v>0.15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0.01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0.01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 s="53">
        <f t="shared" si="51"/>
        <v>1</v>
      </c>
      <c r="DV242"/>
      <c r="DW242"/>
      <c r="DX242" s="2" t="s">
        <v>290</v>
      </c>
      <c r="DY242">
        <v>6.3862395245268804</v>
      </c>
      <c r="DZ242">
        <v>15.165577453846099</v>
      </c>
      <c r="EA242">
        <v>8.6185430195262498</v>
      </c>
      <c r="EB242">
        <v>17.387118969726998</v>
      </c>
      <c r="EC242">
        <v>18.968257799811202</v>
      </c>
      <c r="ED242">
        <v>17.387118969726998</v>
      </c>
      <c r="EE242">
        <v>18.968257799811202</v>
      </c>
      <c r="EF242">
        <v>10.737416054555601</v>
      </c>
      <c r="EG242">
        <v>5.3407369691421103</v>
      </c>
      <c r="EH242">
        <v>8.4524147681458093</v>
      </c>
      <c r="EI242">
        <v>15.109293724062899</v>
      </c>
      <c r="EJ242">
        <v>7.3827235057182898</v>
      </c>
      <c r="EK242">
        <v>6.3733796151627002</v>
      </c>
      <c r="EL242">
        <v>1.2247448713915901</v>
      </c>
      <c r="EM242">
        <v>0</v>
      </c>
      <c r="EN242">
        <v>0</v>
      </c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/>
      <c r="FF242"/>
      <c r="FG242" s="2" t="s">
        <v>262</v>
      </c>
      <c r="FH242" s="53">
        <v>2</v>
      </c>
      <c r="FI242" s="19">
        <v>21260</v>
      </c>
      <c r="FJ242" s="26">
        <v>19.3263080757357</v>
      </c>
      <c r="FK242" s="26">
        <v>25.915323502336399</v>
      </c>
      <c r="FL242" s="26">
        <v>23.983471849758299</v>
      </c>
      <c r="FM242" s="26">
        <v>3.93700393700591</v>
      </c>
      <c r="FN242" s="26">
        <v>9.3145751582964191</v>
      </c>
      <c r="FO242" s="26">
        <v>7.9003615959233304</v>
      </c>
      <c r="FP242" s="26">
        <v>21.238611107473702</v>
      </c>
      <c r="FQ242" s="24"/>
      <c r="FR242" s="24"/>
      <c r="FS242" s="24"/>
      <c r="FT242" s="24"/>
      <c r="FU242" s="24"/>
      <c r="FV242" s="24"/>
      <c r="FW242" s="24"/>
      <c r="FX242"/>
      <c r="FY242"/>
      <c r="FZ242" s="7">
        <v>12.9</v>
      </c>
      <c r="GA242" s="41">
        <v>1034.29456233978</v>
      </c>
      <c r="GB242" s="7">
        <v>3.9061385790506926</v>
      </c>
      <c r="GC242" s="7">
        <v>18.5960645675659</v>
      </c>
    </row>
    <row r="243" spans="1:185" s="53" customFormat="1" x14ac:dyDescent="0.2">
      <c r="A243">
        <v>23</v>
      </c>
      <c r="B243" t="s">
        <v>21</v>
      </c>
      <c r="C243" t="s">
        <v>79</v>
      </c>
      <c r="D243" t="s">
        <v>70</v>
      </c>
      <c r="E243" s="19">
        <v>22364</v>
      </c>
      <c r="F243">
        <v>0.13</v>
      </c>
      <c r="G243">
        <v>0</v>
      </c>
      <c r="H243">
        <v>0</v>
      </c>
      <c r="I243">
        <v>0</v>
      </c>
      <c r="J243">
        <v>0.03</v>
      </c>
      <c r="K243">
        <v>0</v>
      </c>
      <c r="L243">
        <v>0</v>
      </c>
      <c r="M243">
        <v>0</v>
      </c>
      <c r="N243">
        <v>0</v>
      </c>
      <c r="O243">
        <v>0</v>
      </c>
      <c r="P243" s="66">
        <v>0.08</v>
      </c>
      <c r="Q243">
        <v>0</v>
      </c>
      <c r="R243" s="77">
        <v>0.01</v>
      </c>
      <c r="S243">
        <v>0.01</v>
      </c>
      <c r="T243">
        <v>0</v>
      </c>
      <c r="U243" s="77">
        <v>0.03</v>
      </c>
      <c r="V243">
        <v>0</v>
      </c>
      <c r="W243">
        <v>0</v>
      </c>
      <c r="X243">
        <v>0</v>
      </c>
      <c r="Y243">
        <v>0</v>
      </c>
      <c r="Z243">
        <v>0.01</v>
      </c>
      <c r="AA243">
        <v>0</v>
      </c>
      <c r="AB243">
        <v>0</v>
      </c>
      <c r="AC243">
        <v>0</v>
      </c>
      <c r="AD243">
        <v>0</v>
      </c>
      <c r="AE243">
        <v>0.01</v>
      </c>
      <c r="AF243">
        <v>0</v>
      </c>
      <c r="AG243">
        <v>0</v>
      </c>
      <c r="AH243">
        <v>0</v>
      </c>
      <c r="AI243">
        <v>0</v>
      </c>
      <c r="AJ243" s="66">
        <v>0.02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0.01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0.03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 s="77">
        <v>0.01</v>
      </c>
      <c r="BO243">
        <v>0</v>
      </c>
      <c r="BP243" s="77">
        <v>0.05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0.01</v>
      </c>
      <c r="CD243" s="66">
        <v>0.2</v>
      </c>
      <c r="CE243" s="66">
        <v>0.15</v>
      </c>
      <c r="CF243">
        <v>0</v>
      </c>
      <c r="CG243">
        <v>0</v>
      </c>
      <c r="CH243">
        <v>0</v>
      </c>
      <c r="CI243">
        <v>0</v>
      </c>
      <c r="CJ243">
        <v>0</v>
      </c>
      <c r="CK243" s="66">
        <v>0.17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0.03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0.02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 s="53">
        <f t="shared" si="51"/>
        <v>1</v>
      </c>
      <c r="DV243"/>
      <c r="DW243"/>
      <c r="DX243" s="2" t="s">
        <v>290</v>
      </c>
      <c r="DY243">
        <v>4.8243365789836501</v>
      </c>
      <c r="DZ243">
        <v>14.5694924319089</v>
      </c>
      <c r="EA243">
        <v>8.6255264088319095</v>
      </c>
      <c r="EB243">
        <v>16.791033947789799</v>
      </c>
      <c r="EC243">
        <v>18.372172777873999</v>
      </c>
      <c r="ED243">
        <v>17.498140728976399</v>
      </c>
      <c r="EE243">
        <v>18.372172777873999</v>
      </c>
      <c r="EF243">
        <v>11.190308402511601</v>
      </c>
      <c r="EG243">
        <v>5.8532279882999001</v>
      </c>
      <c r="EH243">
        <v>7.4264978815698397</v>
      </c>
      <c r="EI243">
        <v>15.267499207759</v>
      </c>
      <c r="EJ243">
        <v>7.6290197013827603</v>
      </c>
      <c r="EK243">
        <v>5.5781821220077896</v>
      </c>
      <c r="EL243">
        <v>1.2247448713915901</v>
      </c>
      <c r="EM243">
        <v>0</v>
      </c>
      <c r="EN243">
        <v>0</v>
      </c>
      <c r="EO243" s="24">
        <f>AVERAGE(DY239:DY243)</f>
        <v>4.9697536832326783</v>
      </c>
      <c r="EP243" s="24">
        <f t="shared" ref="EP243:FD243" si="70">AVERAGE(DZ239:DZ243)</f>
        <v>13.770863675221218</v>
      </c>
      <c r="EQ243" s="24">
        <f t="shared" si="70"/>
        <v>8.1852575234009279</v>
      </c>
      <c r="ER243" s="24">
        <f t="shared" si="70"/>
        <v>14.780857403346639</v>
      </c>
      <c r="ES243" s="24">
        <f t="shared" si="70"/>
        <v>16.17384900457332</v>
      </c>
      <c r="ET243" s="24">
        <f t="shared" si="70"/>
        <v>15.06370011582128</v>
      </c>
      <c r="EU243" s="24">
        <f t="shared" si="70"/>
        <v>16.17384900457332</v>
      </c>
      <c r="EV243" s="24">
        <f t="shared" si="70"/>
        <v>9.3756801766283022</v>
      </c>
      <c r="EW243" s="24">
        <f t="shared" si="70"/>
        <v>5.5621395769511839</v>
      </c>
      <c r="EX243" s="24">
        <f t="shared" si="70"/>
        <v>7.0901988396763116</v>
      </c>
      <c r="EY243" s="24">
        <f t="shared" si="70"/>
        <v>13.67019517106578</v>
      </c>
      <c r="EZ243" s="24">
        <f t="shared" si="70"/>
        <v>7.2948157246925494</v>
      </c>
      <c r="FA243" s="24">
        <f t="shared" si="70"/>
        <v>5.7962094669041599</v>
      </c>
      <c r="FB243" s="24">
        <f t="shared" si="70"/>
        <v>1.3339174013264117</v>
      </c>
      <c r="FC243" s="24">
        <f t="shared" si="70"/>
        <v>0</v>
      </c>
      <c r="FD243" s="24">
        <f t="shared" si="70"/>
        <v>0</v>
      </c>
      <c r="FE243"/>
      <c r="FF243"/>
      <c r="FG243" s="2" t="s">
        <v>262</v>
      </c>
      <c r="FH243" s="53">
        <v>2</v>
      </c>
      <c r="FI243" s="19">
        <v>22364</v>
      </c>
      <c r="FJ243" s="26">
        <v>19.9944429991912</v>
      </c>
      <c r="FK243" s="26">
        <v>25.6567206593596</v>
      </c>
      <c r="FL243" s="26">
        <v>23.435179143478699</v>
      </c>
      <c r="FM243" s="26">
        <v>4.1833001326703796</v>
      </c>
      <c r="FN243" s="26">
        <v>9.5608713539608896</v>
      </c>
      <c r="FO243" s="26">
        <v>8.1466577915877991</v>
      </c>
      <c r="FP243" s="26">
        <v>20.272901483310299</v>
      </c>
      <c r="FQ243" s="24">
        <f>AVERAGE(FJ239:FJ243)</f>
        <v>17.77776413835274</v>
      </c>
      <c r="FR243" s="24">
        <f t="shared" ref="FR243:FW243" si="71">AVERAGE(FK239:FK243)</f>
        <v>22.781787735543482</v>
      </c>
      <c r="FS243" s="24">
        <f t="shared" si="71"/>
        <v>21.760327403065219</v>
      </c>
      <c r="FT243" s="24">
        <f t="shared" si="71"/>
        <v>3.959619275571634</v>
      </c>
      <c r="FU243" s="24">
        <f t="shared" si="71"/>
        <v>8.9115758384935759</v>
      </c>
      <c r="FV243" s="24">
        <f t="shared" si="71"/>
        <v>8.0630477010697224</v>
      </c>
      <c r="FW243" s="24">
        <f t="shared" si="71"/>
        <v>18.952425751422481</v>
      </c>
      <c r="FX243"/>
      <c r="FY243"/>
      <c r="FZ243" s="7">
        <v>12.9</v>
      </c>
      <c r="GA243" s="41">
        <v>1034.29456233978</v>
      </c>
      <c r="GB243" s="7">
        <v>3.9061385790506926</v>
      </c>
      <c r="GC243" s="7">
        <v>18.5960645675659</v>
      </c>
    </row>
    <row r="244" spans="1:185" s="53" customFormat="1" x14ac:dyDescent="0.2">
      <c r="A244">
        <v>23</v>
      </c>
      <c r="B244" t="s">
        <v>21</v>
      </c>
      <c r="C244" t="s">
        <v>79</v>
      </c>
      <c r="D244" t="s">
        <v>70</v>
      </c>
      <c r="E244" s="19">
        <v>23794</v>
      </c>
      <c r="F244">
        <v>0.11</v>
      </c>
      <c r="G244">
        <v>0</v>
      </c>
      <c r="H244">
        <v>0</v>
      </c>
      <c r="I244">
        <v>0</v>
      </c>
      <c r="J244">
        <v>0.03</v>
      </c>
      <c r="K244">
        <v>0</v>
      </c>
      <c r="L244">
        <v>0</v>
      </c>
      <c r="M244">
        <v>0</v>
      </c>
      <c r="N244">
        <v>0</v>
      </c>
      <c r="O244">
        <v>0</v>
      </c>
      <c r="P244" s="66">
        <v>0.1</v>
      </c>
      <c r="Q244">
        <v>0</v>
      </c>
      <c r="R244" s="77">
        <v>0</v>
      </c>
      <c r="S244">
        <v>0.01</v>
      </c>
      <c r="T244">
        <v>0</v>
      </c>
      <c r="U244" s="77">
        <v>0.03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0.01</v>
      </c>
      <c r="AF244">
        <v>0</v>
      </c>
      <c r="AG244">
        <v>0</v>
      </c>
      <c r="AH244">
        <v>0</v>
      </c>
      <c r="AI244">
        <v>0</v>
      </c>
      <c r="AJ244" s="66">
        <v>0.01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0.04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 s="77">
        <v>0.02</v>
      </c>
      <c r="BO244">
        <v>0.01</v>
      </c>
      <c r="BP244" s="77">
        <v>0.04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0.03</v>
      </c>
      <c r="CD244" s="66">
        <v>0.21</v>
      </c>
      <c r="CE244" s="66">
        <v>0.1</v>
      </c>
      <c r="CF244">
        <v>0</v>
      </c>
      <c r="CG244">
        <v>0</v>
      </c>
      <c r="CH244">
        <v>0</v>
      </c>
      <c r="CI244">
        <v>0</v>
      </c>
      <c r="CJ244">
        <v>0</v>
      </c>
      <c r="CK244" s="66">
        <v>0.16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0.02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0.02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 s="53">
        <f t="shared" si="51"/>
        <v>1</v>
      </c>
      <c r="DV244">
        <v>25</v>
      </c>
      <c r="DW244">
        <f>MAX(DU241:DU246)</f>
        <v>1</v>
      </c>
      <c r="DX244" s="2" t="s">
        <v>290</v>
      </c>
      <c r="DY244">
        <v>5.3419746691886898</v>
      </c>
      <c r="DZ244">
        <v>14.114192630419399</v>
      </c>
      <c r="EA244">
        <v>7.4301139836611299</v>
      </c>
      <c r="EB244">
        <v>14.1752155896106</v>
      </c>
      <c r="EC244">
        <v>16.046044282997499</v>
      </c>
      <c r="ED244">
        <v>14.1752155896106</v>
      </c>
      <c r="EE244">
        <v>16.046044282997499</v>
      </c>
      <c r="EF244">
        <v>8.5189407785672095</v>
      </c>
      <c r="EG244">
        <v>4.36812569982634</v>
      </c>
      <c r="EH244">
        <v>8.7540390455449497</v>
      </c>
      <c r="EI244">
        <v>13.9376010570369</v>
      </c>
      <c r="EJ244">
        <v>8.4261230304188892</v>
      </c>
      <c r="EK244">
        <v>4.9938399364129298</v>
      </c>
      <c r="EL244">
        <v>0.70710678118654802</v>
      </c>
      <c r="EM244">
        <v>0</v>
      </c>
      <c r="EN244">
        <v>0</v>
      </c>
      <c r="EO244" s="24">
        <f>AVERAGE(DY239:DY244)</f>
        <v>5.0317905142253467</v>
      </c>
      <c r="EP244" s="24">
        <f t="shared" ref="EP244:FD244" si="72">AVERAGE(DZ239:DZ244)</f>
        <v>13.828085167754248</v>
      </c>
      <c r="EQ244" s="24">
        <f t="shared" si="72"/>
        <v>8.0594002667776277</v>
      </c>
      <c r="ER244" s="24">
        <f t="shared" si="72"/>
        <v>14.679917101057299</v>
      </c>
      <c r="ES244" s="24">
        <f t="shared" si="72"/>
        <v>16.152548217644014</v>
      </c>
      <c r="ET244" s="24">
        <f t="shared" si="72"/>
        <v>14.915619361452833</v>
      </c>
      <c r="EU244" s="24">
        <f t="shared" si="72"/>
        <v>16.152548217644014</v>
      </c>
      <c r="EV244" s="24">
        <f t="shared" si="72"/>
        <v>9.2328902769514531</v>
      </c>
      <c r="EW244" s="24">
        <f t="shared" si="72"/>
        <v>5.3631372640970438</v>
      </c>
      <c r="EX244" s="24">
        <f t="shared" si="72"/>
        <v>7.3675055406544177</v>
      </c>
      <c r="EY244" s="24">
        <f t="shared" si="72"/>
        <v>13.714762818727634</v>
      </c>
      <c r="EZ244" s="24">
        <f t="shared" si="72"/>
        <v>7.483366942313606</v>
      </c>
      <c r="FA244" s="24">
        <f t="shared" si="72"/>
        <v>5.6624812118222883</v>
      </c>
      <c r="FB244" s="24">
        <f t="shared" si="72"/>
        <v>1.2294489646364344</v>
      </c>
      <c r="FC244" s="24">
        <f t="shared" si="72"/>
        <v>0</v>
      </c>
      <c r="FD244" s="24">
        <f t="shared" si="72"/>
        <v>0</v>
      </c>
      <c r="FE244" s="60" t="s">
        <v>287</v>
      </c>
      <c r="FF244" s="60" t="s">
        <v>287</v>
      </c>
      <c r="FG244" s="2" t="s">
        <v>262</v>
      </c>
      <c r="FH244" s="53">
        <v>2</v>
      </c>
      <c r="FI244" s="19">
        <v>23794</v>
      </c>
      <c r="FJ244" s="26">
        <v>17.582271545483401</v>
      </c>
      <c r="FK244" s="26">
        <v>23.325526916432501</v>
      </c>
      <c r="FL244" s="26">
        <v>22.618420135245898</v>
      </c>
      <c r="FM244" s="26">
        <v>4.6368092477478502</v>
      </c>
      <c r="FN244" s="26">
        <v>9.1332298116054407</v>
      </c>
      <c r="FO244" s="26">
        <v>8.4261230304188892</v>
      </c>
      <c r="FP244" s="26">
        <v>20.229953351653901</v>
      </c>
      <c r="FQ244" s="24">
        <f>AVERAGE(FJ239:FJ244)</f>
        <v>17.745182039541181</v>
      </c>
      <c r="FR244" s="24">
        <f t="shared" ref="FR244:FW244" si="73">AVERAGE(FK239:FK244)</f>
        <v>22.872410932358317</v>
      </c>
      <c r="FS244" s="24">
        <f t="shared" si="73"/>
        <v>21.903342858428669</v>
      </c>
      <c r="FT244" s="24">
        <f t="shared" si="73"/>
        <v>4.0724842709343365</v>
      </c>
      <c r="FU244" s="24">
        <f t="shared" si="73"/>
        <v>8.9485181673455525</v>
      </c>
      <c r="FV244" s="24">
        <f t="shared" si="73"/>
        <v>8.1235602559612499</v>
      </c>
      <c r="FW244" s="24">
        <f t="shared" si="73"/>
        <v>19.165347018127719</v>
      </c>
      <c r="FX244" s="60" t="s">
        <v>262</v>
      </c>
      <c r="FY244" s="60" t="s">
        <v>262</v>
      </c>
      <c r="FZ244" s="7">
        <v>12.9</v>
      </c>
      <c r="GA244" s="41">
        <v>1034.29456233978</v>
      </c>
      <c r="GB244" s="7">
        <v>3.9061385790506926</v>
      </c>
      <c r="GC244" s="7">
        <v>18.5960645675659</v>
      </c>
    </row>
    <row r="245" spans="1:185" s="53" customFormat="1" x14ac:dyDescent="0.2">
      <c r="A245">
        <v>24</v>
      </c>
      <c r="B245" t="s">
        <v>199</v>
      </c>
      <c r="C245" t="s">
        <v>79</v>
      </c>
      <c r="D245" t="s">
        <v>70</v>
      </c>
      <c r="E245" s="19">
        <v>23947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66">
        <v>0.22</v>
      </c>
      <c r="Q245">
        <v>0</v>
      </c>
      <c r="R245" s="77">
        <v>0</v>
      </c>
      <c r="S245">
        <v>0</v>
      </c>
      <c r="T245">
        <v>0</v>
      </c>
      <c r="U245" s="77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0.05</v>
      </c>
      <c r="AF245">
        <v>0</v>
      </c>
      <c r="AG245">
        <v>0</v>
      </c>
      <c r="AH245">
        <v>0</v>
      </c>
      <c r="AI245">
        <v>0</v>
      </c>
      <c r="AJ245" s="66">
        <v>0.03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0.03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0.04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 s="77">
        <v>0.02</v>
      </c>
      <c r="BO245">
        <v>0</v>
      </c>
      <c r="BP245" s="77">
        <v>0.03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0.03</v>
      </c>
      <c r="CD245" s="66">
        <v>0.26</v>
      </c>
      <c r="CE245" s="66">
        <v>0.06</v>
      </c>
      <c r="CF245">
        <v>0</v>
      </c>
      <c r="CG245">
        <v>0</v>
      </c>
      <c r="CH245">
        <v>0</v>
      </c>
      <c r="CI245">
        <v>0</v>
      </c>
      <c r="CJ245">
        <v>0</v>
      </c>
      <c r="CK245" s="66">
        <v>0.18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0.02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0.01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 s="53">
        <f t="shared" si="51"/>
        <v>1</v>
      </c>
      <c r="DV245"/>
      <c r="DW245"/>
      <c r="DX245" s="2" t="s">
        <v>280</v>
      </c>
      <c r="DY245">
        <v>0</v>
      </c>
      <c r="DZ245">
        <v>5.9257709139866197</v>
      </c>
      <c r="EA245">
        <v>5.9257709139866197</v>
      </c>
      <c r="EB245">
        <v>7.5069097440708097</v>
      </c>
      <c r="EC245">
        <v>7.5069097440708097</v>
      </c>
      <c r="ED245">
        <v>7.5069097440708097</v>
      </c>
      <c r="EE245">
        <v>7.5069097440708097</v>
      </c>
      <c r="EF245">
        <v>7.5069097440708097</v>
      </c>
      <c r="EG245">
        <v>5.9257709139866197</v>
      </c>
      <c r="EH245">
        <v>4.8476798574163302</v>
      </c>
      <c r="EI245">
        <v>14.601161841181099</v>
      </c>
      <c r="EJ245">
        <v>13.0200230110969</v>
      </c>
      <c r="EK245">
        <v>1.58113883008419</v>
      </c>
      <c r="EL245">
        <v>1.58113883008419</v>
      </c>
      <c r="EM245">
        <v>0</v>
      </c>
      <c r="EN245">
        <v>0</v>
      </c>
      <c r="EO245" s="38"/>
      <c r="EP245" s="38"/>
      <c r="EQ245" s="38"/>
      <c r="ER245" s="38"/>
      <c r="ES245" s="38"/>
      <c r="ET245" s="38"/>
      <c r="EU245" s="38"/>
      <c r="EV245" s="38"/>
      <c r="EW245" s="38"/>
      <c r="EX245" s="38"/>
      <c r="EY245" s="38"/>
      <c r="EZ245" s="38"/>
      <c r="FA245" s="38"/>
      <c r="FB245" s="38"/>
      <c r="FC245" s="38"/>
      <c r="FD245" s="38"/>
      <c r="FE245"/>
      <c r="FF245"/>
      <c r="FG245" s="2" t="s">
        <v>267</v>
      </c>
      <c r="FH245" s="53">
        <v>2</v>
      </c>
      <c r="FI245" s="19">
        <v>23947</v>
      </c>
      <c r="FJ245" s="26">
        <v>18.136695747113802</v>
      </c>
      <c r="FK245" s="26">
        <v>18.136695747113802</v>
      </c>
      <c r="FL245" s="26">
        <v>18.136695747113802</v>
      </c>
      <c r="FM245" s="26">
        <v>4.8476798574163302</v>
      </c>
      <c r="FN245" s="26">
        <v>14.601161841181099</v>
      </c>
      <c r="FO245" s="26">
        <v>11.065627935248401</v>
      </c>
      <c r="FP245" s="26">
        <v>18.676877260589301</v>
      </c>
      <c r="FQ245" s="38"/>
      <c r="FR245" s="38"/>
      <c r="FS245" s="38"/>
      <c r="FT245" s="38"/>
      <c r="FU245" s="38"/>
      <c r="FV245" s="38"/>
      <c r="FW245" s="38"/>
      <c r="FX245"/>
      <c r="FY245"/>
      <c r="FZ245" s="7">
        <v>8.3000000000000007</v>
      </c>
      <c r="GA245" s="41">
        <v>1001.7451715469348</v>
      </c>
      <c r="GB245" s="7">
        <v>0.22043556968371036</v>
      </c>
      <c r="GC245" s="7">
        <v>15.407846768697064</v>
      </c>
    </row>
    <row r="246" spans="1:185" s="53" customFormat="1" x14ac:dyDescent="0.2">
      <c r="A246">
        <v>24</v>
      </c>
      <c r="B246" t="s">
        <v>199</v>
      </c>
      <c r="C246" t="s">
        <v>79</v>
      </c>
      <c r="D246" t="s">
        <v>70</v>
      </c>
      <c r="E246" s="19">
        <v>24758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66">
        <v>0.2</v>
      </c>
      <c r="Q246">
        <v>0</v>
      </c>
      <c r="R246" s="77">
        <v>0</v>
      </c>
      <c r="S246">
        <v>0</v>
      </c>
      <c r="T246">
        <v>0</v>
      </c>
      <c r="U246" s="77">
        <v>0.01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0.04</v>
      </c>
      <c r="AF246">
        <v>0</v>
      </c>
      <c r="AG246">
        <v>0</v>
      </c>
      <c r="AH246">
        <v>0</v>
      </c>
      <c r="AI246">
        <v>0</v>
      </c>
      <c r="AJ246" s="66">
        <v>0.03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0.03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0.01</v>
      </c>
      <c r="AW246">
        <v>0</v>
      </c>
      <c r="AX246">
        <v>0</v>
      </c>
      <c r="AY246">
        <v>0</v>
      </c>
      <c r="AZ246">
        <v>0</v>
      </c>
      <c r="BA246">
        <v>0.02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 s="77">
        <v>0.01</v>
      </c>
      <c r="BO246">
        <v>0</v>
      </c>
      <c r="BP246" s="77">
        <v>0.02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0.04</v>
      </c>
      <c r="CD246" s="66">
        <v>0.17</v>
      </c>
      <c r="CE246" s="66">
        <v>0.11</v>
      </c>
      <c r="CF246">
        <v>0</v>
      </c>
      <c r="CG246">
        <v>0</v>
      </c>
      <c r="CH246">
        <v>0</v>
      </c>
      <c r="CI246">
        <v>0</v>
      </c>
      <c r="CJ246">
        <v>0</v>
      </c>
      <c r="CK246" s="66">
        <v>0.22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0.01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0.03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 s="53">
        <f t="shared" si="51"/>
        <v>1</v>
      </c>
      <c r="DV246"/>
      <c r="DW246"/>
      <c r="DX246" s="2" t="s">
        <v>280</v>
      </c>
      <c r="DY246">
        <v>0.54119610014619701</v>
      </c>
      <c r="DZ246">
        <v>7.1324993336179796</v>
      </c>
      <c r="EA246">
        <v>7.1324993336179796</v>
      </c>
      <c r="EB246">
        <v>8.7136381637021696</v>
      </c>
      <c r="EC246">
        <v>8.7136381637021696</v>
      </c>
      <c r="ED246">
        <v>8.7136381637021696</v>
      </c>
      <c r="EE246">
        <v>8.7136381637021696</v>
      </c>
      <c r="EF246">
        <v>8.1724420635559696</v>
      </c>
      <c r="EG246">
        <v>6.5913032334717796</v>
      </c>
      <c r="EH246">
        <v>4.6032153024641804</v>
      </c>
      <c r="EI246">
        <v>13.695808130490899</v>
      </c>
      <c r="EJ246">
        <v>11.5734732002605</v>
      </c>
      <c r="EK246">
        <v>2.8294417114169401</v>
      </c>
      <c r="EL246">
        <v>2.2882456112707401</v>
      </c>
      <c r="EM246">
        <v>0</v>
      </c>
      <c r="EN246">
        <v>0</v>
      </c>
      <c r="EO246" s="38"/>
      <c r="EP246" s="38"/>
      <c r="EQ246" s="38"/>
      <c r="ER246" s="38"/>
      <c r="ES246" s="38"/>
      <c r="ET246" s="38"/>
      <c r="EU246" s="38"/>
      <c r="EV246" s="38"/>
      <c r="EW246" s="38"/>
      <c r="EX246" s="38"/>
      <c r="EY246" s="38"/>
      <c r="EZ246" s="38"/>
      <c r="FA246" s="38"/>
      <c r="FB246" s="38"/>
      <c r="FC246" s="38"/>
      <c r="FD246" s="38"/>
      <c r="FE246"/>
      <c r="FF246"/>
      <c r="FG246" s="2" t="s">
        <v>267</v>
      </c>
      <c r="FH246" s="53">
        <v>2</v>
      </c>
      <c r="FI246" s="19">
        <v>24758</v>
      </c>
      <c r="FJ246" s="26">
        <v>17.0946621053012</v>
      </c>
      <c r="FK246" s="26">
        <v>17.8017688864878</v>
      </c>
      <c r="FL246" s="26">
        <v>17.8017688864878</v>
      </c>
      <c r="FM246" s="26">
        <v>4.0620192023179804</v>
      </c>
      <c r="FN246" s="26">
        <v>13.154612030344699</v>
      </c>
      <c r="FO246" s="26">
        <v>10.7661452467526</v>
      </c>
      <c r="FP246" s="26">
        <v>19.316203621182201</v>
      </c>
      <c r="FQ246" s="38"/>
      <c r="FR246" s="38"/>
      <c r="FS246" s="38"/>
      <c r="FT246" s="38"/>
      <c r="FU246" s="38"/>
      <c r="FV246" s="38"/>
      <c r="FW246" s="38"/>
      <c r="FX246"/>
      <c r="FY246"/>
      <c r="FZ246" s="7">
        <v>8.3000000000000007</v>
      </c>
      <c r="GA246" s="41">
        <v>1001.7451715469348</v>
      </c>
      <c r="GB246" s="7">
        <v>0.22043556968371036</v>
      </c>
      <c r="GC246" s="7">
        <v>15.407846768697064</v>
      </c>
    </row>
    <row r="247" spans="1:185" x14ac:dyDescent="0.2">
      <c r="A247">
        <v>24</v>
      </c>
      <c r="B247" t="s">
        <v>199</v>
      </c>
      <c r="C247" t="s">
        <v>78</v>
      </c>
      <c r="D247" t="s">
        <v>70</v>
      </c>
      <c r="E247" s="19">
        <v>19092.68216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66">
        <v>0.19</v>
      </c>
      <c r="Q247">
        <v>0</v>
      </c>
      <c r="R247" s="77">
        <v>0</v>
      </c>
      <c r="S247">
        <v>0.02</v>
      </c>
      <c r="T247">
        <v>0</v>
      </c>
      <c r="U247" s="77">
        <v>0.01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0.04</v>
      </c>
      <c r="AF247">
        <v>0</v>
      </c>
      <c r="AG247">
        <v>0</v>
      </c>
      <c r="AH247">
        <v>0</v>
      </c>
      <c r="AI247">
        <v>0</v>
      </c>
      <c r="AJ247" s="66">
        <v>0.02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0.03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0.03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 s="77">
        <v>0</v>
      </c>
      <c r="BO247">
        <v>0</v>
      </c>
      <c r="BP247" s="7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 s="66">
        <v>0.41</v>
      </c>
      <c r="CE247" s="66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 s="66">
        <v>0.24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0.01</v>
      </c>
      <c r="CZ247">
        <v>0</v>
      </c>
      <c r="DA247">
        <v>0</v>
      </c>
      <c r="DB247">
        <v>0.01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f t="shared" si="51"/>
        <v>0</v>
      </c>
      <c r="DX247" s="2" t="s">
        <v>280</v>
      </c>
      <c r="DY247">
        <v>0.54119610014619701</v>
      </c>
      <c r="DZ247">
        <v>6.77087863772958</v>
      </c>
      <c r="EA247">
        <v>7.4779854189161199</v>
      </c>
      <c r="EB247">
        <v>9.0591242490003197</v>
      </c>
      <c r="EC247">
        <v>9.0591242490003197</v>
      </c>
      <c r="ED247">
        <v>9.0591242490003197</v>
      </c>
      <c r="EE247">
        <v>9.0591242490003197</v>
      </c>
      <c r="EF247">
        <v>8.5179281488541196</v>
      </c>
      <c r="EG247">
        <v>6.9367893187699297</v>
      </c>
      <c r="EH247">
        <v>4.6032153024641804</v>
      </c>
      <c r="EI247">
        <v>13.604648340789399</v>
      </c>
      <c r="EJ247">
        <v>11.482313410559</v>
      </c>
      <c r="EK247">
        <v>3.3470798016219798</v>
      </c>
      <c r="EL247">
        <v>2.8058837014757798</v>
      </c>
      <c r="EM247">
        <v>0</v>
      </c>
      <c r="EN247">
        <v>0</v>
      </c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G247" s="2" t="s">
        <v>262</v>
      </c>
      <c r="FH247">
        <v>7</v>
      </c>
      <c r="FI247" s="19">
        <v>19092.68216</v>
      </c>
      <c r="FJ247" s="26">
        <v>18.736473041546301</v>
      </c>
      <c r="FK247" s="26">
        <v>19.443579822732801</v>
      </c>
      <c r="FL247" s="26">
        <v>18.029366260359701</v>
      </c>
      <c r="FM247" s="26">
        <v>4.0620192023179804</v>
      </c>
      <c r="FN247" s="26">
        <v>12.872968962990999</v>
      </c>
      <c r="FO247" s="26">
        <v>11.876172318501601</v>
      </c>
      <c r="FP247" s="26">
        <v>19.026162904849102</v>
      </c>
      <c r="FQ247" s="24"/>
      <c r="FR247" s="24"/>
      <c r="FS247" s="24"/>
      <c r="FT247" s="24"/>
      <c r="FU247" s="24"/>
      <c r="FV247" s="24"/>
      <c r="FW247" s="24"/>
      <c r="FZ247" s="7">
        <v>8.3000000000000007</v>
      </c>
      <c r="GA247" s="41">
        <v>1001.7451715469348</v>
      </c>
      <c r="GB247" s="7">
        <v>0.22043556968371036</v>
      </c>
      <c r="GC247" s="7">
        <v>15.407846768697064</v>
      </c>
    </row>
    <row r="248" spans="1:185" x14ac:dyDescent="0.2">
      <c r="A248">
        <v>24</v>
      </c>
      <c r="B248" t="s">
        <v>199</v>
      </c>
      <c r="C248" t="s">
        <v>78</v>
      </c>
      <c r="D248" t="s">
        <v>70</v>
      </c>
      <c r="E248" s="19">
        <v>19242.736250000002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 s="66">
        <v>0.21</v>
      </c>
      <c r="Q248">
        <v>0</v>
      </c>
      <c r="R248" s="77">
        <v>0</v>
      </c>
      <c r="S248">
        <v>0</v>
      </c>
      <c r="T248">
        <v>0</v>
      </c>
      <c r="U248" s="77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0.04</v>
      </c>
      <c r="AF248">
        <v>0</v>
      </c>
      <c r="AG248">
        <v>0</v>
      </c>
      <c r="AH248">
        <v>0</v>
      </c>
      <c r="AI248">
        <v>0</v>
      </c>
      <c r="AJ248" s="66">
        <v>0.02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0.03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0.03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 s="77">
        <v>0</v>
      </c>
      <c r="BO248">
        <v>0</v>
      </c>
      <c r="BP248" s="77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 s="66">
        <v>0.5</v>
      </c>
      <c r="CE248" s="66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 s="66">
        <v>0.17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0.02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f t="shared" si="51"/>
        <v>0</v>
      </c>
      <c r="DX248" s="2" t="s">
        <v>280</v>
      </c>
      <c r="DY248">
        <v>0</v>
      </c>
      <c r="DZ248">
        <v>6.3035425243561498</v>
      </c>
      <c r="EA248">
        <v>6.3035425243561498</v>
      </c>
      <c r="EB248">
        <v>7.8846813544403398</v>
      </c>
      <c r="EC248">
        <v>7.8846813544403398</v>
      </c>
      <c r="ED248">
        <v>7.8846813544403398</v>
      </c>
      <c r="EE248">
        <v>7.8846813544403398</v>
      </c>
      <c r="EF248">
        <v>7.8846813544403398</v>
      </c>
      <c r="EG248">
        <v>6.3035425243561498</v>
      </c>
      <c r="EH248">
        <v>4.4158804331639203</v>
      </c>
      <c r="EI248">
        <v>13.1026473068904</v>
      </c>
      <c r="EJ248">
        <v>11.521508476806201</v>
      </c>
      <c r="EK248">
        <v>2.8058837014757798</v>
      </c>
      <c r="EL248">
        <v>2.8058837014757798</v>
      </c>
      <c r="EM248">
        <v>0</v>
      </c>
      <c r="EN248">
        <v>0</v>
      </c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G248" s="2" t="s">
        <v>261</v>
      </c>
      <c r="FH248">
        <v>7</v>
      </c>
      <c r="FI248" s="19">
        <v>19242.736250000002</v>
      </c>
      <c r="FJ248" s="26">
        <v>17.977187395119401</v>
      </c>
      <c r="FK248" s="26">
        <v>17.977187395119401</v>
      </c>
      <c r="FL248" s="26">
        <v>17.977187395119401</v>
      </c>
      <c r="FM248" s="26">
        <v>4.4158804331639203</v>
      </c>
      <c r="FN248" s="26">
        <v>12.746253348197699</v>
      </c>
      <c r="FO248" s="26">
        <v>11.7494567037084</v>
      </c>
      <c r="FP248" s="26">
        <v>17.559770477235599</v>
      </c>
      <c r="FQ248" s="25"/>
      <c r="FR248" s="25"/>
      <c r="FS248" s="25"/>
      <c r="FT248" s="25"/>
      <c r="FU248" s="25"/>
      <c r="FV248" s="25"/>
      <c r="FW248" s="25"/>
      <c r="FZ248" s="7">
        <v>8.3000000000000007</v>
      </c>
      <c r="GA248" s="41">
        <v>1001.7451715469348</v>
      </c>
      <c r="GB248" s="7">
        <v>0.22043556968371036</v>
      </c>
      <c r="GC248" s="7">
        <v>15.407846768697064</v>
      </c>
    </row>
    <row r="249" spans="1:185" x14ac:dyDescent="0.2">
      <c r="A249">
        <v>24</v>
      </c>
      <c r="B249" t="s">
        <v>199</v>
      </c>
      <c r="C249" t="s">
        <v>78</v>
      </c>
      <c r="D249" t="s">
        <v>70</v>
      </c>
      <c r="E249" s="19">
        <v>19392.732650000002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 s="66">
        <v>0.22</v>
      </c>
      <c r="Q249">
        <v>0</v>
      </c>
      <c r="R249" s="77">
        <v>0</v>
      </c>
      <c r="S249">
        <v>0</v>
      </c>
      <c r="T249">
        <v>0</v>
      </c>
      <c r="U249" s="77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0.05</v>
      </c>
      <c r="AF249">
        <v>0</v>
      </c>
      <c r="AG249">
        <v>0</v>
      </c>
      <c r="AH249">
        <v>0</v>
      </c>
      <c r="AI249">
        <v>0</v>
      </c>
      <c r="AJ249" s="66">
        <v>0.02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0.03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0.02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0.01</v>
      </c>
      <c r="BK249">
        <v>0</v>
      </c>
      <c r="BL249">
        <v>0</v>
      </c>
      <c r="BM249">
        <v>0</v>
      </c>
      <c r="BN249" s="77">
        <v>0.01</v>
      </c>
      <c r="BO249">
        <v>0</v>
      </c>
      <c r="BP249" s="77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 s="66">
        <v>0.45</v>
      </c>
      <c r="CE249" s="66">
        <v>0</v>
      </c>
      <c r="CF249">
        <v>0</v>
      </c>
      <c r="CG249">
        <v>0</v>
      </c>
      <c r="CH249">
        <v>0.01</v>
      </c>
      <c r="CI249">
        <v>0</v>
      </c>
      <c r="CJ249">
        <v>0</v>
      </c>
      <c r="CK249" s="66">
        <v>0.17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0.01</v>
      </c>
      <c r="CR249">
        <v>0</v>
      </c>
      <c r="CS249">
        <v>0.01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f t="shared" si="51"/>
        <v>0</v>
      </c>
      <c r="DX249" s="2" t="s">
        <v>280</v>
      </c>
      <c r="DY249">
        <v>0</v>
      </c>
      <c r="DZ249">
        <v>6.1550040058494204</v>
      </c>
      <c r="EA249">
        <v>6.1550040058494204</v>
      </c>
      <c r="EB249">
        <v>7.7361428359336104</v>
      </c>
      <c r="EC249">
        <v>7.7361428359336104</v>
      </c>
      <c r="ED249">
        <v>7.7361428359336104</v>
      </c>
      <c r="EE249">
        <v>7.7361428359336104</v>
      </c>
      <c r="EF249">
        <v>7.7361428359336104</v>
      </c>
      <c r="EG249">
        <v>6.1550040058494204</v>
      </c>
      <c r="EH249">
        <v>4.6368092477478502</v>
      </c>
      <c r="EI249">
        <v>12.976077669139499</v>
      </c>
      <c r="EJ249">
        <v>11.3949388390553</v>
      </c>
      <c r="EK249">
        <v>2.4494897427831801</v>
      </c>
      <c r="EL249">
        <v>2.4494897427831801</v>
      </c>
      <c r="EM249">
        <v>0</v>
      </c>
      <c r="EN249">
        <v>0</v>
      </c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G249" s="2" t="s">
        <v>267</v>
      </c>
      <c r="FH249">
        <v>2</v>
      </c>
      <c r="FI249" s="19">
        <v>19392.732650000002</v>
      </c>
      <c r="FJ249" s="26">
        <v>17.4502103047164</v>
      </c>
      <c r="FK249" s="26">
        <v>17.4502103047164</v>
      </c>
      <c r="FL249" s="26">
        <v>17.4502103047164</v>
      </c>
      <c r="FM249" s="26">
        <v>4.6368092477478502</v>
      </c>
      <c r="FN249" s="26">
        <v>12.6196837104469</v>
      </c>
      <c r="FO249" s="26">
        <v>11.7231082382789</v>
      </c>
      <c r="FP249" s="26">
        <v>17.990391818191799</v>
      </c>
      <c r="FQ249" s="25"/>
      <c r="FR249" s="25"/>
      <c r="FS249" s="25"/>
      <c r="FT249" s="25"/>
      <c r="FU249" s="25"/>
      <c r="FV249" s="25"/>
      <c r="FW249" s="25"/>
      <c r="FZ249" s="7">
        <v>8.3000000000000007</v>
      </c>
      <c r="GA249" s="41">
        <v>1001.7451715469348</v>
      </c>
      <c r="GB249" s="7">
        <v>0.22043556968371036</v>
      </c>
      <c r="GC249" s="7">
        <v>15.407846768697064</v>
      </c>
    </row>
    <row r="250" spans="1:185" x14ac:dyDescent="0.2">
      <c r="A250">
        <v>24</v>
      </c>
      <c r="B250" t="s">
        <v>199</v>
      </c>
      <c r="C250" t="s">
        <v>78</v>
      </c>
      <c r="D250" t="s">
        <v>70</v>
      </c>
      <c r="E250" s="19">
        <v>19578.365300000001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 s="66">
        <v>0.23</v>
      </c>
      <c r="Q250">
        <v>0</v>
      </c>
      <c r="R250" s="77">
        <v>0</v>
      </c>
      <c r="S250">
        <v>0</v>
      </c>
      <c r="T250">
        <v>0</v>
      </c>
      <c r="U250" s="77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0.05</v>
      </c>
      <c r="AF250">
        <v>0</v>
      </c>
      <c r="AG250">
        <v>0</v>
      </c>
      <c r="AH250">
        <v>0</v>
      </c>
      <c r="AI250">
        <v>0</v>
      </c>
      <c r="AJ250" s="66">
        <v>0.02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0.03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0.01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 s="77">
        <v>0</v>
      </c>
      <c r="BO250">
        <v>0</v>
      </c>
      <c r="BP250" s="77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 s="66">
        <v>0.46</v>
      </c>
      <c r="CE250" s="66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 s="66">
        <v>0.2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0.01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f t="shared" si="51"/>
        <v>0</v>
      </c>
      <c r="DX250" s="2" t="s">
        <v>280</v>
      </c>
      <c r="DY250">
        <v>0</v>
      </c>
      <c r="DZ250">
        <v>6.0030784793910899</v>
      </c>
      <c r="EA250">
        <v>6.0030784793910899</v>
      </c>
      <c r="EB250">
        <v>7.5842173094752798</v>
      </c>
      <c r="EC250">
        <v>7.5842173094752798</v>
      </c>
      <c r="ED250">
        <v>7.5842173094752798</v>
      </c>
      <c r="EE250">
        <v>7.5842173094752798</v>
      </c>
      <c r="EF250">
        <v>7.5842173094752798</v>
      </c>
      <c r="EG250">
        <v>6.0030784793910899</v>
      </c>
      <c r="EH250">
        <v>4.74341649025257</v>
      </c>
      <c r="EI250">
        <v>13.189292154148999</v>
      </c>
      <c r="EJ250">
        <v>11.6081533240648</v>
      </c>
      <c r="EK250">
        <v>1.93185165257814</v>
      </c>
      <c r="EL250">
        <v>1.93185165257814</v>
      </c>
      <c r="EM250">
        <v>0</v>
      </c>
      <c r="EN250">
        <v>0</v>
      </c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G250" s="2" t="s">
        <v>267</v>
      </c>
      <c r="FH250">
        <v>1</v>
      </c>
      <c r="FI250" s="19">
        <v>19578.365300000001</v>
      </c>
      <c r="FJ250" s="26">
        <v>17.510021173951898</v>
      </c>
      <c r="FK250" s="26">
        <v>17.510021173951898</v>
      </c>
      <c r="FL250" s="26">
        <v>17.510021173951898</v>
      </c>
      <c r="FM250" s="26">
        <v>4.74341649025257</v>
      </c>
      <c r="FN250" s="26">
        <v>12.8328981954564</v>
      </c>
      <c r="FO250" s="26">
        <v>11.4186846330833</v>
      </c>
      <c r="FP250" s="26">
        <v>18.050202687427301</v>
      </c>
      <c r="FQ250" s="25"/>
      <c r="FR250" s="25"/>
      <c r="FS250" s="25"/>
      <c r="FT250" s="25"/>
      <c r="FU250" s="25"/>
      <c r="FV250" s="25"/>
      <c r="FW250" s="25"/>
      <c r="FZ250" s="7">
        <v>8.3000000000000007</v>
      </c>
      <c r="GA250" s="41">
        <v>1001.7451715469348</v>
      </c>
      <c r="GB250" s="7">
        <v>0.22043556968371036</v>
      </c>
      <c r="GC250" s="7">
        <v>15.407846768697064</v>
      </c>
    </row>
    <row r="251" spans="1:185" x14ac:dyDescent="0.2">
      <c r="A251">
        <v>24</v>
      </c>
      <c r="B251" t="s">
        <v>199</v>
      </c>
      <c r="C251" t="s">
        <v>78</v>
      </c>
      <c r="D251" t="s">
        <v>70</v>
      </c>
      <c r="E251" s="19">
        <v>19727.60529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 s="66">
        <v>0.23</v>
      </c>
      <c r="Q251">
        <v>0</v>
      </c>
      <c r="R251" s="77">
        <v>0</v>
      </c>
      <c r="S251">
        <v>0</v>
      </c>
      <c r="T251">
        <v>0</v>
      </c>
      <c r="U251" s="77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0.05</v>
      </c>
      <c r="AF251">
        <v>0</v>
      </c>
      <c r="AG251">
        <v>0</v>
      </c>
      <c r="AH251">
        <v>0</v>
      </c>
      <c r="AI251">
        <v>0</v>
      </c>
      <c r="AJ251" s="66">
        <v>0.02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0.03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 s="77">
        <v>0</v>
      </c>
      <c r="BO251">
        <v>0</v>
      </c>
      <c r="BP251" s="77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 s="66">
        <v>0.44</v>
      </c>
      <c r="CE251" s="66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 s="66">
        <v>0.22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f t="shared" si="51"/>
        <v>0</v>
      </c>
      <c r="DX251" s="2" t="s">
        <v>280</v>
      </c>
      <c r="DY251">
        <v>0</v>
      </c>
      <c r="DZ251">
        <v>5.9257709139866197</v>
      </c>
      <c r="EA251">
        <v>5.9257709139866197</v>
      </c>
      <c r="EB251">
        <v>7.5069097440708097</v>
      </c>
      <c r="EC251">
        <v>7.5069097440708097</v>
      </c>
      <c r="ED251">
        <v>7.5069097440708097</v>
      </c>
      <c r="EE251">
        <v>7.5069097440708097</v>
      </c>
      <c r="EF251">
        <v>7.5069097440708097</v>
      </c>
      <c r="EG251">
        <v>5.9257709139866197</v>
      </c>
      <c r="EH251">
        <v>5.0497524691810396</v>
      </c>
      <c r="EI251">
        <v>13.4956281330774</v>
      </c>
      <c r="EJ251">
        <v>11.9144893029932</v>
      </c>
      <c r="EK251">
        <v>1.2247448713915901</v>
      </c>
      <c r="EL251">
        <v>1.2247448713915901</v>
      </c>
      <c r="EM251">
        <v>0</v>
      </c>
      <c r="EN251">
        <v>0</v>
      </c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G251" s="2" t="s">
        <v>267</v>
      </c>
      <c r="FH251">
        <v>7</v>
      </c>
      <c r="FI251" s="19">
        <v>19727.60529</v>
      </c>
      <c r="FJ251" s="26">
        <v>17.738268820196701</v>
      </c>
      <c r="FK251" s="26">
        <v>17.738268820196701</v>
      </c>
      <c r="FL251" s="26">
        <v>17.738268820196701</v>
      </c>
      <c r="FM251" s="26">
        <v>5.0497524691810396</v>
      </c>
      <c r="FN251" s="26">
        <v>13.1392341743848</v>
      </c>
      <c r="FO251" s="26">
        <v>11.017913830825201</v>
      </c>
      <c r="FP251" s="26">
        <v>18.2784503336722</v>
      </c>
      <c r="FQ251" s="25"/>
      <c r="FR251" s="25"/>
      <c r="FS251" s="25"/>
      <c r="FT251" s="25"/>
      <c r="FU251" s="25"/>
      <c r="FV251" s="25"/>
      <c r="FW251" s="25"/>
      <c r="FZ251" s="7">
        <v>8.3000000000000007</v>
      </c>
      <c r="GA251" s="41">
        <v>1001.7451715469348</v>
      </c>
      <c r="GB251" s="7">
        <v>0.22043556968371036</v>
      </c>
      <c r="GC251" s="7">
        <v>15.407846768697064</v>
      </c>
    </row>
    <row r="252" spans="1:185" x14ac:dyDescent="0.2">
      <c r="A252">
        <v>24</v>
      </c>
      <c r="B252" t="s">
        <v>199</v>
      </c>
      <c r="C252" t="s">
        <v>78</v>
      </c>
      <c r="D252" t="s">
        <v>70</v>
      </c>
      <c r="E252" s="19">
        <v>19900.698850000001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s="66">
        <v>0.24</v>
      </c>
      <c r="Q252">
        <v>0</v>
      </c>
      <c r="R252" s="77">
        <v>0</v>
      </c>
      <c r="S252">
        <v>0</v>
      </c>
      <c r="T252">
        <v>0</v>
      </c>
      <c r="U252" s="77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0.05</v>
      </c>
      <c r="AF252">
        <v>0</v>
      </c>
      <c r="AG252">
        <v>0</v>
      </c>
      <c r="AH252">
        <v>0</v>
      </c>
      <c r="AI252">
        <v>0</v>
      </c>
      <c r="AJ252" s="66">
        <v>0.02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0.03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 s="77">
        <v>0</v>
      </c>
      <c r="BO252">
        <v>0</v>
      </c>
      <c r="BP252" s="77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 s="66">
        <v>0.42</v>
      </c>
      <c r="CE252" s="66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 s="66">
        <v>0.23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f t="shared" si="51"/>
        <v>0</v>
      </c>
      <c r="DX252" s="2" t="s">
        <v>280</v>
      </c>
      <c r="DY252">
        <v>0</v>
      </c>
      <c r="DZ252">
        <v>5.6880657637693899</v>
      </c>
      <c r="EA252">
        <v>5.6880657637693899</v>
      </c>
      <c r="EB252">
        <v>7.2692045938535799</v>
      </c>
      <c r="EC252">
        <v>7.2692045938535799</v>
      </c>
      <c r="ED252">
        <v>7.2692045938535799</v>
      </c>
      <c r="EE252">
        <v>7.2692045938535799</v>
      </c>
      <c r="EF252">
        <v>7.2692045938535799</v>
      </c>
      <c r="EG252">
        <v>5.6880657637693899</v>
      </c>
      <c r="EH252">
        <v>5.1478150704935004</v>
      </c>
      <c r="EI252">
        <v>13.6979541015537</v>
      </c>
      <c r="EJ252">
        <v>12.1168152714695</v>
      </c>
      <c r="EK252">
        <v>1.2247448713915901</v>
      </c>
      <c r="EL252">
        <v>1.2247448713915901</v>
      </c>
      <c r="EM252">
        <v>0</v>
      </c>
      <c r="EN252">
        <v>0</v>
      </c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G252" s="2" t="s">
        <v>267</v>
      </c>
      <c r="FH252">
        <v>7</v>
      </c>
      <c r="FI252" s="19">
        <v>19900.698850000001</v>
      </c>
      <c r="FJ252" s="26">
        <v>17.700358114952</v>
      </c>
      <c r="FK252" s="26">
        <v>17.700358114952</v>
      </c>
      <c r="FL252" s="26">
        <v>17.700358114952</v>
      </c>
      <c r="FM252" s="26">
        <v>5.1478150704935004</v>
      </c>
      <c r="FN252" s="26">
        <v>13.3415601428611</v>
      </c>
      <c r="FO252" s="26">
        <v>11.2202397993014</v>
      </c>
      <c r="FP252" s="26">
        <v>18.240539628427399</v>
      </c>
      <c r="FQ252" s="25"/>
      <c r="FR252" s="25"/>
      <c r="FS252" s="25"/>
      <c r="FT252" s="25"/>
      <c r="FU252" s="25"/>
      <c r="FV252" s="25"/>
      <c r="FW252" s="25"/>
      <c r="FZ252" s="7">
        <v>8.3000000000000007</v>
      </c>
      <c r="GA252" s="41">
        <v>1001.7451715469348</v>
      </c>
      <c r="GB252" s="7">
        <v>0.22043556968371036</v>
      </c>
      <c r="GC252" s="7">
        <v>15.407846768697064</v>
      </c>
    </row>
    <row r="253" spans="1:185" x14ac:dyDescent="0.2">
      <c r="A253">
        <v>24</v>
      </c>
      <c r="B253" t="s">
        <v>199</v>
      </c>
      <c r="C253" t="s">
        <v>78</v>
      </c>
      <c r="D253" t="s">
        <v>70</v>
      </c>
      <c r="E253" s="19">
        <v>20070.605930000002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 s="66">
        <v>0.24</v>
      </c>
      <c r="Q253">
        <v>0</v>
      </c>
      <c r="R253" s="77">
        <v>0</v>
      </c>
      <c r="S253">
        <v>0</v>
      </c>
      <c r="T253">
        <v>0</v>
      </c>
      <c r="U253" s="77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0.05</v>
      </c>
      <c r="AF253">
        <v>0</v>
      </c>
      <c r="AG253">
        <v>0</v>
      </c>
      <c r="AH253">
        <v>0</v>
      </c>
      <c r="AI253">
        <v>0</v>
      </c>
      <c r="AJ253" s="66">
        <v>0.02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0.03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 s="77">
        <v>0</v>
      </c>
      <c r="BO253">
        <v>0</v>
      </c>
      <c r="BP253" s="77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 s="66">
        <v>0.41</v>
      </c>
      <c r="CE253" s="66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 s="66">
        <v>0.26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f t="shared" si="51"/>
        <v>0</v>
      </c>
      <c r="DX253" s="2" t="s">
        <v>280</v>
      </c>
      <c r="DY253">
        <v>0</v>
      </c>
      <c r="DZ253">
        <v>5.60677855465691</v>
      </c>
      <c r="EA253">
        <v>5.60677855465691</v>
      </c>
      <c r="EB253">
        <v>7.1879173847411</v>
      </c>
      <c r="EC253">
        <v>7.1879173847411</v>
      </c>
      <c r="ED253">
        <v>7.1879173847411</v>
      </c>
      <c r="EE253">
        <v>7.1879173847411</v>
      </c>
      <c r="EF253">
        <v>7.1879173847411</v>
      </c>
      <c r="EG253">
        <v>5.60677855465691</v>
      </c>
      <c r="EH253">
        <v>5.3385391260156601</v>
      </c>
      <c r="EI253">
        <v>13.8886781570758</v>
      </c>
      <c r="EJ253">
        <v>12.3075393269916</v>
      </c>
      <c r="EK253">
        <v>1.2247448713915901</v>
      </c>
      <c r="EL253">
        <v>1.2247448713915901</v>
      </c>
      <c r="EM253">
        <v>0</v>
      </c>
      <c r="EN253">
        <v>0</v>
      </c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G253" s="2" t="s">
        <v>267</v>
      </c>
      <c r="FH253">
        <v>7</v>
      </c>
      <c r="FI253" s="19">
        <v>20070.605930000002</v>
      </c>
      <c r="FJ253" s="26">
        <v>17.808880800313499</v>
      </c>
      <c r="FK253" s="26">
        <v>17.808880800313499</v>
      </c>
      <c r="FL253" s="26">
        <v>17.808880800313499</v>
      </c>
      <c r="FM253" s="26">
        <v>5.3385391260156601</v>
      </c>
      <c r="FN253" s="26">
        <v>13.5322841983832</v>
      </c>
      <c r="FO253" s="26">
        <v>11.410963854823599</v>
      </c>
      <c r="FP253" s="26">
        <v>18.349062313788899</v>
      </c>
      <c r="FQ253" s="25"/>
      <c r="FR253" s="25"/>
      <c r="FS253" s="25"/>
      <c r="FT253" s="25"/>
      <c r="FU253" s="25"/>
      <c r="FV253" s="25"/>
      <c r="FW253" s="25"/>
      <c r="FZ253" s="7">
        <v>8.3000000000000007</v>
      </c>
      <c r="GA253" s="41">
        <v>1001.7451715469348</v>
      </c>
      <c r="GB253" s="7">
        <v>0.22043556968371036</v>
      </c>
      <c r="GC253" s="7">
        <v>15.407846768697064</v>
      </c>
    </row>
    <row r="254" spans="1:185" x14ac:dyDescent="0.2">
      <c r="A254">
        <v>24</v>
      </c>
      <c r="B254" t="s">
        <v>199</v>
      </c>
      <c r="C254" t="s">
        <v>78</v>
      </c>
      <c r="D254" t="s">
        <v>70</v>
      </c>
      <c r="E254" s="19">
        <v>20202.840250000001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s="66">
        <v>0.26</v>
      </c>
      <c r="Q254">
        <v>0</v>
      </c>
      <c r="R254" s="77">
        <v>0</v>
      </c>
      <c r="S254">
        <v>0</v>
      </c>
      <c r="T254">
        <v>0</v>
      </c>
      <c r="U254" s="77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0.05</v>
      </c>
      <c r="AF254">
        <v>0</v>
      </c>
      <c r="AG254">
        <v>0</v>
      </c>
      <c r="AH254">
        <v>0</v>
      </c>
      <c r="AI254">
        <v>0</v>
      </c>
      <c r="AJ254" s="66">
        <v>0.02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0.03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 s="77">
        <v>0</v>
      </c>
      <c r="BO254">
        <v>0</v>
      </c>
      <c r="BP254" s="77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 s="66">
        <v>0.38</v>
      </c>
      <c r="CE254" s="66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 s="66">
        <v>0.27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f t="shared" si="51"/>
        <v>0</v>
      </c>
      <c r="DX254" s="2" t="s">
        <v>280</v>
      </c>
      <c r="DY254">
        <v>0</v>
      </c>
      <c r="DZ254">
        <v>5.4408747916875804</v>
      </c>
      <c r="EA254">
        <v>5.4408747916875804</v>
      </c>
      <c r="EB254">
        <v>7.0220136217717704</v>
      </c>
      <c r="EC254">
        <v>7.0220136217717704</v>
      </c>
      <c r="ED254">
        <v>7.0220136217717704</v>
      </c>
      <c r="EE254">
        <v>7.0220136217717704</v>
      </c>
      <c r="EF254">
        <v>7.0220136217717704</v>
      </c>
      <c r="EG254">
        <v>5.4408747916875804</v>
      </c>
      <c r="EH254">
        <v>5.4313902456001104</v>
      </c>
      <c r="EI254">
        <v>14.183601888425001</v>
      </c>
      <c r="EJ254">
        <v>12.602463058340801</v>
      </c>
      <c r="EK254">
        <v>1.2247448713915901</v>
      </c>
      <c r="EL254">
        <v>1.2247448713915901</v>
      </c>
      <c r="EM254">
        <v>0</v>
      </c>
      <c r="EN254">
        <v>0</v>
      </c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G254" s="2" t="s">
        <v>267</v>
      </c>
      <c r="FH254">
        <v>7</v>
      </c>
      <c r="FI254" s="19">
        <v>20202.840250000001</v>
      </c>
      <c r="FJ254" s="26">
        <v>17.935951607100701</v>
      </c>
      <c r="FK254" s="26">
        <v>17.935951607100701</v>
      </c>
      <c r="FL254" s="26">
        <v>17.935951607100701</v>
      </c>
      <c r="FM254" s="26">
        <v>5.4313902456001104</v>
      </c>
      <c r="FN254" s="26">
        <v>13.827207929732401</v>
      </c>
      <c r="FO254" s="26">
        <v>11.7058875861727</v>
      </c>
      <c r="FP254" s="26">
        <v>18.4761331205762</v>
      </c>
      <c r="FQ254" s="25"/>
      <c r="FR254" s="25"/>
      <c r="FS254" s="25"/>
      <c r="FT254" s="25"/>
      <c r="FU254" s="25"/>
      <c r="FV254" s="25"/>
      <c r="FW254" s="25"/>
      <c r="FZ254" s="7">
        <v>8.3000000000000007</v>
      </c>
      <c r="GA254" s="41">
        <v>1001.7451715469348</v>
      </c>
      <c r="GB254" s="7">
        <v>0.22043556968371036</v>
      </c>
      <c r="GC254" s="7">
        <v>15.407846768697064</v>
      </c>
    </row>
    <row r="255" spans="1:185" x14ac:dyDescent="0.2">
      <c r="A255">
        <v>24</v>
      </c>
      <c r="B255" t="s">
        <v>199</v>
      </c>
      <c r="C255" t="s">
        <v>78</v>
      </c>
      <c r="D255" t="s">
        <v>70</v>
      </c>
      <c r="E255" s="19">
        <v>20352.707920000001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s="66">
        <v>0.26</v>
      </c>
      <c r="Q255">
        <v>0</v>
      </c>
      <c r="R255" s="77">
        <v>0</v>
      </c>
      <c r="S255">
        <v>0</v>
      </c>
      <c r="T255">
        <v>0</v>
      </c>
      <c r="U255" s="77">
        <v>0.01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0.05</v>
      </c>
      <c r="AF255">
        <v>0</v>
      </c>
      <c r="AG255">
        <v>0</v>
      </c>
      <c r="AH255">
        <v>0</v>
      </c>
      <c r="AI255">
        <v>0</v>
      </c>
      <c r="AJ255" s="66">
        <v>0.02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0.03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 s="77">
        <v>0</v>
      </c>
      <c r="BO255">
        <v>0</v>
      </c>
      <c r="BP255" s="77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 s="66">
        <v>0.37</v>
      </c>
      <c r="CE255" s="66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 s="66">
        <v>0.28999999999999998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f t="shared" si="51"/>
        <v>0</v>
      </c>
      <c r="DX255" s="2" t="s">
        <v>280</v>
      </c>
      <c r="DY255">
        <v>0.54119610014619701</v>
      </c>
      <c r="DZ255">
        <v>5.8114089749781002</v>
      </c>
      <c r="EA255">
        <v>5.8114089749781002</v>
      </c>
      <c r="EB255">
        <v>7.3925478050622901</v>
      </c>
      <c r="EC255">
        <v>7.3925478050622901</v>
      </c>
      <c r="ED255">
        <v>7.3925478050622901</v>
      </c>
      <c r="EE255">
        <v>7.3925478050622901</v>
      </c>
      <c r="EF255">
        <v>6.8513517049160901</v>
      </c>
      <c r="EG255">
        <v>5.2702128748319002</v>
      </c>
      <c r="EH255">
        <v>6.0638766087398297</v>
      </c>
      <c r="EI255">
        <v>14.8160882515647</v>
      </c>
      <c r="EJ255">
        <v>12.693753321334301</v>
      </c>
      <c r="EK255">
        <v>1.7659409715377901</v>
      </c>
      <c r="EL255">
        <v>1.2247448713915901</v>
      </c>
      <c r="EM255">
        <v>0</v>
      </c>
      <c r="EN255">
        <v>0</v>
      </c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G255" s="2" t="s">
        <v>267</v>
      </c>
      <c r="FH255">
        <v>7</v>
      </c>
      <c r="FI255" s="19">
        <v>20352.707920000001</v>
      </c>
      <c r="FJ255" s="26">
        <v>17.854448933354501</v>
      </c>
      <c r="FK255" s="26">
        <v>18.5615557145411</v>
      </c>
      <c r="FL255" s="26">
        <v>18.5615557145411</v>
      </c>
      <c r="FM255" s="26">
        <v>5.5226805085936297</v>
      </c>
      <c r="FN255" s="26">
        <v>13.918498192725901</v>
      </c>
      <c r="FO255" s="26">
        <v>11.7971778491663</v>
      </c>
      <c r="FP255" s="26">
        <v>19.1017372280165</v>
      </c>
      <c r="FQ255" s="25"/>
      <c r="FR255" s="25"/>
      <c r="FS255" s="25"/>
      <c r="FT255" s="25"/>
      <c r="FU255" s="25"/>
      <c r="FV255" s="25"/>
      <c r="FW255" s="25"/>
      <c r="FZ255" s="7">
        <v>8.3000000000000007</v>
      </c>
      <c r="GA255" s="41">
        <v>1001.7451715469348</v>
      </c>
      <c r="GB255" s="7">
        <v>0.22043556968371036</v>
      </c>
      <c r="GC255" s="7">
        <v>15.407846768697064</v>
      </c>
    </row>
    <row r="256" spans="1:185" x14ac:dyDescent="0.2">
      <c r="A256">
        <v>24</v>
      </c>
      <c r="B256" t="s">
        <v>199</v>
      </c>
      <c r="C256" t="s">
        <v>78</v>
      </c>
      <c r="D256" t="s">
        <v>70</v>
      </c>
      <c r="E256" s="19">
        <v>20524.32375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s="66">
        <v>0.21</v>
      </c>
      <c r="Q256">
        <v>0</v>
      </c>
      <c r="R256" s="77">
        <v>0</v>
      </c>
      <c r="S256">
        <v>0.02</v>
      </c>
      <c r="T256">
        <v>0</v>
      </c>
      <c r="U256" s="77">
        <v>0.01</v>
      </c>
      <c r="V256">
        <v>0</v>
      </c>
      <c r="W256">
        <v>0</v>
      </c>
      <c r="X256">
        <v>0</v>
      </c>
      <c r="Y256">
        <v>0.01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0.04</v>
      </c>
      <c r="AF256">
        <v>0</v>
      </c>
      <c r="AG256">
        <v>0</v>
      </c>
      <c r="AH256">
        <v>0</v>
      </c>
      <c r="AI256">
        <v>0</v>
      </c>
      <c r="AJ256" s="66">
        <v>0.02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0.02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0.02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 s="77">
        <v>0</v>
      </c>
      <c r="BO256">
        <v>0</v>
      </c>
      <c r="BP256" s="77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 s="66">
        <v>0.35</v>
      </c>
      <c r="CE256" s="6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 s="66">
        <v>0.3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f t="shared" si="51"/>
        <v>0</v>
      </c>
      <c r="DX256" s="2" t="s">
        <v>280</v>
      </c>
      <c r="DY256">
        <v>0.54119610014619701</v>
      </c>
      <c r="DZ256">
        <v>5.4540054015750599</v>
      </c>
      <c r="EA256">
        <v>6.1611121827615998</v>
      </c>
      <c r="EB256">
        <v>7.3858570541531998</v>
      </c>
      <c r="EC256">
        <v>7.3858570541531998</v>
      </c>
      <c r="ED256">
        <v>7.3858570541531998</v>
      </c>
      <c r="EE256">
        <v>7.3858570541531998</v>
      </c>
      <c r="EF256">
        <v>6.8446609540069998</v>
      </c>
      <c r="EG256">
        <v>5.6199160826154104</v>
      </c>
      <c r="EH256">
        <v>5.6890111706397004</v>
      </c>
      <c r="EI256">
        <v>16.831721472723501</v>
      </c>
      <c r="EJ256">
        <v>16.479994063558799</v>
      </c>
      <c r="EK256">
        <v>2.9906858429293801</v>
      </c>
      <c r="EL256">
        <v>3.8637033051562799</v>
      </c>
      <c r="EM256">
        <v>0</v>
      </c>
      <c r="EN256">
        <v>0</v>
      </c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G256" s="2" t="s">
        <v>267</v>
      </c>
      <c r="FH256">
        <v>7</v>
      </c>
      <c r="FI256" s="19">
        <v>20524.32375</v>
      </c>
      <c r="FJ256" s="26">
        <v>17.653005199342498</v>
      </c>
      <c r="FK256" s="26">
        <v>19.584856851920701</v>
      </c>
      <c r="FL256" s="26">
        <v>17.653005199342601</v>
      </c>
      <c r="FM256" s="26">
        <v>5.1478150704935004</v>
      </c>
      <c r="FN256" s="26">
        <v>17.341891290683598</v>
      </c>
      <c r="FO256" s="26">
        <v>12.1249973823454</v>
      </c>
      <c r="FP256" s="26">
        <v>22.869899107680698</v>
      </c>
      <c r="FQ256" s="25"/>
      <c r="FR256" s="25"/>
      <c r="FS256" s="25"/>
      <c r="FT256" s="25"/>
      <c r="FU256" s="25"/>
      <c r="FV256" s="25"/>
      <c r="FW256" s="25"/>
      <c r="FZ256" s="7">
        <v>8.3000000000000007</v>
      </c>
      <c r="GA256" s="41">
        <v>1001.7451715469348</v>
      </c>
      <c r="GB256" s="7">
        <v>0.22043556968371036</v>
      </c>
      <c r="GC256" s="7">
        <v>15.407846768697064</v>
      </c>
    </row>
    <row r="257" spans="1:185" x14ac:dyDescent="0.2">
      <c r="A257">
        <v>24</v>
      </c>
      <c r="B257" t="s">
        <v>199</v>
      </c>
      <c r="C257" t="s">
        <v>78</v>
      </c>
      <c r="D257" t="s">
        <v>70</v>
      </c>
      <c r="E257" s="19">
        <v>20718.998739999999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s="66">
        <v>0.22</v>
      </c>
      <c r="Q257">
        <v>0</v>
      </c>
      <c r="R257" s="77">
        <v>0</v>
      </c>
      <c r="S257">
        <v>0</v>
      </c>
      <c r="T257">
        <v>0</v>
      </c>
      <c r="U257" s="77">
        <v>0</v>
      </c>
      <c r="V257">
        <v>0</v>
      </c>
      <c r="W257">
        <v>0</v>
      </c>
      <c r="X257">
        <v>0</v>
      </c>
      <c r="Y257">
        <v>0.01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0.05</v>
      </c>
      <c r="AF257">
        <v>0</v>
      </c>
      <c r="AG257">
        <v>0</v>
      </c>
      <c r="AH257">
        <v>0</v>
      </c>
      <c r="AI257">
        <v>0</v>
      </c>
      <c r="AJ257" s="66">
        <v>0.03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0.01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 s="77">
        <v>0</v>
      </c>
      <c r="BO257">
        <v>0</v>
      </c>
      <c r="BP257" s="7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 s="66">
        <v>0.33</v>
      </c>
      <c r="CE257" s="66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 s="66">
        <v>0.31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f t="shared" si="51"/>
        <v>0</v>
      </c>
      <c r="DX257" s="2" t="s">
        <v>282</v>
      </c>
      <c r="DY257">
        <v>0</v>
      </c>
      <c r="DZ257">
        <v>5.60677855465691</v>
      </c>
      <c r="EA257">
        <v>5.60677855465691</v>
      </c>
      <c r="EB257">
        <v>6.3138853358434597</v>
      </c>
      <c r="EC257">
        <v>6.3138853358434597</v>
      </c>
      <c r="ED257">
        <v>6.3138853358434597</v>
      </c>
      <c r="EE257">
        <v>6.3138853358434597</v>
      </c>
      <c r="EF257">
        <v>6.3138853358434597</v>
      </c>
      <c r="EG257">
        <v>5.60677855465691</v>
      </c>
      <c r="EH257">
        <v>5.5226805085936297</v>
      </c>
      <c r="EI257">
        <v>12.9879168810876</v>
      </c>
      <c r="EJ257">
        <v>12.987916881087701</v>
      </c>
      <c r="EK257">
        <v>1.58113883008419</v>
      </c>
      <c r="EL257">
        <v>2.2882456112707401</v>
      </c>
      <c r="EM257">
        <v>0</v>
      </c>
      <c r="EN257">
        <v>0</v>
      </c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G257" s="2" t="s">
        <v>267</v>
      </c>
      <c r="FH257">
        <v>7</v>
      </c>
      <c r="FI257" s="19">
        <v>20718.998739999999</v>
      </c>
      <c r="FJ257" s="26">
        <v>16.908119524325301</v>
      </c>
      <c r="FK257" s="26">
        <v>16.908119524325301</v>
      </c>
      <c r="FL257" s="26">
        <v>16.908119524325301</v>
      </c>
      <c r="FM257" s="26">
        <v>5.5226805085936297</v>
      </c>
      <c r="FN257" s="26">
        <v>14.569055711171901</v>
      </c>
      <c r="FO257" s="26">
        <v>11.7406285864257</v>
      </c>
      <c r="FP257" s="26">
        <v>19.029439867884999</v>
      </c>
      <c r="FQ257" s="25"/>
      <c r="FR257" s="25"/>
      <c r="FS257" s="25"/>
      <c r="FT257" s="25"/>
      <c r="FU257" s="25"/>
      <c r="FV257" s="25"/>
      <c r="FW257" s="25"/>
      <c r="FZ257" s="7">
        <v>8.3000000000000007</v>
      </c>
      <c r="GA257" s="41">
        <v>1001.7451715469348</v>
      </c>
      <c r="GB257" s="7">
        <v>0.22043556968371036</v>
      </c>
      <c r="GC257" s="7">
        <v>15.407846768697064</v>
      </c>
    </row>
    <row r="258" spans="1:185" x14ac:dyDescent="0.2">
      <c r="A258">
        <v>24</v>
      </c>
      <c r="B258" t="s">
        <v>199</v>
      </c>
      <c r="C258" t="s">
        <v>78</v>
      </c>
      <c r="D258" t="s">
        <v>70</v>
      </c>
      <c r="E258" s="19">
        <v>20833.79233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s="66">
        <v>0.2</v>
      </c>
      <c r="Q258">
        <v>0</v>
      </c>
      <c r="R258" s="77">
        <v>0</v>
      </c>
      <c r="S258">
        <v>0</v>
      </c>
      <c r="T258">
        <v>0</v>
      </c>
      <c r="U258" s="77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0.04</v>
      </c>
      <c r="AF258">
        <v>0</v>
      </c>
      <c r="AG258">
        <v>0</v>
      </c>
      <c r="AH258">
        <v>0</v>
      </c>
      <c r="AI258">
        <v>0</v>
      </c>
      <c r="AJ258" s="66">
        <v>0.04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0.01</v>
      </c>
      <c r="BJ258">
        <v>0</v>
      </c>
      <c r="BK258">
        <v>0</v>
      </c>
      <c r="BL258">
        <v>0</v>
      </c>
      <c r="BM258">
        <v>0</v>
      </c>
      <c r="BN258" s="77">
        <v>0.01</v>
      </c>
      <c r="BO258">
        <v>0.02</v>
      </c>
      <c r="BP258" s="77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 s="66">
        <v>0.28999999999999998</v>
      </c>
      <c r="CE258" s="66">
        <v>0</v>
      </c>
      <c r="CF258">
        <v>0</v>
      </c>
      <c r="CG258">
        <v>0</v>
      </c>
      <c r="CH258">
        <v>0.02</v>
      </c>
      <c r="CI258">
        <v>0</v>
      </c>
      <c r="CJ258">
        <v>0</v>
      </c>
      <c r="CK258" s="66">
        <v>0.27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0.02</v>
      </c>
      <c r="CT258">
        <v>0</v>
      </c>
      <c r="CU258">
        <v>0</v>
      </c>
      <c r="CV258">
        <v>0</v>
      </c>
      <c r="CW258">
        <v>0</v>
      </c>
      <c r="CX258">
        <v>0.01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0.01</v>
      </c>
      <c r="DJ258">
        <v>0</v>
      </c>
      <c r="DK258">
        <v>0</v>
      </c>
      <c r="DL258">
        <v>0.01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f t="shared" ref="DU258:DU321" si="74">COUNTIF(K258,"&gt;0")+COUNTIF(L258,"&gt;0")+COUNTIF(V258,"&gt;0")+COUNTIF(W258,"&gt;0")+COUNTIF(AW258,"&gt;0")+COUNTIF(BD258,"&gt;0")+COUNTIF(BE258,"&gt;0")+COUNTIF(CE258,"&gt;0")+COUNTIF(CF258,"&gt;0")+COUNTIF(DA258,"&gt;0")</f>
        <v>0</v>
      </c>
      <c r="DX258" s="2" t="s">
        <v>280</v>
      </c>
      <c r="DY258">
        <v>0</v>
      </c>
      <c r="DZ258">
        <v>5.9257709139866197</v>
      </c>
      <c r="EA258">
        <v>5.9257709139866197</v>
      </c>
      <c r="EB258">
        <v>6.6328776951731703</v>
      </c>
      <c r="EC258">
        <v>6.6328776951731703</v>
      </c>
      <c r="ED258">
        <v>6.6328776951731703</v>
      </c>
      <c r="EE258">
        <v>6.6328776951731703</v>
      </c>
      <c r="EF258">
        <v>6.6328776951731703</v>
      </c>
      <c r="EG258">
        <v>5.9257709139866197</v>
      </c>
      <c r="EH258">
        <v>5.4313902456001104</v>
      </c>
      <c r="EI258">
        <v>12.4252061533375</v>
      </c>
      <c r="EJ258">
        <v>11.718099372151</v>
      </c>
      <c r="EK258">
        <v>1.87082869338697</v>
      </c>
      <c r="EL258">
        <v>1.87082869338697</v>
      </c>
      <c r="EM258">
        <v>0</v>
      </c>
      <c r="EN258">
        <v>0</v>
      </c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G258" s="2" t="s">
        <v>267</v>
      </c>
      <c r="FH258">
        <v>7</v>
      </c>
      <c r="FI258" s="19">
        <v>20833.79233</v>
      </c>
      <c r="FJ258" s="26">
        <v>16.918338490629498</v>
      </c>
      <c r="FK258" s="26">
        <v>16.918338490629498</v>
      </c>
      <c r="FL258" s="26">
        <v>16.211231709442998</v>
      </c>
      <c r="FM258" s="26">
        <v>5.4313902456001104</v>
      </c>
      <c r="FN258" s="26">
        <v>13.588928065537999</v>
      </c>
      <c r="FO258" s="26">
        <v>11.718099372151</v>
      </c>
      <c r="FP258" s="26">
        <v>18.082060402829899</v>
      </c>
      <c r="FQ258" s="25"/>
      <c r="FR258" s="25"/>
      <c r="FS258" s="25"/>
      <c r="FT258" s="25"/>
      <c r="FU258" s="25"/>
      <c r="FV258" s="25"/>
      <c r="FW258" s="25"/>
      <c r="FZ258" s="7">
        <v>8.3000000000000007</v>
      </c>
      <c r="GA258" s="41">
        <v>1001.7451715469348</v>
      </c>
      <c r="GB258" s="7">
        <v>0.22043556968371036</v>
      </c>
      <c r="GC258" s="7">
        <v>15.407846768697064</v>
      </c>
    </row>
    <row r="259" spans="1:185" x14ac:dyDescent="0.2">
      <c r="A259">
        <v>24</v>
      </c>
      <c r="B259" t="s">
        <v>199</v>
      </c>
      <c r="C259" t="s">
        <v>78</v>
      </c>
      <c r="D259" t="s">
        <v>70</v>
      </c>
      <c r="E259" s="19">
        <v>21005.559600000001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0.01</v>
      </c>
      <c r="N259">
        <v>0</v>
      </c>
      <c r="O259">
        <v>0</v>
      </c>
      <c r="P259" s="66">
        <v>0.26</v>
      </c>
      <c r="Q259">
        <v>0</v>
      </c>
      <c r="R259" s="77">
        <v>0</v>
      </c>
      <c r="S259">
        <v>0.03</v>
      </c>
      <c r="T259">
        <v>0</v>
      </c>
      <c r="U259" s="77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0.03</v>
      </c>
      <c r="AF259">
        <v>0</v>
      </c>
      <c r="AG259">
        <v>0</v>
      </c>
      <c r="AH259">
        <v>0</v>
      </c>
      <c r="AI259">
        <v>0</v>
      </c>
      <c r="AJ259" s="66">
        <v>0.05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0.02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 s="77">
        <v>0</v>
      </c>
      <c r="BO259">
        <v>0</v>
      </c>
      <c r="BP259" s="77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 s="66">
        <v>0.37</v>
      </c>
      <c r="CE259" s="66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 s="66">
        <v>0.31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f t="shared" si="74"/>
        <v>0</v>
      </c>
      <c r="DX259" s="2" t="s">
        <v>280</v>
      </c>
      <c r="DY259">
        <v>0</v>
      </c>
      <c r="DZ259">
        <v>5.0043307989425898</v>
      </c>
      <c r="EA259">
        <v>5.7114375801291404</v>
      </c>
      <c r="EB259">
        <v>5.0043307989425898</v>
      </c>
      <c r="EC259">
        <v>5.0043307989425898</v>
      </c>
      <c r="ED259">
        <v>5.0043307989425898</v>
      </c>
      <c r="EE259">
        <v>5.0043307989425898</v>
      </c>
      <c r="EF259">
        <v>5.0043307989425898</v>
      </c>
      <c r="EG259">
        <v>5.0043307989425898</v>
      </c>
      <c r="EH259">
        <v>5.3888759575625302</v>
      </c>
      <c r="EI259">
        <v>17.1317734433167</v>
      </c>
      <c r="EJ259">
        <v>15.883470561984</v>
      </c>
      <c r="EK259">
        <v>3.88726131509743</v>
      </c>
      <c r="EL259">
        <v>3.34606521495123</v>
      </c>
      <c r="EM259">
        <v>0</v>
      </c>
      <c r="EN259">
        <v>0</v>
      </c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G259" s="2" t="s">
        <v>267</v>
      </c>
      <c r="FH259">
        <v>7</v>
      </c>
      <c r="FI259" s="19">
        <v>21005.559600000001</v>
      </c>
      <c r="FJ259" s="26">
        <v>15.328822572197501</v>
      </c>
      <c r="FK259" s="26">
        <v>15.328822572197501</v>
      </c>
      <c r="FL259" s="26">
        <v>15.328822572197501</v>
      </c>
      <c r="FM259" s="26">
        <v>4.8476798574163302</v>
      </c>
      <c r="FN259" s="26">
        <v>16.945956715192398</v>
      </c>
      <c r="FO259" s="26">
        <v>13.243497541548599</v>
      </c>
      <c r="FP259" s="26">
        <v>20.256026617232902</v>
      </c>
      <c r="FQ259" s="25"/>
      <c r="FR259" s="25"/>
      <c r="FS259" s="25"/>
      <c r="FT259" s="25"/>
      <c r="FU259" s="25"/>
      <c r="FV259" s="25"/>
      <c r="FW259" s="25"/>
      <c r="FZ259" s="7">
        <v>8.3000000000000007</v>
      </c>
      <c r="GA259" s="41">
        <v>1001.7451715469348</v>
      </c>
      <c r="GB259" s="7">
        <v>0.22043556968371036</v>
      </c>
      <c r="GC259" s="7">
        <v>15.407846768697064</v>
      </c>
    </row>
    <row r="260" spans="1:185" x14ac:dyDescent="0.2">
      <c r="A260">
        <v>24</v>
      </c>
      <c r="B260" t="s">
        <v>199</v>
      </c>
      <c r="C260" t="s">
        <v>78</v>
      </c>
      <c r="D260" t="s">
        <v>70</v>
      </c>
      <c r="E260" s="19">
        <v>21174.568009999999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0.01</v>
      </c>
      <c r="N260">
        <v>0</v>
      </c>
      <c r="O260">
        <v>0</v>
      </c>
      <c r="P260" s="66">
        <v>0.39</v>
      </c>
      <c r="Q260">
        <v>0</v>
      </c>
      <c r="R260" s="77">
        <v>0</v>
      </c>
      <c r="S260">
        <v>0</v>
      </c>
      <c r="T260">
        <v>0</v>
      </c>
      <c r="U260" s="77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0.03</v>
      </c>
      <c r="AF260">
        <v>0</v>
      </c>
      <c r="AG260">
        <v>0</v>
      </c>
      <c r="AH260">
        <v>0</v>
      </c>
      <c r="AI260">
        <v>0</v>
      </c>
      <c r="AJ260" s="66">
        <v>0.04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0.01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 s="77">
        <v>0</v>
      </c>
      <c r="BO260">
        <v>0</v>
      </c>
      <c r="BP260" s="77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 s="66">
        <v>0.41</v>
      </c>
      <c r="CE260" s="66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 s="66">
        <v>0.3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f t="shared" si="74"/>
        <v>0</v>
      </c>
      <c r="DX260" s="2" t="s">
        <v>280</v>
      </c>
      <c r="DY260">
        <v>0</v>
      </c>
      <c r="DZ260">
        <v>4.6284831169083098</v>
      </c>
      <c r="EA260">
        <v>4.6284831169083098</v>
      </c>
      <c r="EB260">
        <v>4.6284831169083098</v>
      </c>
      <c r="EC260">
        <v>4.6284831169083098</v>
      </c>
      <c r="ED260">
        <v>4.6284831169083098</v>
      </c>
      <c r="EE260">
        <v>4.6284831169083098</v>
      </c>
      <c r="EF260">
        <v>4.6284831169083098</v>
      </c>
      <c r="EG260">
        <v>4.6284831169083098</v>
      </c>
      <c r="EH260">
        <v>5.0497524691810396</v>
      </c>
      <c r="EI260">
        <v>14.249941684633701</v>
      </c>
      <c r="EJ260">
        <v>14.249941684633701</v>
      </c>
      <c r="EK260">
        <v>1.87082869338697</v>
      </c>
      <c r="EL260">
        <v>1.87082869338697</v>
      </c>
      <c r="EM260">
        <v>0</v>
      </c>
      <c r="EN260">
        <v>0</v>
      </c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G260" s="2" t="s">
        <v>267</v>
      </c>
      <c r="FH260">
        <v>7</v>
      </c>
      <c r="FI260" s="19">
        <v>21174.568009999999</v>
      </c>
      <c r="FJ260" s="26">
        <v>16.304341761357499</v>
      </c>
      <c r="FK260" s="26">
        <v>16.304341761357499</v>
      </c>
      <c r="FL260" s="26">
        <v>16.304341761357499</v>
      </c>
      <c r="FM260" s="26">
        <v>5.0497524691810396</v>
      </c>
      <c r="FN260" s="26">
        <v>15.4136635968342</v>
      </c>
      <c r="FO260" s="26">
        <v>13.1254179855634</v>
      </c>
      <c r="FP260" s="26">
        <v>18.592587372628198</v>
      </c>
      <c r="FQ260" s="25"/>
      <c r="FR260" s="25"/>
      <c r="FS260" s="25"/>
      <c r="FT260" s="25"/>
      <c r="FU260" s="25"/>
      <c r="FV260" s="25"/>
      <c r="FW260" s="25"/>
      <c r="FZ260" s="7">
        <v>8.3000000000000007</v>
      </c>
      <c r="GA260" s="41">
        <v>1001.7451715469348</v>
      </c>
      <c r="GB260" s="7">
        <v>0.22043556968371036</v>
      </c>
      <c r="GC260" s="7">
        <v>15.407846768697064</v>
      </c>
    </row>
    <row r="261" spans="1:185" x14ac:dyDescent="0.2">
      <c r="A261">
        <v>24</v>
      </c>
      <c r="B261" t="s">
        <v>199</v>
      </c>
      <c r="C261" t="s">
        <v>78</v>
      </c>
      <c r="D261" t="s">
        <v>70</v>
      </c>
      <c r="E261" s="19">
        <v>21345.991559999999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 s="66">
        <v>0.51</v>
      </c>
      <c r="Q261">
        <v>0</v>
      </c>
      <c r="R261" s="77">
        <v>0</v>
      </c>
      <c r="S261">
        <v>0</v>
      </c>
      <c r="T261">
        <v>0</v>
      </c>
      <c r="U261" s="77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0.03</v>
      </c>
      <c r="AF261">
        <v>0</v>
      </c>
      <c r="AG261">
        <v>0</v>
      </c>
      <c r="AH261">
        <v>0</v>
      </c>
      <c r="AI261">
        <v>0</v>
      </c>
      <c r="AJ261" s="66">
        <v>0.04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0.02</v>
      </c>
      <c r="BJ261">
        <v>0</v>
      </c>
      <c r="BK261">
        <v>0</v>
      </c>
      <c r="BL261">
        <v>0</v>
      </c>
      <c r="BM261">
        <v>0</v>
      </c>
      <c r="BN261" s="77">
        <v>0</v>
      </c>
      <c r="BO261">
        <v>0</v>
      </c>
      <c r="BP261" s="77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 s="66">
        <v>0.3</v>
      </c>
      <c r="CE261" s="66">
        <v>0</v>
      </c>
      <c r="CF261">
        <v>0</v>
      </c>
      <c r="CG261">
        <v>0</v>
      </c>
      <c r="CH261">
        <v>0.01</v>
      </c>
      <c r="CI261">
        <v>0</v>
      </c>
      <c r="CJ261">
        <v>0</v>
      </c>
      <c r="CK261" s="66">
        <v>0.24</v>
      </c>
      <c r="CL261">
        <v>0</v>
      </c>
      <c r="CM261">
        <v>0</v>
      </c>
      <c r="CN261">
        <v>0.01</v>
      </c>
      <c r="CO261">
        <v>0</v>
      </c>
      <c r="CP261">
        <v>0</v>
      </c>
      <c r="CQ261">
        <v>0</v>
      </c>
      <c r="CR261">
        <v>0</v>
      </c>
      <c r="CS261">
        <v>0.01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0.01</v>
      </c>
      <c r="DH261">
        <v>0</v>
      </c>
      <c r="DI261">
        <v>0</v>
      </c>
      <c r="DJ261">
        <v>0</v>
      </c>
      <c r="DK261">
        <v>0</v>
      </c>
      <c r="DL261">
        <v>0.02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f t="shared" si="74"/>
        <v>0</v>
      </c>
      <c r="DX261" s="2" t="s">
        <v>280</v>
      </c>
      <c r="DY261">
        <v>0</v>
      </c>
      <c r="DZ261">
        <v>3.5393244537030601</v>
      </c>
      <c r="EA261">
        <v>3.5393244537030601</v>
      </c>
      <c r="EB261">
        <v>3.5393244537030601</v>
      </c>
      <c r="EC261">
        <v>3.5393244537030601</v>
      </c>
      <c r="ED261">
        <v>3.5393244537030601</v>
      </c>
      <c r="EE261">
        <v>3.5393244537030601</v>
      </c>
      <c r="EF261">
        <v>3.5393244537030601</v>
      </c>
      <c r="EG261">
        <v>3.5393244537030601</v>
      </c>
      <c r="EH261">
        <v>4.94974746830583</v>
      </c>
      <c r="EI261">
        <v>14.344328281352499</v>
      </c>
      <c r="EJ261">
        <v>14.344328281352499</v>
      </c>
      <c r="EK261">
        <v>1.87082869338697</v>
      </c>
      <c r="EL261">
        <v>1.87082869338697</v>
      </c>
      <c r="EM261">
        <v>0</v>
      </c>
      <c r="EN261">
        <v>0</v>
      </c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G261" s="2" t="s">
        <v>267</v>
      </c>
      <c r="FH261">
        <v>7</v>
      </c>
      <c r="FI261" s="19">
        <v>21345.991559999999</v>
      </c>
      <c r="FJ261" s="26">
        <v>15.993086607087699</v>
      </c>
      <c r="FK261" s="26">
        <v>15.993086607087699</v>
      </c>
      <c r="FL261" s="26">
        <v>15.993086607087699</v>
      </c>
      <c r="FM261" s="26">
        <v>4.94974746830583</v>
      </c>
      <c r="FN261" s="26">
        <v>15.508050193552901</v>
      </c>
      <c r="FO261" s="26">
        <v>13.9269113634688</v>
      </c>
      <c r="FP261" s="26">
        <v>17.574225437171901</v>
      </c>
      <c r="FQ261" s="25"/>
      <c r="FR261" s="25"/>
      <c r="FS261" s="25"/>
      <c r="FT261" s="25"/>
      <c r="FU261" s="25"/>
      <c r="FV261" s="25"/>
      <c r="FW261" s="25"/>
      <c r="FZ261" s="7">
        <v>8.3000000000000007</v>
      </c>
      <c r="GA261" s="41">
        <v>1001.7451715469348</v>
      </c>
      <c r="GB261" s="7">
        <v>0.22043556968371036</v>
      </c>
      <c r="GC261" s="7">
        <v>15.407846768697064</v>
      </c>
    </row>
    <row r="262" spans="1:185" x14ac:dyDescent="0.2">
      <c r="A262">
        <v>24</v>
      </c>
      <c r="B262" t="s">
        <v>199</v>
      </c>
      <c r="C262" t="s">
        <v>78</v>
      </c>
      <c r="D262" t="s">
        <v>70</v>
      </c>
      <c r="E262" s="19">
        <v>21519.981179999999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 s="66">
        <v>0.47</v>
      </c>
      <c r="Q262">
        <v>0</v>
      </c>
      <c r="R262" s="77">
        <v>0</v>
      </c>
      <c r="S262">
        <v>0</v>
      </c>
      <c r="T262">
        <v>0</v>
      </c>
      <c r="U262" s="77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0.04</v>
      </c>
      <c r="AF262">
        <v>0</v>
      </c>
      <c r="AG262">
        <v>0</v>
      </c>
      <c r="AH262">
        <v>0</v>
      </c>
      <c r="AI262">
        <v>0</v>
      </c>
      <c r="AJ262" s="66">
        <v>0.03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 s="77">
        <v>0</v>
      </c>
      <c r="BO262">
        <v>0</v>
      </c>
      <c r="BP262" s="77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 s="66">
        <v>0.26</v>
      </c>
      <c r="CE262" s="66">
        <v>0</v>
      </c>
      <c r="CF262">
        <v>0</v>
      </c>
      <c r="CG262">
        <v>0</v>
      </c>
      <c r="CH262">
        <v>0.01</v>
      </c>
      <c r="CI262">
        <v>0</v>
      </c>
      <c r="CJ262">
        <v>0</v>
      </c>
      <c r="CK262" s="66">
        <v>0.26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f t="shared" si="74"/>
        <v>0</v>
      </c>
      <c r="DX262" s="2" t="s">
        <v>280</v>
      </c>
      <c r="DY262">
        <v>0</v>
      </c>
      <c r="DZ262">
        <v>2.8660755082803502</v>
      </c>
      <c r="EA262">
        <v>2.8660755082803502</v>
      </c>
      <c r="EB262">
        <v>2.8660755082803502</v>
      </c>
      <c r="EC262">
        <v>2.8660755082803502</v>
      </c>
      <c r="ED262">
        <v>2.8660755082803502</v>
      </c>
      <c r="EE262">
        <v>2.8660755082803502</v>
      </c>
      <c r="EF262">
        <v>2.8660755082803502</v>
      </c>
      <c r="EG262">
        <v>2.8660755082803502</v>
      </c>
      <c r="EH262">
        <v>6.4089154869428304</v>
      </c>
      <c r="EI262">
        <v>18.550802552293899</v>
      </c>
      <c r="EJ262">
        <v>17.091634533656901</v>
      </c>
      <c r="EK262">
        <v>3.0403068487211899</v>
      </c>
      <c r="EL262">
        <v>1.58113883008419</v>
      </c>
      <c r="EM262">
        <v>0</v>
      </c>
      <c r="EN262">
        <v>0</v>
      </c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G262" s="2" t="s">
        <v>267</v>
      </c>
      <c r="FH262">
        <v>7</v>
      </c>
      <c r="FI262" s="19">
        <v>21519.981179999999</v>
      </c>
      <c r="FJ262" s="26">
        <v>15.009208666002699</v>
      </c>
      <c r="FK262" s="26">
        <v>15.009208666002699</v>
      </c>
      <c r="FL262" s="26">
        <v>15.009208666002699</v>
      </c>
      <c r="FM262" s="26">
        <v>4.94974746830583</v>
      </c>
      <c r="FN262" s="26">
        <v>18.672773363741101</v>
      </c>
      <c r="FO262" s="26">
        <v>13.349977146883001</v>
      </c>
      <c r="FP262" s="26">
        <v>20.332004882860801</v>
      </c>
      <c r="FQ262" s="25"/>
      <c r="FR262" s="25"/>
      <c r="FS262" s="25"/>
      <c r="FT262" s="25"/>
      <c r="FU262" s="25"/>
      <c r="FV262" s="25"/>
      <c r="FW262" s="25"/>
      <c r="FZ262" s="7">
        <v>8.3000000000000007</v>
      </c>
      <c r="GA262" s="41">
        <v>1001.7451715469348</v>
      </c>
      <c r="GB262" s="7">
        <v>0.22043556968371036</v>
      </c>
      <c r="GC262" s="7">
        <v>15.407846768697064</v>
      </c>
    </row>
    <row r="263" spans="1:185" x14ac:dyDescent="0.2">
      <c r="A263">
        <v>24</v>
      </c>
      <c r="B263" t="s">
        <v>199</v>
      </c>
      <c r="C263" t="s">
        <v>78</v>
      </c>
      <c r="D263" t="s">
        <v>70</v>
      </c>
      <c r="E263" s="19">
        <v>21655.042130000002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 s="66">
        <v>0.47</v>
      </c>
      <c r="Q263">
        <v>0</v>
      </c>
      <c r="R263" s="77">
        <v>0</v>
      </c>
      <c r="S263">
        <v>0</v>
      </c>
      <c r="T263">
        <v>0</v>
      </c>
      <c r="U263" s="77">
        <v>0.01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0.04</v>
      </c>
      <c r="AF263">
        <v>0</v>
      </c>
      <c r="AG263">
        <v>0</v>
      </c>
      <c r="AH263">
        <v>0</v>
      </c>
      <c r="AI263">
        <v>0</v>
      </c>
      <c r="AJ263" s="66">
        <v>0.04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 s="77">
        <v>0</v>
      </c>
      <c r="BO263">
        <v>0</v>
      </c>
      <c r="BP263" s="77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 s="66">
        <v>0.16</v>
      </c>
      <c r="CE263" s="66">
        <v>0</v>
      </c>
      <c r="CF263">
        <v>0</v>
      </c>
      <c r="CG263">
        <v>0</v>
      </c>
      <c r="CH263">
        <v>0.01</v>
      </c>
      <c r="CI263">
        <v>0</v>
      </c>
      <c r="CJ263">
        <v>0</v>
      </c>
      <c r="CK263" s="66">
        <v>0.25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f t="shared" si="74"/>
        <v>0</v>
      </c>
      <c r="DX263" s="2" t="s">
        <v>280</v>
      </c>
      <c r="DY263">
        <v>0.54119610014619701</v>
      </c>
      <c r="DZ263">
        <v>3.4072716084265502</v>
      </c>
      <c r="EA263">
        <v>3.4072716084265502</v>
      </c>
      <c r="EB263">
        <v>3.4072716084265502</v>
      </c>
      <c r="EC263">
        <v>3.4072716084265502</v>
      </c>
      <c r="ED263">
        <v>3.4072716084265502</v>
      </c>
      <c r="EE263">
        <v>3.4072716084265502</v>
      </c>
      <c r="EF263">
        <v>2.8660755082803502</v>
      </c>
      <c r="EG263">
        <v>2.8660755082803502</v>
      </c>
      <c r="EH263">
        <v>6.3264364411431497</v>
      </c>
      <c r="EI263">
        <v>16.5974948131073</v>
      </c>
      <c r="EJ263">
        <v>15.5151026128149</v>
      </c>
      <c r="EK263">
        <v>2.9532208936793598</v>
      </c>
      <c r="EL263">
        <v>1.87082869338697</v>
      </c>
      <c r="EM263">
        <v>0</v>
      </c>
      <c r="EN263">
        <v>0</v>
      </c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G263" s="2" t="s">
        <v>267</v>
      </c>
      <c r="FH263">
        <v>7</v>
      </c>
      <c r="FI263" s="19">
        <v>21655.042130000002</v>
      </c>
      <c r="FJ263" s="26">
        <v>15.303505438547599</v>
      </c>
      <c r="FK263" s="26">
        <v>16.010612219734199</v>
      </c>
      <c r="FL263" s="26">
        <v>16.010612219734199</v>
      </c>
      <c r="FM263" s="26">
        <v>5.2440442408507604</v>
      </c>
      <c r="FN263" s="26">
        <v>16.511899257304201</v>
      </c>
      <c r="FO263" s="26">
        <v>13.9339637827307</v>
      </c>
      <c r="FP263" s="26">
        <v>18.588547694307699</v>
      </c>
      <c r="FQ263" s="25"/>
      <c r="FR263" s="25"/>
      <c r="FS263" s="25"/>
      <c r="FT263" s="25"/>
      <c r="FU263" s="25"/>
      <c r="FV263" s="25"/>
      <c r="FW263" s="25"/>
      <c r="FZ263" s="7">
        <v>8.3000000000000007</v>
      </c>
      <c r="GA263" s="41">
        <v>1001.7451715469348</v>
      </c>
      <c r="GB263" s="7">
        <v>0.22043556968371036</v>
      </c>
      <c r="GC263" s="7">
        <v>15.407846768697064</v>
      </c>
    </row>
    <row r="264" spans="1:185" x14ac:dyDescent="0.2">
      <c r="A264">
        <v>24</v>
      </c>
      <c r="B264" t="s">
        <v>199</v>
      </c>
      <c r="C264" t="s">
        <v>78</v>
      </c>
      <c r="D264" t="s">
        <v>70</v>
      </c>
      <c r="E264" s="19">
        <v>21826.763490000001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 s="66">
        <v>0.44</v>
      </c>
      <c r="Q264">
        <v>0</v>
      </c>
      <c r="R264" s="77">
        <v>0.01</v>
      </c>
      <c r="S264">
        <v>0</v>
      </c>
      <c r="T264">
        <v>0</v>
      </c>
      <c r="U264" s="77">
        <v>0.02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0.04</v>
      </c>
      <c r="AF264">
        <v>0</v>
      </c>
      <c r="AG264">
        <v>0</v>
      </c>
      <c r="AH264">
        <v>0</v>
      </c>
      <c r="AI264">
        <v>0</v>
      </c>
      <c r="AJ264" s="66">
        <v>0.05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 s="77">
        <v>0</v>
      </c>
      <c r="BO264">
        <v>0</v>
      </c>
      <c r="BP264" s="77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 s="66">
        <v>0.11</v>
      </c>
      <c r="CE264" s="66">
        <v>0</v>
      </c>
      <c r="CF264">
        <v>0</v>
      </c>
      <c r="CG264">
        <v>0</v>
      </c>
      <c r="CH264">
        <v>0.04</v>
      </c>
      <c r="CI264">
        <v>0</v>
      </c>
      <c r="CJ264">
        <v>0</v>
      </c>
      <c r="CK264" s="66">
        <v>0.25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0.04</v>
      </c>
      <c r="DH264">
        <v>0</v>
      </c>
      <c r="DI264">
        <v>0</v>
      </c>
      <c r="DJ264">
        <v>0</v>
      </c>
      <c r="DK264">
        <v>0</v>
      </c>
      <c r="DL264">
        <v>0.03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f t="shared" si="74"/>
        <v>0</v>
      </c>
      <c r="DX264" s="2" t="s">
        <v>280</v>
      </c>
      <c r="DY264">
        <v>0.88048573447183698</v>
      </c>
      <c r="DZ264">
        <v>3.4365211795708399</v>
      </c>
      <c r="EA264">
        <v>3.4365211795708399</v>
      </c>
      <c r="EB264">
        <v>3.4365211795708399</v>
      </c>
      <c r="EC264">
        <v>3.4365211795708399</v>
      </c>
      <c r="ED264">
        <v>3.4365211795708399</v>
      </c>
      <c r="EE264">
        <v>3.4365211795708399</v>
      </c>
      <c r="EF264">
        <v>2.5560354450989999</v>
      </c>
      <c r="EG264">
        <v>2.5560354450989999</v>
      </c>
      <c r="EH264">
        <v>6.4929718146327504</v>
      </c>
      <c r="EI264">
        <v>16.5403923172403</v>
      </c>
      <c r="EJ264">
        <v>15.6599065827685</v>
      </c>
      <c r="EK264">
        <v>3.0018060780314801</v>
      </c>
      <c r="EL264">
        <v>2.1213203435596402</v>
      </c>
      <c r="EM264">
        <v>0</v>
      </c>
      <c r="EN264">
        <v>0</v>
      </c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G264" s="2" t="s">
        <v>267</v>
      </c>
      <c r="FH264">
        <v>7</v>
      </c>
      <c r="FI264" s="19">
        <v>21826.763490000001</v>
      </c>
      <c r="FJ264" s="26">
        <v>15.12341500672</v>
      </c>
      <c r="FK264" s="26">
        <v>16.348159878111598</v>
      </c>
      <c r="FL264" s="26">
        <v>16.348159878111598</v>
      </c>
      <c r="FM264" s="26">
        <v>5.6124860801609104</v>
      </c>
      <c r="FN264" s="26">
        <v>16.200088096243999</v>
      </c>
      <c r="FO264" s="26">
        <v>14.329259402857</v>
      </c>
      <c r="FP264" s="26">
        <v>18.218988571498599</v>
      </c>
      <c r="FQ264" s="25"/>
      <c r="FR264" s="25"/>
      <c r="FS264" s="25"/>
      <c r="FT264" s="25"/>
      <c r="FU264" s="25"/>
      <c r="FV264" s="25"/>
      <c r="FW264" s="25"/>
      <c r="FZ264" s="7">
        <v>8.3000000000000007</v>
      </c>
      <c r="GA264" s="41">
        <v>1001.7451715469348</v>
      </c>
      <c r="GB264" s="7">
        <v>0.22043556968371036</v>
      </c>
      <c r="GC264" s="7">
        <v>15.407846768697064</v>
      </c>
    </row>
    <row r="265" spans="1:185" x14ac:dyDescent="0.2">
      <c r="A265">
        <v>24</v>
      </c>
      <c r="B265" t="s">
        <v>199</v>
      </c>
      <c r="C265" t="s">
        <v>78</v>
      </c>
      <c r="D265" t="s">
        <v>70</v>
      </c>
      <c r="E265" s="19">
        <v>21999.736389999998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0.02</v>
      </c>
      <c r="N265">
        <v>0</v>
      </c>
      <c r="O265">
        <v>0</v>
      </c>
      <c r="P265" s="66">
        <v>0.32</v>
      </c>
      <c r="Q265">
        <v>0</v>
      </c>
      <c r="R265" s="77">
        <v>0.01</v>
      </c>
      <c r="S265">
        <v>0.02</v>
      </c>
      <c r="T265">
        <v>0</v>
      </c>
      <c r="U265" s="77">
        <v>0.03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0.01</v>
      </c>
      <c r="AC265">
        <v>0</v>
      </c>
      <c r="AD265">
        <v>0</v>
      </c>
      <c r="AE265">
        <v>0.04</v>
      </c>
      <c r="AF265">
        <v>0</v>
      </c>
      <c r="AG265">
        <v>0</v>
      </c>
      <c r="AH265">
        <v>0</v>
      </c>
      <c r="AI265">
        <v>0</v>
      </c>
      <c r="AJ265" s="66">
        <v>0.05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0.01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 s="77">
        <v>0</v>
      </c>
      <c r="BO265">
        <v>0</v>
      </c>
      <c r="BP265" s="77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 s="66">
        <v>0.11</v>
      </c>
      <c r="CE265" s="66">
        <v>0</v>
      </c>
      <c r="CF265">
        <v>0</v>
      </c>
      <c r="CG265">
        <v>0</v>
      </c>
      <c r="CH265">
        <v>0.03</v>
      </c>
      <c r="CI265">
        <v>0</v>
      </c>
      <c r="CJ265">
        <v>0</v>
      </c>
      <c r="CK265" s="66">
        <v>0.28000000000000003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0.01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f t="shared" si="74"/>
        <v>0</v>
      </c>
      <c r="DX265" s="2" t="s">
        <v>280</v>
      </c>
      <c r="DY265">
        <v>1.19115959044782</v>
      </c>
      <c r="DZ265">
        <v>4.6050339848231703</v>
      </c>
      <c r="EA265">
        <v>4.6050339848231703</v>
      </c>
      <c r="EB265">
        <v>5.31214076600972</v>
      </c>
      <c r="EC265">
        <v>5.31214076600972</v>
      </c>
      <c r="ED265">
        <v>5.31214076600972</v>
      </c>
      <c r="EE265">
        <v>5.31214076600972</v>
      </c>
      <c r="EF265">
        <v>4.1209811755618997</v>
      </c>
      <c r="EG265">
        <v>3.41387439437535</v>
      </c>
      <c r="EH265">
        <v>6.6821031588998396</v>
      </c>
      <c r="EI265">
        <v>21.5656697302075</v>
      </c>
      <c r="EJ265">
        <v>19.126207258426899</v>
      </c>
      <c r="EK265">
        <v>3.85367603415366</v>
      </c>
      <c r="EL265">
        <v>2.1213203435596402</v>
      </c>
      <c r="EM265">
        <v>0</v>
      </c>
      <c r="EN265">
        <v>0</v>
      </c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G265" s="2" t="s">
        <v>267</v>
      </c>
      <c r="FH265">
        <v>7</v>
      </c>
      <c r="FI265" s="19">
        <v>21999.736389999998</v>
      </c>
      <c r="FJ265" s="26">
        <v>15.7843336637718</v>
      </c>
      <c r="FK265" s="26">
        <v>18.5902173652476</v>
      </c>
      <c r="FL265" s="26">
        <v>17.365472493856</v>
      </c>
      <c r="FM265" s="26">
        <v>4.94974746830583</v>
      </c>
      <c r="FN265" s="26">
        <v>21.057044324334299</v>
      </c>
      <c r="FO265" s="26">
        <v>12.683553892026399</v>
      </c>
      <c r="FP265" s="26">
        <v>24.324749363790801</v>
      </c>
      <c r="FQ265" s="25"/>
      <c r="FR265" s="25"/>
      <c r="FS265" s="25"/>
      <c r="FT265" s="25"/>
      <c r="FU265" s="25"/>
      <c r="FV265" s="25"/>
      <c r="FW265" s="25"/>
      <c r="FZ265" s="7">
        <v>8.3000000000000007</v>
      </c>
      <c r="GA265" s="41">
        <v>1001.7451715469348</v>
      </c>
      <c r="GB265" s="7">
        <v>0.22043556968371036</v>
      </c>
      <c r="GC265" s="7">
        <v>15.407846768697064</v>
      </c>
    </row>
    <row r="266" spans="1:185" x14ac:dyDescent="0.2">
      <c r="A266">
        <v>24</v>
      </c>
      <c r="B266" t="s">
        <v>199</v>
      </c>
      <c r="C266" t="s">
        <v>78</v>
      </c>
      <c r="D266" t="s">
        <v>70</v>
      </c>
      <c r="E266" s="19">
        <v>22155.32159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s="66">
        <v>0.28999999999999998</v>
      </c>
      <c r="Q266">
        <v>0</v>
      </c>
      <c r="R266" s="77">
        <v>0</v>
      </c>
      <c r="S266">
        <v>0</v>
      </c>
      <c r="T266">
        <v>0</v>
      </c>
      <c r="U266" s="77">
        <v>0.01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0.05</v>
      </c>
      <c r="AF266">
        <v>0</v>
      </c>
      <c r="AG266">
        <v>0</v>
      </c>
      <c r="AH266">
        <v>0</v>
      </c>
      <c r="AI266">
        <v>0</v>
      </c>
      <c r="AJ266" s="66">
        <v>0.05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0.01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 s="77">
        <v>0</v>
      </c>
      <c r="BO266">
        <v>0</v>
      </c>
      <c r="BP266" s="77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 s="66">
        <v>0.09</v>
      </c>
      <c r="CE266" s="66">
        <v>0</v>
      </c>
      <c r="CF266">
        <v>0</v>
      </c>
      <c r="CG266">
        <v>0</v>
      </c>
      <c r="CH266">
        <v>0.03</v>
      </c>
      <c r="CI266">
        <v>0</v>
      </c>
      <c r="CJ266">
        <v>0</v>
      </c>
      <c r="CK266" s="66">
        <v>0.32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f t="shared" si="74"/>
        <v>0</v>
      </c>
      <c r="DX266" s="2" t="s">
        <v>280</v>
      </c>
      <c r="DY266">
        <v>0.54119610014619701</v>
      </c>
      <c r="DZ266">
        <v>5.4540054015750599</v>
      </c>
      <c r="EA266">
        <v>5.4540054015750599</v>
      </c>
      <c r="EB266">
        <v>5.4540054015750599</v>
      </c>
      <c r="EC266">
        <v>5.4540054015750599</v>
      </c>
      <c r="ED266">
        <v>5.4540054015750599</v>
      </c>
      <c r="EE266">
        <v>5.4540054015750599</v>
      </c>
      <c r="EF266">
        <v>4.9128093014288599</v>
      </c>
      <c r="EG266">
        <v>4.9128093014288599</v>
      </c>
      <c r="EH266">
        <v>5.5909485693272396</v>
      </c>
      <c r="EI266">
        <v>14.275552910294101</v>
      </c>
      <c r="EJ266">
        <v>13.734356810147901</v>
      </c>
      <c r="EK266">
        <v>3.3696232248923899</v>
      </c>
      <c r="EL266">
        <v>2.8284271247461898</v>
      </c>
      <c r="EM266">
        <v>0</v>
      </c>
      <c r="EN266">
        <v>0</v>
      </c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G266" s="2" t="s">
        <v>267</v>
      </c>
      <c r="FH266">
        <v>7</v>
      </c>
      <c r="FI266" s="19">
        <v>22155.32159</v>
      </c>
      <c r="FJ266" s="26">
        <v>15.7268307212123</v>
      </c>
      <c r="FK266" s="26">
        <v>16.433937502398901</v>
      </c>
      <c r="FL266" s="26">
        <v>16.433937502398901</v>
      </c>
      <c r="FM266" s="26">
        <v>5.0497524691810396</v>
      </c>
      <c r="FN266" s="26">
        <v>14.630932282316</v>
      </c>
      <c r="FO266" s="26">
        <v>13.2167187199429</v>
      </c>
      <c r="FP266" s="26">
        <v>18.555257845958501</v>
      </c>
      <c r="FQ266" s="25"/>
      <c r="FR266" s="25"/>
      <c r="FS266" s="25"/>
      <c r="FT266" s="25"/>
      <c r="FU266" s="25"/>
      <c r="FV266" s="25"/>
      <c r="FW266" s="25"/>
      <c r="FZ266" s="7">
        <v>8.3000000000000007</v>
      </c>
      <c r="GA266" s="41">
        <v>1001.7451715469348</v>
      </c>
      <c r="GB266" s="7">
        <v>0.22043556968371036</v>
      </c>
      <c r="GC266" s="7">
        <v>15.407846768697064</v>
      </c>
    </row>
    <row r="267" spans="1:185" x14ac:dyDescent="0.2">
      <c r="A267">
        <v>24</v>
      </c>
      <c r="B267" t="s">
        <v>199</v>
      </c>
      <c r="C267" t="s">
        <v>78</v>
      </c>
      <c r="D267" t="s">
        <v>70</v>
      </c>
      <c r="E267" s="19">
        <v>22325.377179999999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s="66">
        <v>0.22</v>
      </c>
      <c r="Q267">
        <v>0</v>
      </c>
      <c r="R267" s="77">
        <v>0</v>
      </c>
      <c r="S267">
        <v>0</v>
      </c>
      <c r="T267">
        <v>0</v>
      </c>
      <c r="U267" s="7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0.06</v>
      </c>
      <c r="AF267">
        <v>0</v>
      </c>
      <c r="AG267">
        <v>0</v>
      </c>
      <c r="AH267">
        <v>0</v>
      </c>
      <c r="AI267">
        <v>0</v>
      </c>
      <c r="AJ267" s="66">
        <v>0.06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0.01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0.02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0.01</v>
      </c>
      <c r="BJ267">
        <v>0</v>
      </c>
      <c r="BK267">
        <v>0</v>
      </c>
      <c r="BL267">
        <v>0</v>
      </c>
      <c r="BM267">
        <v>0</v>
      </c>
      <c r="BN267" s="77">
        <v>0</v>
      </c>
      <c r="BO267">
        <v>0.02</v>
      </c>
      <c r="BP267" s="7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 s="66">
        <v>0.15</v>
      </c>
      <c r="CE267" s="66">
        <v>0</v>
      </c>
      <c r="CF267">
        <v>0</v>
      </c>
      <c r="CG267">
        <v>0</v>
      </c>
      <c r="CH267">
        <v>0.03</v>
      </c>
      <c r="CI267">
        <v>0</v>
      </c>
      <c r="CJ267">
        <v>0</v>
      </c>
      <c r="CK267" s="66">
        <v>0.25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0.01</v>
      </c>
      <c r="CT267">
        <v>0</v>
      </c>
      <c r="CU267">
        <v>0</v>
      </c>
      <c r="CV267">
        <v>0</v>
      </c>
      <c r="CW267">
        <v>0</v>
      </c>
      <c r="CX267">
        <v>0.01</v>
      </c>
      <c r="CY267">
        <v>0</v>
      </c>
      <c r="CZ267">
        <v>0</v>
      </c>
      <c r="DA267">
        <v>0</v>
      </c>
      <c r="DB267">
        <v>0.01</v>
      </c>
      <c r="DC267">
        <v>0</v>
      </c>
      <c r="DD267">
        <v>0</v>
      </c>
      <c r="DE267">
        <v>0</v>
      </c>
      <c r="DF267">
        <v>0</v>
      </c>
      <c r="DG267">
        <v>0.01</v>
      </c>
      <c r="DH267">
        <v>0</v>
      </c>
      <c r="DI267">
        <v>0</v>
      </c>
      <c r="DJ267">
        <v>0</v>
      </c>
      <c r="DK267">
        <v>0</v>
      </c>
      <c r="DL267">
        <v>0.02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f t="shared" si="74"/>
        <v>0</v>
      </c>
      <c r="DX267" s="2" t="s">
        <v>280</v>
      </c>
      <c r="DY267">
        <v>0</v>
      </c>
      <c r="DZ267">
        <v>5.7683007778047202</v>
      </c>
      <c r="EA267">
        <v>5.7683007778047202</v>
      </c>
      <c r="EB267">
        <v>6.4754075589912699</v>
      </c>
      <c r="EC267">
        <v>6.4754075589912699</v>
      </c>
      <c r="ED267">
        <v>6.4754075589912699</v>
      </c>
      <c r="EE267">
        <v>6.4754075589912699</v>
      </c>
      <c r="EF267">
        <v>6.4754075589912699</v>
      </c>
      <c r="EG267">
        <v>5.7683007778047202</v>
      </c>
      <c r="EH267">
        <v>4.6368092477478502</v>
      </c>
      <c r="EI267">
        <v>13.5506780279855</v>
      </c>
      <c r="EJ267">
        <v>12.843571246799</v>
      </c>
      <c r="EK267">
        <v>3.5699527513032998</v>
      </c>
      <c r="EL267">
        <v>3.5699527513032998</v>
      </c>
      <c r="EM267">
        <v>0</v>
      </c>
      <c r="EN267">
        <v>0</v>
      </c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G267" s="2" t="s">
        <v>267</v>
      </c>
      <c r="FH267">
        <v>7</v>
      </c>
      <c r="FI267" s="19">
        <v>22325.377179999999</v>
      </c>
      <c r="FJ267" s="26">
        <v>16.1855620996777</v>
      </c>
      <c r="FK267" s="26">
        <v>16.1855620996777</v>
      </c>
      <c r="FL267" s="26">
        <v>16.1855620996777</v>
      </c>
      <c r="FM267" s="26">
        <v>4.6368092477478502</v>
      </c>
      <c r="FN267" s="26">
        <v>13.964034255319101</v>
      </c>
      <c r="FO267" s="26">
        <v>12.843571246799</v>
      </c>
      <c r="FP267" s="26">
        <v>17.823663198402802</v>
      </c>
      <c r="FQ267" s="25"/>
      <c r="FR267" s="25"/>
      <c r="FS267" s="25"/>
      <c r="FT267" s="25"/>
      <c r="FU267" s="25"/>
      <c r="FV267" s="25"/>
      <c r="FW267" s="25"/>
      <c r="FZ267" s="7">
        <v>8.3000000000000007</v>
      </c>
      <c r="GA267" s="41">
        <v>1001.7451715469348</v>
      </c>
      <c r="GB267" s="7">
        <v>0.22043556968371036</v>
      </c>
      <c r="GC267" s="7">
        <v>15.407846768697064</v>
      </c>
    </row>
    <row r="268" spans="1:185" x14ac:dyDescent="0.2">
      <c r="A268">
        <v>24</v>
      </c>
      <c r="B268" t="s">
        <v>199</v>
      </c>
      <c r="C268" t="s">
        <v>78</v>
      </c>
      <c r="D268" t="s">
        <v>70</v>
      </c>
      <c r="E268" s="19">
        <v>22452.53644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s="66">
        <v>0.2</v>
      </c>
      <c r="Q268">
        <v>0</v>
      </c>
      <c r="R268" s="77">
        <v>0</v>
      </c>
      <c r="S268">
        <v>0</v>
      </c>
      <c r="T268">
        <v>0</v>
      </c>
      <c r="U268" s="77">
        <v>0.02</v>
      </c>
      <c r="V268">
        <v>0</v>
      </c>
      <c r="W268">
        <v>0</v>
      </c>
      <c r="X268">
        <v>0</v>
      </c>
      <c r="Y268">
        <v>0.01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0.05</v>
      </c>
      <c r="AF268">
        <v>0</v>
      </c>
      <c r="AG268">
        <v>0</v>
      </c>
      <c r="AH268">
        <v>0</v>
      </c>
      <c r="AI268">
        <v>0</v>
      </c>
      <c r="AJ268" s="66">
        <v>0.05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0.04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0.04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 s="77">
        <v>0</v>
      </c>
      <c r="BO268">
        <v>0</v>
      </c>
      <c r="BP268" s="77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 s="66">
        <v>0.28999999999999998</v>
      </c>
      <c r="CE268" s="66">
        <v>0</v>
      </c>
      <c r="CF268">
        <v>0</v>
      </c>
      <c r="CG268">
        <v>0</v>
      </c>
      <c r="CH268">
        <v>0.02</v>
      </c>
      <c r="CI268">
        <v>0</v>
      </c>
      <c r="CJ268">
        <v>0</v>
      </c>
      <c r="CK268" s="66">
        <v>0.26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f t="shared" si="74"/>
        <v>0</v>
      </c>
      <c r="DX268" s="2" t="s">
        <v>280</v>
      </c>
      <c r="DY268">
        <v>0.88048573447183698</v>
      </c>
      <c r="DZ268">
        <v>6.3213605261594203</v>
      </c>
      <c r="EA268">
        <v>6.3213605261594203</v>
      </c>
      <c r="EB268">
        <v>8.1921892195463908</v>
      </c>
      <c r="EC268">
        <v>8.1921892195463908</v>
      </c>
      <c r="ED268">
        <v>8.1921892195463908</v>
      </c>
      <c r="EE268">
        <v>8.1921892195463908</v>
      </c>
      <c r="EF268">
        <v>7.3117034850745499</v>
      </c>
      <c r="EG268">
        <v>5.4408747916875804</v>
      </c>
      <c r="EH268">
        <v>5.72284446813934</v>
      </c>
      <c r="EI268">
        <v>17.1215597811793</v>
      </c>
      <c r="EJ268">
        <v>14.536156034360801</v>
      </c>
      <c r="EK268">
        <v>5.4138308715646399</v>
      </c>
      <c r="EL268">
        <v>4.6992558181331603</v>
      </c>
      <c r="EM268">
        <v>0</v>
      </c>
      <c r="EN268">
        <v>0</v>
      </c>
      <c r="EO268" s="24">
        <f>EO269</f>
        <v>0.24797230641074705</v>
      </c>
      <c r="EP268" s="24">
        <f t="shared" ref="EP268:FD268" si="75">EP269</f>
        <v>5.3722132725510532</v>
      </c>
      <c r="EQ268" s="24">
        <f t="shared" si="75"/>
        <v>5.4853503575409013</v>
      </c>
      <c r="ER268" s="24">
        <f t="shared" si="75"/>
        <v>6.4246884810673786</v>
      </c>
      <c r="ES268" s="24">
        <f t="shared" si="75"/>
        <v>6.4246884810673786</v>
      </c>
      <c r="ET268" s="24">
        <f t="shared" si="75"/>
        <v>6.4246884810673786</v>
      </c>
      <c r="EU268" s="24">
        <f t="shared" si="75"/>
        <v>6.4246884810673786</v>
      </c>
      <c r="EV268" s="24">
        <f t="shared" si="75"/>
        <v>6.1767161746566295</v>
      </c>
      <c r="EW268" s="24">
        <f t="shared" si="75"/>
        <v>5.1808095086352282</v>
      </c>
      <c r="EX268" s="24">
        <f t="shared" si="75"/>
        <v>5.3320707891729491</v>
      </c>
      <c r="EY268" s="24">
        <f t="shared" si="75"/>
        <v>14.92617723934694</v>
      </c>
      <c r="EZ268" s="24">
        <f t="shared" si="75"/>
        <v>13.593908712640847</v>
      </c>
      <c r="FA268" s="24">
        <f t="shared" si="75"/>
        <v>2.5834501536530441</v>
      </c>
      <c r="FB268" s="24">
        <f t="shared" si="75"/>
        <v>2.3036568354632734</v>
      </c>
      <c r="FC268" s="24">
        <f t="shared" si="75"/>
        <v>0</v>
      </c>
      <c r="FD268" s="24">
        <f t="shared" si="75"/>
        <v>0</v>
      </c>
      <c r="FG268" s="2" t="s">
        <v>267</v>
      </c>
      <c r="FH268">
        <v>7</v>
      </c>
      <c r="FI268" s="19">
        <v>22452.53644</v>
      </c>
      <c r="FJ268" s="26">
        <v>16.461541822307598</v>
      </c>
      <c r="FK268" s="26">
        <v>17.686286693699198</v>
      </c>
      <c r="FL268" s="26">
        <v>17.686286693699198</v>
      </c>
      <c r="FM268" s="26">
        <v>4.3011626335213098</v>
      </c>
      <c r="FN268" s="26">
        <v>15.0810040973642</v>
      </c>
      <c r="FO268" s="26">
        <v>12.7091921036318</v>
      </c>
      <c r="FP268" s="26">
        <v>20.058098687431499</v>
      </c>
      <c r="FQ268" s="24">
        <f>FQ269</f>
        <v>16.882168187553592</v>
      </c>
      <c r="FR268" s="24">
        <f t="shared" ref="FR268:FW268" si="76">FR269</f>
        <v>17.311078547664398</v>
      </c>
      <c r="FS268" s="24">
        <f t="shared" si="76"/>
        <v>17.09996187296322</v>
      </c>
      <c r="FT268" s="24">
        <f t="shared" si="76"/>
        <v>4.9391403859933298</v>
      </c>
      <c r="FU268" s="24">
        <f t="shared" si="76"/>
        <v>14.816392831911024</v>
      </c>
      <c r="FV268" s="24">
        <f t="shared" si="76"/>
        <v>12.302565100507859</v>
      </c>
      <c r="FW268" s="24">
        <f t="shared" si="76"/>
        <v>18.993559111370825</v>
      </c>
      <c r="FZ268" s="7">
        <v>8.3000000000000007</v>
      </c>
      <c r="GA268" s="41">
        <v>1001.7451715469348</v>
      </c>
      <c r="GB268" s="7">
        <v>0.22043556968371036</v>
      </c>
      <c r="GC268" s="7">
        <v>15.407846768697064</v>
      </c>
    </row>
    <row r="269" spans="1:185" x14ac:dyDescent="0.2">
      <c r="A269">
        <v>24</v>
      </c>
      <c r="B269" t="s">
        <v>199</v>
      </c>
      <c r="C269" t="s">
        <v>78</v>
      </c>
      <c r="D269" t="s">
        <v>70</v>
      </c>
      <c r="E269" s="19">
        <v>22619.418150000001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s="66">
        <v>0.22</v>
      </c>
      <c r="Q269">
        <v>0</v>
      </c>
      <c r="R269" s="77">
        <v>0</v>
      </c>
      <c r="S269">
        <v>0</v>
      </c>
      <c r="T269">
        <v>0</v>
      </c>
      <c r="U269" s="77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0.06</v>
      </c>
      <c r="AF269">
        <v>0</v>
      </c>
      <c r="AG269">
        <v>0</v>
      </c>
      <c r="AH269">
        <v>0</v>
      </c>
      <c r="AI269">
        <v>0</v>
      </c>
      <c r="AJ269" s="66">
        <v>0.05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0.03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0.03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 s="77">
        <v>0</v>
      </c>
      <c r="BO269">
        <v>0</v>
      </c>
      <c r="BP269" s="77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 s="66">
        <v>0.39</v>
      </c>
      <c r="CE269" s="66">
        <v>0</v>
      </c>
      <c r="CF269">
        <v>0</v>
      </c>
      <c r="CG269">
        <v>0</v>
      </c>
      <c r="CH269">
        <v>0.02</v>
      </c>
      <c r="CI269">
        <v>0</v>
      </c>
      <c r="CJ269">
        <v>0</v>
      </c>
      <c r="CK269" s="66">
        <v>0.22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f t="shared" si="74"/>
        <v>0</v>
      </c>
      <c r="DV269">
        <v>19</v>
      </c>
      <c r="DW269">
        <f>MAX(DU247:DU271)</f>
        <v>2</v>
      </c>
      <c r="DX269" s="2" t="s">
        <v>280</v>
      </c>
      <c r="DY269">
        <v>0</v>
      </c>
      <c r="DZ269">
        <v>5.5243966933542099</v>
      </c>
      <c r="EA269">
        <v>6.2315034745407596</v>
      </c>
      <c r="EB269">
        <v>7.1055355234383999</v>
      </c>
      <c r="EC269">
        <v>7.1055355234383999</v>
      </c>
      <c r="ED269">
        <v>7.1055355234383999</v>
      </c>
      <c r="EE269">
        <v>7.1055355234383999</v>
      </c>
      <c r="EF269">
        <v>7.1055355234383999</v>
      </c>
      <c r="EG269">
        <v>5.5243966933542099</v>
      </c>
      <c r="EH269">
        <v>4.5276925690687104</v>
      </c>
      <c r="EI269">
        <v>15.7298069605772</v>
      </c>
      <c r="EJ269">
        <v>13.441561349306401</v>
      </c>
      <c r="EK269">
        <v>3.7024591736438301</v>
      </c>
      <c r="EL269">
        <v>3.7024591736438301</v>
      </c>
      <c r="EM269">
        <v>0</v>
      </c>
      <c r="EN269">
        <v>0</v>
      </c>
      <c r="EO269" s="24">
        <f>AVERAGE(DY245:DY269)</f>
        <v>0.24797230641074705</v>
      </c>
      <c r="EP269" s="24">
        <f t="shared" ref="EP269:FD269" si="77">AVERAGE(DZ245:DZ269)</f>
        <v>5.3722132725510532</v>
      </c>
      <c r="EQ269" s="24">
        <f t="shared" si="77"/>
        <v>5.4853503575409013</v>
      </c>
      <c r="ER269" s="24">
        <f t="shared" si="77"/>
        <v>6.4246884810673786</v>
      </c>
      <c r="ES269" s="24">
        <f t="shared" si="77"/>
        <v>6.4246884810673786</v>
      </c>
      <c r="ET269" s="24">
        <f t="shared" si="77"/>
        <v>6.4246884810673786</v>
      </c>
      <c r="EU269" s="24">
        <f t="shared" si="77"/>
        <v>6.4246884810673786</v>
      </c>
      <c r="EV269" s="24">
        <f t="shared" si="77"/>
        <v>6.1767161746566295</v>
      </c>
      <c r="EW269" s="24">
        <f t="shared" si="77"/>
        <v>5.1808095086352282</v>
      </c>
      <c r="EX269" s="24">
        <f t="shared" si="77"/>
        <v>5.3320707891729491</v>
      </c>
      <c r="EY269" s="24">
        <f t="shared" si="77"/>
        <v>14.92617723934694</v>
      </c>
      <c r="EZ269" s="24">
        <f t="shared" si="77"/>
        <v>13.593908712640847</v>
      </c>
      <c r="FA269" s="24">
        <f t="shared" si="77"/>
        <v>2.5834501536530441</v>
      </c>
      <c r="FB269" s="24">
        <f t="shared" si="77"/>
        <v>2.3036568354632734</v>
      </c>
      <c r="FC269" s="24">
        <f t="shared" si="77"/>
        <v>0</v>
      </c>
      <c r="FD269" s="24">
        <f t="shared" si="77"/>
        <v>0</v>
      </c>
      <c r="FE269" s="60" t="s">
        <v>280</v>
      </c>
      <c r="FF269" s="60" t="s">
        <v>280</v>
      </c>
      <c r="FG269" s="2" t="s">
        <v>267</v>
      </c>
      <c r="FH269">
        <v>7</v>
      </c>
      <c r="FI269" s="19">
        <v>22619.418150000001</v>
      </c>
      <c r="FJ269" s="26">
        <v>17.410935071993801</v>
      </c>
      <c r="FK269" s="26">
        <v>17.410935071993801</v>
      </c>
      <c r="FL269" s="26">
        <v>17.410935071993801</v>
      </c>
      <c r="FM269" s="26">
        <v>4.5276925690687104</v>
      </c>
      <c r="FN269" s="26">
        <v>14.3381368214745</v>
      </c>
      <c r="FO269" s="26">
        <v>12.866960990460401</v>
      </c>
      <c r="FP269" s="26">
        <v>17.467897340634799</v>
      </c>
      <c r="FQ269" s="24">
        <f>AVERAGE(FJ245:FJ269)</f>
        <v>16.882168187553592</v>
      </c>
      <c r="FR269" s="24">
        <f t="shared" ref="FR269:FW269" si="78">AVERAGE(FK245:FK269)</f>
        <v>17.311078547664398</v>
      </c>
      <c r="FS269" s="24">
        <f t="shared" si="78"/>
        <v>17.09996187296322</v>
      </c>
      <c r="FT269" s="24">
        <f t="shared" si="78"/>
        <v>4.9391403859933298</v>
      </c>
      <c r="FU269" s="24">
        <f t="shared" si="78"/>
        <v>14.816392831911024</v>
      </c>
      <c r="FV269" s="24">
        <f t="shared" si="78"/>
        <v>12.302565100507859</v>
      </c>
      <c r="FW269" s="24">
        <f t="shared" si="78"/>
        <v>18.993559111370825</v>
      </c>
      <c r="FX269" s="60" t="s">
        <v>267</v>
      </c>
      <c r="FY269" s="60" t="s">
        <v>267</v>
      </c>
      <c r="FZ269" s="7">
        <v>8.3000000000000007</v>
      </c>
      <c r="GA269" s="41">
        <v>1001.7451715469348</v>
      </c>
      <c r="GB269" s="7">
        <v>0.22043556968371036</v>
      </c>
      <c r="GC269" s="7">
        <v>15.407846768697064</v>
      </c>
    </row>
    <row r="270" spans="1:185" x14ac:dyDescent="0.2">
      <c r="A270">
        <v>25</v>
      </c>
      <c r="B270" t="s">
        <v>23</v>
      </c>
      <c r="C270" t="s">
        <v>78</v>
      </c>
      <c r="D270" t="s">
        <v>70</v>
      </c>
      <c r="E270" s="19">
        <v>22789.610639999999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0.01</v>
      </c>
      <c r="L270">
        <v>0.01</v>
      </c>
      <c r="M270">
        <v>0.01</v>
      </c>
      <c r="N270">
        <v>0</v>
      </c>
      <c r="O270">
        <v>0</v>
      </c>
      <c r="P270" s="66">
        <v>0.15</v>
      </c>
      <c r="Q270">
        <v>0</v>
      </c>
      <c r="R270" s="77">
        <v>0</v>
      </c>
      <c r="S270">
        <v>0</v>
      </c>
      <c r="T270">
        <v>0</v>
      </c>
      <c r="U270" s="77">
        <v>0.05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 s="66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0.16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0.02</v>
      </c>
      <c r="BJ270">
        <v>0</v>
      </c>
      <c r="BK270">
        <v>0</v>
      </c>
      <c r="BL270">
        <v>0</v>
      </c>
      <c r="BM270">
        <v>0</v>
      </c>
      <c r="BN270" s="77">
        <v>0</v>
      </c>
      <c r="BO270">
        <v>0</v>
      </c>
      <c r="BP270" s="77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 s="66">
        <v>0.35</v>
      </c>
      <c r="CE270" s="66">
        <v>0</v>
      </c>
      <c r="CF270">
        <v>0</v>
      </c>
      <c r="CG270">
        <v>0</v>
      </c>
      <c r="CH270">
        <v>0.02</v>
      </c>
      <c r="CI270">
        <v>0</v>
      </c>
      <c r="CJ270">
        <v>0</v>
      </c>
      <c r="CK270" s="66">
        <v>0.19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0.01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0.01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f t="shared" si="74"/>
        <v>2</v>
      </c>
      <c r="DX270" s="2" t="s">
        <v>280</v>
      </c>
      <c r="DY270">
        <v>2.9214120916915398</v>
      </c>
      <c r="DZ270">
        <v>9.9144577408878494</v>
      </c>
      <c r="EA270">
        <v>10.8110332130559</v>
      </c>
      <c r="EB270">
        <v>10.8110332130559</v>
      </c>
      <c r="EC270">
        <v>12.0357780844475</v>
      </c>
      <c r="ED270">
        <v>10.8110332130559</v>
      </c>
      <c r="EE270">
        <v>12.0357780844475</v>
      </c>
      <c r="EF270">
        <v>7.8896211213643603</v>
      </c>
      <c r="EG270">
        <v>7.8896211213643603</v>
      </c>
      <c r="EH270">
        <v>6.74641968948099</v>
      </c>
      <c r="EI270">
        <v>20.2868651371532</v>
      </c>
      <c r="EJ270">
        <v>16.140708174070099</v>
      </c>
      <c r="EK270">
        <v>0</v>
      </c>
      <c r="EL270">
        <v>4.1461569630831301</v>
      </c>
      <c r="EM270">
        <v>0</v>
      </c>
      <c r="EN270">
        <v>0</v>
      </c>
      <c r="EP270" s="38"/>
      <c r="EQ270" s="38"/>
      <c r="ER270" s="38"/>
      <c r="ES270" s="38"/>
      <c r="ET270" s="38"/>
      <c r="EU270" s="38"/>
      <c r="EV270" s="38"/>
      <c r="EW270" s="38"/>
      <c r="EX270" s="38"/>
      <c r="EY270" s="38"/>
      <c r="EZ270" s="38"/>
      <c r="FA270" s="38"/>
      <c r="FB270" s="38"/>
      <c r="FC270" s="38"/>
      <c r="FD270" s="38"/>
      <c r="FG270" s="2" t="s">
        <v>262</v>
      </c>
      <c r="FH270">
        <v>7</v>
      </c>
      <c r="FI270" s="19">
        <v>22789.610639999999</v>
      </c>
      <c r="FJ270" s="26">
        <v>23.242120469233601</v>
      </c>
      <c r="FK270" s="26">
        <v>26.588185684184801</v>
      </c>
      <c r="FL270" s="26">
        <v>26.398716993203301</v>
      </c>
      <c r="FM270" s="26">
        <v>8.9867564061869505</v>
      </c>
      <c r="FN270" s="26">
        <v>15.6230700838651</v>
      </c>
      <c r="FO270" s="26">
        <v>9.5647458032995392</v>
      </c>
      <c r="FP270" s="26">
        <v>24.656334031606701</v>
      </c>
      <c r="FQ270" s="38"/>
      <c r="FR270" s="38"/>
      <c r="FS270" s="38"/>
      <c r="FT270" s="38"/>
      <c r="FU270" s="38"/>
      <c r="FV270" s="38"/>
      <c r="FW270" s="38"/>
      <c r="FZ270" s="7">
        <v>12.799999999999999</v>
      </c>
      <c r="GA270" s="41">
        <v>945.57977557182153</v>
      </c>
      <c r="GB270" s="7">
        <v>3.3056418100992802</v>
      </c>
      <c r="GC270" s="7">
        <v>22.404474894205666</v>
      </c>
    </row>
    <row r="271" spans="1:185" x14ac:dyDescent="0.2">
      <c r="A271">
        <v>25</v>
      </c>
      <c r="B271" t="s">
        <v>23</v>
      </c>
      <c r="C271" t="s">
        <v>78</v>
      </c>
      <c r="D271" t="s">
        <v>70</v>
      </c>
      <c r="E271" s="19">
        <v>22934.18505</v>
      </c>
      <c r="F271">
        <v>0.01</v>
      </c>
      <c r="G271">
        <v>0</v>
      </c>
      <c r="H271">
        <v>0</v>
      </c>
      <c r="I271">
        <v>0</v>
      </c>
      <c r="J271">
        <v>0</v>
      </c>
      <c r="K271">
        <v>0.01</v>
      </c>
      <c r="L271">
        <v>0</v>
      </c>
      <c r="M271">
        <v>0</v>
      </c>
      <c r="N271">
        <v>0</v>
      </c>
      <c r="O271">
        <v>0</v>
      </c>
      <c r="P271" s="66">
        <v>0.11</v>
      </c>
      <c r="Q271">
        <v>0</v>
      </c>
      <c r="R271" s="77">
        <v>0</v>
      </c>
      <c r="S271">
        <v>0</v>
      </c>
      <c r="T271">
        <v>0</v>
      </c>
      <c r="U271" s="77">
        <v>0.2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 s="66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0.14000000000000001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 s="77">
        <v>0</v>
      </c>
      <c r="BO271">
        <v>0</v>
      </c>
      <c r="BP271" s="77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 s="66">
        <v>0.36</v>
      </c>
      <c r="CE271" s="66">
        <v>0</v>
      </c>
      <c r="CF271">
        <v>0</v>
      </c>
      <c r="CG271">
        <v>0</v>
      </c>
      <c r="CH271">
        <v>0.02</v>
      </c>
      <c r="CI271">
        <v>0</v>
      </c>
      <c r="CJ271">
        <v>0</v>
      </c>
      <c r="CK271" s="66">
        <v>0.21</v>
      </c>
      <c r="CL271">
        <v>0</v>
      </c>
      <c r="CM271">
        <v>0</v>
      </c>
      <c r="CN271">
        <v>0.01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0.01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f t="shared" si="74"/>
        <v>1</v>
      </c>
      <c r="DX271" s="2" t="s">
        <v>280</v>
      </c>
      <c r="DY271">
        <v>4.6547794584529996</v>
      </c>
      <c r="DZ271">
        <v>11.5909619099737</v>
      </c>
      <c r="EA271">
        <v>13.258955349085101</v>
      </c>
      <c r="EB271">
        <v>13.4484240400666</v>
      </c>
      <c r="EC271">
        <v>14.6731689114582</v>
      </c>
      <c r="ED271">
        <v>13.4484240400666</v>
      </c>
      <c r="EE271">
        <v>14.6731689114582</v>
      </c>
      <c r="EF271">
        <v>8.0865378004270791</v>
      </c>
      <c r="EG271">
        <v>8.0865378004270791</v>
      </c>
      <c r="EH271">
        <v>8.5844819250143001</v>
      </c>
      <c r="EI271">
        <v>20.069896974735801</v>
      </c>
      <c r="EJ271">
        <v>14.1903726448912</v>
      </c>
      <c r="EK271">
        <v>0</v>
      </c>
      <c r="EL271">
        <v>5.8795243298445898</v>
      </c>
      <c r="EM271">
        <v>0</v>
      </c>
      <c r="EN271">
        <v>0</v>
      </c>
      <c r="EP271" s="38"/>
      <c r="EQ271" s="38"/>
      <c r="ER271" s="38"/>
      <c r="ES271" s="38"/>
      <c r="ET271" s="38"/>
      <c r="EU271" s="38"/>
      <c r="EV271" s="38"/>
      <c r="EW271" s="38"/>
      <c r="EX271" s="38"/>
      <c r="EY271" s="38"/>
      <c r="EZ271" s="38"/>
      <c r="FA271" s="38"/>
      <c r="FB271" s="38"/>
      <c r="FC271" s="38"/>
      <c r="FD271" s="38"/>
      <c r="FG271" s="2" t="s">
        <v>262</v>
      </c>
      <c r="FH271">
        <v>7</v>
      </c>
      <c r="FI271" s="19">
        <v>22934.18505</v>
      </c>
      <c r="FJ271" s="26">
        <v>22.186331801770802</v>
      </c>
      <c r="FK271" s="26">
        <v>28.326957106326301</v>
      </c>
      <c r="FL271" s="26">
        <v>27.619850325139701</v>
      </c>
      <c r="FM271" s="26">
        <v>8.3110438619226201</v>
      </c>
      <c r="FN271" s="26">
        <v>13.672734554686199</v>
      </c>
      <c r="FO271" s="26">
        <v>8.5842863781383301</v>
      </c>
      <c r="FP271" s="26">
        <v>25.687998672561601</v>
      </c>
      <c r="FQ271" s="38"/>
      <c r="FR271" s="38"/>
      <c r="FS271" s="38"/>
      <c r="FT271" s="38"/>
      <c r="FU271" s="38"/>
      <c r="FV271" s="38"/>
      <c r="FW271" s="38"/>
      <c r="FZ271" s="7">
        <v>12.799999999999999</v>
      </c>
      <c r="GA271" s="41">
        <v>945.57977557182153</v>
      </c>
      <c r="GB271" s="7">
        <v>3.3056418100992802</v>
      </c>
      <c r="GC271" s="7">
        <v>22.404474894205666</v>
      </c>
    </row>
    <row r="272" spans="1:185" x14ac:dyDescent="0.2">
      <c r="A272">
        <v>25</v>
      </c>
      <c r="B272" t="s">
        <v>23</v>
      </c>
      <c r="C272" t="s">
        <v>79</v>
      </c>
      <c r="D272" t="s">
        <v>70</v>
      </c>
      <c r="E272" s="19">
        <v>18600</v>
      </c>
      <c r="F272">
        <v>0.02</v>
      </c>
      <c r="G272">
        <v>0</v>
      </c>
      <c r="H272">
        <v>0</v>
      </c>
      <c r="I272">
        <v>0</v>
      </c>
      <c r="J272">
        <v>0</v>
      </c>
      <c r="K272">
        <v>0.01</v>
      </c>
      <c r="L272">
        <v>0.01</v>
      </c>
      <c r="M272">
        <v>0.01</v>
      </c>
      <c r="N272">
        <v>0</v>
      </c>
      <c r="O272">
        <v>0</v>
      </c>
      <c r="P272" s="66">
        <v>0.15</v>
      </c>
      <c r="Q272">
        <v>0</v>
      </c>
      <c r="R272" s="77">
        <v>0</v>
      </c>
      <c r="S272">
        <v>0</v>
      </c>
      <c r="T272">
        <v>0</v>
      </c>
      <c r="U272" s="77">
        <v>0.05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0.01</v>
      </c>
      <c r="AE272">
        <v>0</v>
      </c>
      <c r="AF272">
        <v>0</v>
      </c>
      <c r="AG272">
        <v>0</v>
      </c>
      <c r="AH272">
        <v>0</v>
      </c>
      <c r="AI272">
        <v>0</v>
      </c>
      <c r="AJ272" s="66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0.13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0.02</v>
      </c>
      <c r="BJ272">
        <v>0.01</v>
      </c>
      <c r="BK272">
        <v>0</v>
      </c>
      <c r="BL272">
        <v>0</v>
      </c>
      <c r="BM272">
        <v>0</v>
      </c>
      <c r="BN272" s="77">
        <v>0.05</v>
      </c>
      <c r="BO272">
        <v>0</v>
      </c>
      <c r="BP272" s="77">
        <v>0.02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0.02</v>
      </c>
      <c r="CD272" s="66">
        <v>0.39</v>
      </c>
      <c r="CE272" s="66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 s="66">
        <v>0.26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0.01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0.01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0.01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f t="shared" si="74"/>
        <v>2</v>
      </c>
      <c r="DX272" s="2" t="s">
        <v>280</v>
      </c>
      <c r="DY272">
        <v>2.9214120916915398</v>
      </c>
      <c r="DZ272">
        <v>10.3752326334173</v>
      </c>
      <c r="EA272">
        <v>10.4752526474305</v>
      </c>
      <c r="EB272">
        <v>12.407104300008699</v>
      </c>
      <c r="EC272">
        <v>13.6318491714002</v>
      </c>
      <c r="ED272">
        <v>12.407104300008699</v>
      </c>
      <c r="EE272">
        <v>13.6318491714002</v>
      </c>
      <c r="EF272">
        <v>8.2609473369255308</v>
      </c>
      <c r="EG272">
        <v>7.5538405557389803</v>
      </c>
      <c r="EH272">
        <v>6.4400837105525204</v>
      </c>
      <c r="EI272">
        <v>19.579059127151702</v>
      </c>
      <c r="EJ272">
        <v>14.725795382882</v>
      </c>
      <c r="EK272">
        <v>0</v>
      </c>
      <c r="EL272">
        <v>4.1461569630831301</v>
      </c>
      <c r="EM272">
        <v>0</v>
      </c>
      <c r="EN272">
        <v>0</v>
      </c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G272" s="2" t="s">
        <v>263</v>
      </c>
      <c r="FH272">
        <v>2</v>
      </c>
      <c r="FI272" s="19">
        <v>18600</v>
      </c>
      <c r="FJ272" s="26">
        <v>20.067736951513801</v>
      </c>
      <c r="FK272" s="26">
        <v>24.279827570249399</v>
      </c>
      <c r="FL272" s="26">
        <v>25.504572441640999</v>
      </c>
      <c r="FM272" s="26">
        <v>8.2789503961853104</v>
      </c>
      <c r="FN272" s="26">
        <v>13.5010505114904</v>
      </c>
      <c r="FO272" s="26">
        <v>8.5513030431845198</v>
      </c>
      <c r="FP272" s="26">
        <v>24.469296261230902</v>
      </c>
      <c r="FQ272" s="24"/>
      <c r="FR272" s="24"/>
      <c r="FS272" s="24"/>
      <c r="FT272" s="24"/>
      <c r="FU272" s="24"/>
      <c r="FV272" s="24"/>
      <c r="FW272" s="24"/>
      <c r="FZ272" s="7">
        <v>12.799999999999999</v>
      </c>
      <c r="GA272" s="41">
        <v>945.57977557182153</v>
      </c>
      <c r="GB272" s="7">
        <v>3.3056418100992802</v>
      </c>
      <c r="GC272" s="7">
        <v>22.404474894205666</v>
      </c>
    </row>
    <row r="273" spans="1:185" x14ac:dyDescent="0.2">
      <c r="A273">
        <v>25</v>
      </c>
      <c r="B273" t="s">
        <v>23</v>
      </c>
      <c r="C273" t="s">
        <v>79</v>
      </c>
      <c r="D273" t="s">
        <v>70</v>
      </c>
      <c r="E273" s="19">
        <v>18750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0.01</v>
      </c>
      <c r="L273">
        <v>0.01</v>
      </c>
      <c r="M273">
        <v>0.01</v>
      </c>
      <c r="N273">
        <v>0</v>
      </c>
      <c r="O273">
        <v>0</v>
      </c>
      <c r="P273" s="66">
        <v>0.19</v>
      </c>
      <c r="Q273">
        <v>0</v>
      </c>
      <c r="R273" s="77">
        <v>0</v>
      </c>
      <c r="S273">
        <v>0</v>
      </c>
      <c r="T273">
        <v>0</v>
      </c>
      <c r="U273" s="77">
        <v>0.04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0.01</v>
      </c>
      <c r="AE273">
        <v>0</v>
      </c>
      <c r="AF273">
        <v>0</v>
      </c>
      <c r="AG273">
        <v>0</v>
      </c>
      <c r="AH273">
        <v>0</v>
      </c>
      <c r="AI273">
        <v>0</v>
      </c>
      <c r="AJ273" s="66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0.12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0.02</v>
      </c>
      <c r="BJ273">
        <v>0.01</v>
      </c>
      <c r="BK273">
        <v>0</v>
      </c>
      <c r="BL273">
        <v>0</v>
      </c>
      <c r="BM273">
        <v>0</v>
      </c>
      <c r="BN273" s="77">
        <v>0.1</v>
      </c>
      <c r="BO273">
        <v>0</v>
      </c>
      <c r="BP273" s="77">
        <v>0.01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0.02</v>
      </c>
      <c r="CD273" s="66">
        <v>0.3</v>
      </c>
      <c r="CE273" s="66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 s="66">
        <v>0.22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0.01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0.01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0.01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f t="shared" si="74"/>
        <v>2</v>
      </c>
      <c r="DV273" s="53"/>
      <c r="DX273" s="2" t="s">
        <v>280</v>
      </c>
      <c r="DY273">
        <v>2.6839128900285898</v>
      </c>
      <c r="DZ273">
        <v>8.6336305588505304</v>
      </c>
      <c r="EA273">
        <v>9.7540935673706493</v>
      </c>
      <c r="EB273">
        <v>10.461200348557201</v>
      </c>
      <c r="EC273">
        <v>11.685945219948801</v>
      </c>
      <c r="ED273">
        <v>10.461200348557201</v>
      </c>
      <c r="EE273">
        <v>11.685945219948801</v>
      </c>
      <c r="EF273">
        <v>7.7772874585286198</v>
      </c>
      <c r="EG273">
        <v>7.0701806773420701</v>
      </c>
      <c r="EH273">
        <v>6.2025845088895704</v>
      </c>
      <c r="EI273">
        <v>19.690467091707902</v>
      </c>
      <c r="EJ273">
        <v>15.0747025491012</v>
      </c>
      <c r="EK273">
        <v>0</v>
      </c>
      <c r="EL273">
        <v>3.9086577614201801</v>
      </c>
      <c r="EM273">
        <v>0</v>
      </c>
      <c r="EN273">
        <v>0</v>
      </c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G273" s="2" t="s">
        <v>262</v>
      </c>
      <c r="FH273">
        <v>2</v>
      </c>
      <c r="FI273" s="19">
        <v>18750</v>
      </c>
      <c r="FJ273" s="26">
        <v>21.342980628114798</v>
      </c>
      <c r="FK273" s="26">
        <v>24.438554192893399</v>
      </c>
      <c r="FL273" s="26">
        <v>24.2490855019119</v>
      </c>
      <c r="FM273" s="26">
        <v>8.1345814818152</v>
      </c>
      <c r="FN273" s="26">
        <v>14.5570644588962</v>
      </c>
      <c r="FO273" s="26">
        <v>9.7516859049604303</v>
      </c>
      <c r="FP273" s="26">
        <v>23.213809321501799</v>
      </c>
      <c r="FQ273" s="24"/>
      <c r="FR273" s="24"/>
      <c r="FS273" s="24"/>
      <c r="FT273" s="24"/>
      <c r="FU273" s="24"/>
      <c r="FV273" s="24"/>
      <c r="FW273" s="24"/>
      <c r="FZ273" s="7">
        <v>12.799999999999999</v>
      </c>
      <c r="GA273" s="41">
        <v>945.57977557182153</v>
      </c>
      <c r="GB273" s="7">
        <v>3.3056418100992802</v>
      </c>
      <c r="GC273" s="7">
        <v>22.404474894205666</v>
      </c>
    </row>
    <row r="274" spans="1:185" x14ac:dyDescent="0.2">
      <c r="A274">
        <v>25</v>
      </c>
      <c r="B274" t="s">
        <v>23</v>
      </c>
      <c r="C274" t="s">
        <v>79</v>
      </c>
      <c r="D274" t="s">
        <v>70</v>
      </c>
      <c r="E274" s="19">
        <v>19400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0.01</v>
      </c>
      <c r="L274">
        <v>0.01</v>
      </c>
      <c r="M274">
        <v>0.01</v>
      </c>
      <c r="N274">
        <v>0</v>
      </c>
      <c r="O274">
        <v>0</v>
      </c>
      <c r="P274" s="66">
        <v>0.16</v>
      </c>
      <c r="Q274">
        <v>0</v>
      </c>
      <c r="R274" s="77">
        <v>0</v>
      </c>
      <c r="S274">
        <v>0</v>
      </c>
      <c r="T274">
        <v>0</v>
      </c>
      <c r="U274" s="77">
        <v>0.03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0.02</v>
      </c>
      <c r="AE274">
        <v>0</v>
      </c>
      <c r="AF274">
        <v>0</v>
      </c>
      <c r="AG274">
        <v>0</v>
      </c>
      <c r="AH274">
        <v>0</v>
      </c>
      <c r="AI274">
        <v>0</v>
      </c>
      <c r="AJ274" s="66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0.13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0.02</v>
      </c>
      <c r="BJ274">
        <v>0</v>
      </c>
      <c r="BK274">
        <v>0</v>
      </c>
      <c r="BL274">
        <v>0</v>
      </c>
      <c r="BM274">
        <v>0</v>
      </c>
      <c r="BN274" s="77">
        <v>7.0000000000000007E-2</v>
      </c>
      <c r="BO274">
        <v>0</v>
      </c>
      <c r="BP274" s="77">
        <v>0.02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0.02</v>
      </c>
      <c r="CD274" s="66">
        <v>0.3</v>
      </c>
      <c r="CE274" s="66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 s="66">
        <v>0.23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0.01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0.01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f t="shared" si="74"/>
        <v>2</v>
      </c>
      <c r="DV274" s="53"/>
      <c r="DX274" s="2" t="s">
        <v>280</v>
      </c>
      <c r="DY274">
        <v>2.4159044618394101</v>
      </c>
      <c r="DZ274">
        <v>8.3656221306613503</v>
      </c>
      <c r="EA274">
        <v>9.4860851391814691</v>
      </c>
      <c r="EB274">
        <v>11.417936791759599</v>
      </c>
      <c r="EC274">
        <v>12.642681663151199</v>
      </c>
      <c r="ED274">
        <v>11.417936791759599</v>
      </c>
      <c r="EE274">
        <v>12.642681663151199</v>
      </c>
      <c r="EF274">
        <v>9.0020323299202101</v>
      </c>
      <c r="EG274">
        <v>7.0701806773420701</v>
      </c>
      <c r="EH274">
        <v>6.1409070587536503</v>
      </c>
      <c r="EI274">
        <v>20.1161066406132</v>
      </c>
      <c r="EJ274">
        <v>14.5436056548041</v>
      </c>
      <c r="EK274">
        <v>0</v>
      </c>
      <c r="EL274">
        <v>3.6406493332309999</v>
      </c>
      <c r="EM274">
        <v>0</v>
      </c>
      <c r="EN274">
        <v>0</v>
      </c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24"/>
      <c r="FC274" s="24"/>
      <c r="FD274" s="24"/>
      <c r="FG274" s="2" t="s">
        <v>262</v>
      </c>
      <c r="FH274">
        <v>3</v>
      </c>
      <c r="FI274" s="19">
        <v>19400</v>
      </c>
      <c r="FJ274" s="26">
        <v>22.554266695414402</v>
      </c>
      <c r="FK274" s="26">
        <v>25.360150396890202</v>
      </c>
      <c r="FL274" s="26">
        <v>24.653043615703599</v>
      </c>
      <c r="FM274" s="26">
        <v>8.4852813742385695</v>
      </c>
      <c r="FN274" s="26">
        <v>15.7683505261957</v>
      </c>
      <c r="FO274" s="26">
        <v>10.111496276703299</v>
      </c>
      <c r="FP274" s="26">
        <v>22.910660654107001</v>
      </c>
      <c r="FQ274" s="24"/>
      <c r="FR274" s="24"/>
      <c r="FS274" s="24"/>
      <c r="FT274" s="24"/>
      <c r="FU274" s="24"/>
      <c r="FV274" s="24"/>
      <c r="FW274" s="24"/>
      <c r="FZ274" s="7">
        <v>12.799999999999999</v>
      </c>
      <c r="GA274" s="41">
        <v>945.57977557182153</v>
      </c>
      <c r="GB274" s="7">
        <v>3.3056418100992802</v>
      </c>
      <c r="GC274" s="7">
        <v>22.404474894205666</v>
      </c>
    </row>
    <row r="275" spans="1:185" x14ac:dyDescent="0.2">
      <c r="A275">
        <v>25</v>
      </c>
      <c r="B275" t="s">
        <v>23</v>
      </c>
      <c r="C275" t="s">
        <v>79</v>
      </c>
      <c r="D275" t="s">
        <v>70</v>
      </c>
      <c r="E275" s="19">
        <v>20400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0.01</v>
      </c>
      <c r="L275">
        <v>0.01</v>
      </c>
      <c r="M275">
        <v>0.01</v>
      </c>
      <c r="N275">
        <v>0</v>
      </c>
      <c r="O275">
        <v>0</v>
      </c>
      <c r="P275" s="66">
        <v>0.12</v>
      </c>
      <c r="Q275">
        <v>0</v>
      </c>
      <c r="R275" s="77">
        <v>0</v>
      </c>
      <c r="S275">
        <v>0</v>
      </c>
      <c r="T275">
        <v>0</v>
      </c>
      <c r="U275" s="77">
        <v>0.03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0.02</v>
      </c>
      <c r="AE275">
        <v>0</v>
      </c>
      <c r="AF275">
        <v>0</v>
      </c>
      <c r="AG275">
        <v>0</v>
      </c>
      <c r="AH275">
        <v>0</v>
      </c>
      <c r="AI275">
        <v>0</v>
      </c>
      <c r="AJ275" s="66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0.14000000000000001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0.02</v>
      </c>
      <c r="BJ275">
        <v>0.01</v>
      </c>
      <c r="BK275">
        <v>0</v>
      </c>
      <c r="BL275">
        <v>0</v>
      </c>
      <c r="BM275">
        <v>0</v>
      </c>
      <c r="BN275" s="77">
        <v>0.06</v>
      </c>
      <c r="BO275">
        <v>0</v>
      </c>
      <c r="BP275" s="77">
        <v>0.02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0.02</v>
      </c>
      <c r="CD275" s="66">
        <v>0.27</v>
      </c>
      <c r="CE275" s="66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 s="66">
        <v>0.23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0.01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0.01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f t="shared" si="74"/>
        <v>2</v>
      </c>
      <c r="DV275" s="53"/>
      <c r="DX275" s="2" t="s">
        <v>280</v>
      </c>
      <c r="DY275">
        <v>2.4159044618394101</v>
      </c>
      <c r="DZ275">
        <v>8.0705097843492304</v>
      </c>
      <c r="EA275">
        <v>9.1909727928693492</v>
      </c>
      <c r="EB275">
        <v>10.4157176642609</v>
      </c>
      <c r="EC275">
        <v>11.6404625356525</v>
      </c>
      <c r="ED275">
        <v>10.4157176642609</v>
      </c>
      <c r="EE275">
        <v>11.6404625356525</v>
      </c>
      <c r="EF275">
        <v>7.9998132024215298</v>
      </c>
      <c r="EG275">
        <v>6.7750683310299404</v>
      </c>
      <c r="EH275">
        <v>6.2409120596288599</v>
      </c>
      <c r="EI275">
        <v>20.326611494492202</v>
      </c>
      <c r="EJ275">
        <v>15.4612172898696</v>
      </c>
      <c r="EK275">
        <v>0</v>
      </c>
      <c r="EL275">
        <v>3.6406493332309999</v>
      </c>
      <c r="EM275">
        <v>0</v>
      </c>
      <c r="EN275">
        <v>0</v>
      </c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G275" s="2" t="s">
        <v>262</v>
      </c>
      <c r="FH275">
        <v>3</v>
      </c>
      <c r="FI275" s="19">
        <v>20400</v>
      </c>
      <c r="FJ275" s="26">
        <v>21.946998246011201</v>
      </c>
      <c r="FK275" s="26">
        <v>24.752881947486902</v>
      </c>
      <c r="FL275" s="26">
        <v>24.045775166300398</v>
      </c>
      <c r="FM275" s="26">
        <v>8.7239870833557998</v>
      </c>
      <c r="FN275" s="26">
        <v>15.461217289869699</v>
      </c>
      <c r="FO275" s="26">
        <v>9.6656623321352608</v>
      </c>
      <c r="FP275" s="26">
        <v>22.303392204703801</v>
      </c>
      <c r="FQ275" s="24"/>
      <c r="FR275" s="24"/>
      <c r="FS275" s="24"/>
      <c r="FT275" s="24"/>
      <c r="FU275" s="24"/>
      <c r="FV275" s="24"/>
      <c r="FW275" s="24"/>
      <c r="FZ275" s="7">
        <v>12.799999999999999</v>
      </c>
      <c r="GA275" s="41">
        <v>945.57977557182153</v>
      </c>
      <c r="GB275" s="7">
        <v>3.3056418100992802</v>
      </c>
      <c r="GC275" s="7">
        <v>22.404474894205666</v>
      </c>
    </row>
    <row r="276" spans="1:185" x14ac:dyDescent="0.2">
      <c r="A276">
        <v>25</v>
      </c>
      <c r="B276" t="s">
        <v>23</v>
      </c>
      <c r="C276" t="s">
        <v>79</v>
      </c>
      <c r="D276" t="s">
        <v>70</v>
      </c>
      <c r="E276" s="19">
        <v>21400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0.01</v>
      </c>
      <c r="M276">
        <v>0.01</v>
      </c>
      <c r="N276">
        <v>0</v>
      </c>
      <c r="O276">
        <v>0</v>
      </c>
      <c r="P276" s="66">
        <v>0.13</v>
      </c>
      <c r="Q276">
        <v>0</v>
      </c>
      <c r="R276" s="77">
        <v>0</v>
      </c>
      <c r="S276">
        <v>0</v>
      </c>
      <c r="T276">
        <v>0</v>
      </c>
      <c r="U276" s="77">
        <v>0.03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0.01</v>
      </c>
      <c r="AE276">
        <v>0</v>
      </c>
      <c r="AF276">
        <v>0</v>
      </c>
      <c r="AG276">
        <v>0</v>
      </c>
      <c r="AH276">
        <v>0</v>
      </c>
      <c r="AI276">
        <v>0</v>
      </c>
      <c r="AJ276" s="6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0.15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0.01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0.02</v>
      </c>
      <c r="BK276">
        <v>0</v>
      </c>
      <c r="BL276">
        <v>0</v>
      </c>
      <c r="BM276">
        <v>0</v>
      </c>
      <c r="BN276" s="77">
        <v>0.06</v>
      </c>
      <c r="BO276">
        <v>0</v>
      </c>
      <c r="BP276" s="77">
        <v>0.02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0.02</v>
      </c>
      <c r="CD276" s="66">
        <v>0.27</v>
      </c>
      <c r="CE276" s="6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 s="66">
        <v>0.25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0.01</v>
      </c>
      <c r="CY276">
        <v>0.01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0.01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f t="shared" si="74"/>
        <v>1</v>
      </c>
      <c r="DV276" s="53"/>
      <c r="DX276" s="2" t="s">
        <v>280</v>
      </c>
      <c r="DY276">
        <v>2.4159044618394101</v>
      </c>
      <c r="DZ276">
        <v>8.0705097843492304</v>
      </c>
      <c r="EA276">
        <v>9.3952746697540306</v>
      </c>
      <c r="EB276">
        <v>10.1023814509406</v>
      </c>
      <c r="EC276">
        <v>11.3271263223322</v>
      </c>
      <c r="ED276">
        <v>10.1023814509406</v>
      </c>
      <c r="EE276">
        <v>11.3271263223322</v>
      </c>
      <c r="EF276">
        <v>7.6864769891011697</v>
      </c>
      <c r="EG276">
        <v>6.97937020791462</v>
      </c>
      <c r="EH276">
        <v>6.2409120596288599</v>
      </c>
      <c r="EI276">
        <v>20.0869942574144</v>
      </c>
      <c r="EJ276">
        <v>15.7392381429969</v>
      </c>
      <c r="EK276">
        <v>0</v>
      </c>
      <c r="EL276">
        <v>3.6406493332309999</v>
      </c>
      <c r="EM276">
        <v>0</v>
      </c>
      <c r="EN276">
        <v>0</v>
      </c>
      <c r="EO276" s="24">
        <f>AVERAGE(DY274:DY276)</f>
        <v>2.4159044618394101</v>
      </c>
      <c r="EP276" s="24">
        <f t="shared" ref="EP276:FD276" si="79">AVERAGE(DZ274:DZ276)</f>
        <v>8.1688805664532698</v>
      </c>
      <c r="EQ276" s="24">
        <f t="shared" si="79"/>
        <v>9.3574442006016163</v>
      </c>
      <c r="ER276" s="24">
        <f t="shared" si="79"/>
        <v>10.645345302320365</v>
      </c>
      <c r="ES276" s="24">
        <f t="shared" si="79"/>
        <v>11.870090173711965</v>
      </c>
      <c r="ET276" s="24">
        <f t="shared" si="79"/>
        <v>10.645345302320365</v>
      </c>
      <c r="EU276" s="24">
        <f t="shared" si="79"/>
        <v>11.870090173711965</v>
      </c>
      <c r="EV276" s="24">
        <f t="shared" si="79"/>
        <v>8.2294408404809705</v>
      </c>
      <c r="EW276" s="24">
        <f t="shared" si="79"/>
        <v>6.9415397387622102</v>
      </c>
      <c r="EX276" s="24">
        <f t="shared" si="79"/>
        <v>6.2075770593371233</v>
      </c>
      <c r="EY276" s="24">
        <f t="shared" si="79"/>
        <v>20.176570797506599</v>
      </c>
      <c r="EZ276" s="24">
        <f t="shared" si="79"/>
        <v>15.248020362556867</v>
      </c>
      <c r="FA276" s="24">
        <f t="shared" si="79"/>
        <v>0</v>
      </c>
      <c r="FB276" s="24">
        <f t="shared" si="79"/>
        <v>3.6406493332309999</v>
      </c>
      <c r="FC276" s="24">
        <f t="shared" si="79"/>
        <v>0</v>
      </c>
      <c r="FD276" s="24">
        <f t="shared" si="79"/>
        <v>0</v>
      </c>
      <c r="FG276" s="2" t="s">
        <v>263</v>
      </c>
      <c r="FH276">
        <v>2</v>
      </c>
      <c r="FI276" s="19">
        <v>21400</v>
      </c>
      <c r="FJ276" s="26">
        <v>21.204576104631499</v>
      </c>
      <c r="FK276" s="26">
        <v>24.010459806107299</v>
      </c>
      <c r="FL276" s="26">
        <v>24.528097896312399</v>
      </c>
      <c r="FM276" s="26">
        <v>8.8576390221129895</v>
      </c>
      <c r="FN276" s="26">
        <v>15.221600052791899</v>
      </c>
      <c r="FO276" s="26">
        <v>9.2923931563003208</v>
      </c>
      <c r="FP276" s="26">
        <v>22.785714934715699</v>
      </c>
      <c r="FQ276" s="24">
        <f>AVERAGE(FJ274:FJ276)</f>
        <v>21.901947015352366</v>
      </c>
      <c r="FR276" s="24">
        <f t="shared" ref="FR276:FW276" si="80">AVERAGE(FK274:FK276)</f>
        <v>24.707830716828131</v>
      </c>
      <c r="FS276" s="24">
        <f t="shared" si="80"/>
        <v>24.408972226105465</v>
      </c>
      <c r="FT276" s="24">
        <f t="shared" si="80"/>
        <v>8.6889691599024541</v>
      </c>
      <c r="FU276" s="24">
        <f t="shared" si="80"/>
        <v>15.483722622952433</v>
      </c>
      <c r="FV276" s="24">
        <f t="shared" si="80"/>
        <v>9.6898505883796275</v>
      </c>
      <c r="FW276" s="24">
        <f t="shared" si="80"/>
        <v>22.666589264508833</v>
      </c>
      <c r="FZ276" s="7">
        <v>12.799999999999999</v>
      </c>
      <c r="GA276" s="41">
        <v>945.57977557182153</v>
      </c>
      <c r="GB276" s="7">
        <v>3.3056418100992802</v>
      </c>
      <c r="GC276" s="7">
        <v>22.404474894205666</v>
      </c>
    </row>
    <row r="277" spans="1:185" x14ac:dyDescent="0.2">
      <c r="A277">
        <v>25</v>
      </c>
      <c r="B277" t="s">
        <v>23</v>
      </c>
      <c r="C277" t="s">
        <v>79</v>
      </c>
      <c r="D277" t="s">
        <v>70</v>
      </c>
      <c r="E277" s="19">
        <v>23100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0.01</v>
      </c>
      <c r="M277">
        <v>0.01</v>
      </c>
      <c r="N277">
        <v>0</v>
      </c>
      <c r="O277">
        <v>0</v>
      </c>
      <c r="P277" s="66">
        <v>0.13</v>
      </c>
      <c r="Q277">
        <v>0</v>
      </c>
      <c r="R277" s="77">
        <v>0</v>
      </c>
      <c r="S277">
        <v>0</v>
      </c>
      <c r="T277">
        <v>0</v>
      </c>
      <c r="U277" s="77">
        <v>0.03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0.01</v>
      </c>
      <c r="AE277">
        <v>0</v>
      </c>
      <c r="AF277">
        <v>0</v>
      </c>
      <c r="AG277">
        <v>0</v>
      </c>
      <c r="AH277">
        <v>0</v>
      </c>
      <c r="AI277">
        <v>0</v>
      </c>
      <c r="AJ277" s="66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0.14000000000000001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0.02</v>
      </c>
      <c r="BJ277">
        <v>0.02</v>
      </c>
      <c r="BK277">
        <v>0</v>
      </c>
      <c r="BL277">
        <v>0</v>
      </c>
      <c r="BM277">
        <v>0</v>
      </c>
      <c r="BN277" s="77">
        <v>0.06</v>
      </c>
      <c r="BO277">
        <v>0</v>
      </c>
      <c r="BP277" s="77">
        <v>0.02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0.02</v>
      </c>
      <c r="CD277" s="66">
        <v>0.24</v>
      </c>
      <c r="CE277" s="66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 s="66">
        <v>0.26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0.01</v>
      </c>
      <c r="CR277">
        <v>0</v>
      </c>
      <c r="CS277">
        <v>0</v>
      </c>
      <c r="CT277">
        <v>0.01</v>
      </c>
      <c r="CU277">
        <v>0</v>
      </c>
      <c r="CV277">
        <v>0</v>
      </c>
      <c r="CW277">
        <v>0</v>
      </c>
      <c r="CX277">
        <v>0</v>
      </c>
      <c r="CY277">
        <v>0.01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0.01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f t="shared" si="74"/>
        <v>1</v>
      </c>
      <c r="DV277">
        <v>26</v>
      </c>
      <c r="DW277">
        <f>MAX(DU272:DU279)</f>
        <v>2</v>
      </c>
      <c r="DX277" s="2" t="s">
        <v>280</v>
      </c>
      <c r="DY277">
        <v>1.89826637163436</v>
      </c>
      <c r="DZ277">
        <v>7.55287169414418</v>
      </c>
      <c r="EA277">
        <v>9.3952746697540306</v>
      </c>
      <c r="EB277">
        <v>9.5847433607355299</v>
      </c>
      <c r="EC277">
        <v>10.8094882321271</v>
      </c>
      <c r="ED277">
        <v>9.5847433607355299</v>
      </c>
      <c r="EE277">
        <v>10.8094882321271</v>
      </c>
      <c r="EF277">
        <v>7.6864769891011697</v>
      </c>
      <c r="EG277">
        <v>6.97937020791462</v>
      </c>
      <c r="EH277">
        <v>6.3389746609413198</v>
      </c>
      <c r="EI277">
        <v>19.533766829764701</v>
      </c>
      <c r="EJ277">
        <v>15.7036488055522</v>
      </c>
      <c r="EK277">
        <v>0</v>
      </c>
      <c r="EL277">
        <v>3.1230112430259598</v>
      </c>
      <c r="EM277">
        <v>0</v>
      </c>
      <c r="EN277">
        <v>0</v>
      </c>
      <c r="EO277" s="24">
        <f>AVERAGE(DY270:DY277)</f>
        <v>2.7909370361271577</v>
      </c>
      <c r="EP277" s="24">
        <f t="shared" ref="EP277:FD277" si="81">AVERAGE(DZ270:DZ277)</f>
        <v>9.0717245295791713</v>
      </c>
      <c r="EQ277" s="24">
        <f t="shared" si="81"/>
        <v>10.220867756062628</v>
      </c>
      <c r="ER277" s="24">
        <f t="shared" si="81"/>
        <v>11.081067646173128</v>
      </c>
      <c r="ES277" s="24">
        <f t="shared" si="81"/>
        <v>12.305812517564712</v>
      </c>
      <c r="ET277" s="24">
        <f t="shared" si="81"/>
        <v>11.081067646173128</v>
      </c>
      <c r="EU277" s="24">
        <f t="shared" si="81"/>
        <v>12.305812517564712</v>
      </c>
      <c r="EV277" s="24">
        <f t="shared" si="81"/>
        <v>8.0486491534737077</v>
      </c>
      <c r="EW277" s="24">
        <f t="shared" si="81"/>
        <v>7.3005211973842181</v>
      </c>
      <c r="EX277" s="24">
        <f t="shared" si="81"/>
        <v>6.6169094591112589</v>
      </c>
      <c r="EY277" s="24">
        <f t="shared" si="81"/>
        <v>19.961220944129138</v>
      </c>
      <c r="EZ277" s="24">
        <f t="shared" si="81"/>
        <v>15.197411080520911</v>
      </c>
      <c r="FA277" s="24">
        <f t="shared" si="81"/>
        <v>0</v>
      </c>
      <c r="FB277" s="24">
        <f t="shared" si="81"/>
        <v>4.0156819075187489</v>
      </c>
      <c r="FC277" s="24">
        <f t="shared" si="81"/>
        <v>0</v>
      </c>
      <c r="FD277" s="24">
        <f t="shared" si="81"/>
        <v>0</v>
      </c>
      <c r="FE277" s="60" t="s">
        <v>280</v>
      </c>
      <c r="FF277" s="60" t="s">
        <v>280</v>
      </c>
      <c r="FG277" s="2" t="s">
        <v>262</v>
      </c>
      <c r="FH277">
        <v>2</v>
      </c>
      <c r="FI277" s="19">
        <v>23100</v>
      </c>
      <c r="FJ277" s="26">
        <v>21.876093548373401</v>
      </c>
      <c r="FK277" s="26">
        <v>24.681977249849101</v>
      </c>
      <c r="FL277" s="26">
        <v>23.974870468662601</v>
      </c>
      <c r="FM277" s="26">
        <v>8.8220496846682703</v>
      </c>
      <c r="FN277" s="26">
        <v>15.1860107153472</v>
      </c>
      <c r="FO277" s="26">
        <v>9.3904557576127896</v>
      </c>
      <c r="FP277" s="26">
        <v>22.750125597271001</v>
      </c>
      <c r="FQ277" s="24">
        <f>AVERAGE(FJ270:FJ277)</f>
        <v>21.802638055632936</v>
      </c>
      <c r="FR277" s="24">
        <f t="shared" ref="FR277:FW277" si="82">AVERAGE(FK270:FK277)</f>
        <v>25.304874244248424</v>
      </c>
      <c r="FS277" s="24">
        <f t="shared" si="82"/>
        <v>25.121751551109362</v>
      </c>
      <c r="FT277" s="24">
        <f t="shared" si="82"/>
        <v>8.5750361638107133</v>
      </c>
      <c r="FU277" s="24">
        <f t="shared" si="82"/>
        <v>14.873887274142799</v>
      </c>
      <c r="FV277" s="24">
        <f t="shared" si="82"/>
        <v>9.3640035815418106</v>
      </c>
      <c r="FW277" s="24">
        <f t="shared" si="82"/>
        <v>23.597166459712312</v>
      </c>
      <c r="FX277" s="60" t="s">
        <v>263</v>
      </c>
      <c r="FY277" s="60" t="s">
        <v>263</v>
      </c>
      <c r="FZ277" s="7">
        <v>12.799999999999999</v>
      </c>
      <c r="GA277" s="41">
        <v>945.57977557182153</v>
      </c>
      <c r="GB277" s="7">
        <v>3.3056418100992802</v>
      </c>
      <c r="GC277" s="7">
        <v>22.404474894205666</v>
      </c>
    </row>
    <row r="278" spans="1:185" x14ac:dyDescent="0.2">
      <c r="A278">
        <v>26</v>
      </c>
      <c r="B278" t="s">
        <v>24</v>
      </c>
      <c r="C278" t="s">
        <v>79</v>
      </c>
      <c r="D278" t="s">
        <v>70</v>
      </c>
      <c r="E278" s="19">
        <v>23200</v>
      </c>
      <c r="F278">
        <v>0.04</v>
      </c>
      <c r="G278">
        <v>0</v>
      </c>
      <c r="H278">
        <v>0</v>
      </c>
      <c r="I278">
        <v>0</v>
      </c>
      <c r="J278">
        <v>0.04</v>
      </c>
      <c r="K278">
        <v>0</v>
      </c>
      <c r="L278">
        <v>0</v>
      </c>
      <c r="M278">
        <v>0</v>
      </c>
      <c r="N278">
        <v>0</v>
      </c>
      <c r="O278">
        <v>0</v>
      </c>
      <c r="P278" s="66">
        <v>0</v>
      </c>
      <c r="Q278">
        <v>0</v>
      </c>
      <c r="R278" s="77">
        <v>0</v>
      </c>
      <c r="S278">
        <v>0</v>
      </c>
      <c r="T278">
        <v>0</v>
      </c>
      <c r="U278" s="77">
        <v>0.02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 s="66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0.02</v>
      </c>
      <c r="AS278">
        <v>0</v>
      </c>
      <c r="AT278">
        <v>0</v>
      </c>
      <c r="AU278">
        <v>0</v>
      </c>
      <c r="AV278">
        <v>0.01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0.02</v>
      </c>
      <c r="BJ278">
        <v>0.01</v>
      </c>
      <c r="BK278">
        <v>0</v>
      </c>
      <c r="BL278">
        <v>0</v>
      </c>
      <c r="BM278">
        <v>0</v>
      </c>
      <c r="BN278" s="77">
        <v>7.0000000000000007E-2</v>
      </c>
      <c r="BO278">
        <v>0</v>
      </c>
      <c r="BP278" s="77">
        <v>0.02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0.02</v>
      </c>
      <c r="CD278" s="66">
        <v>0.24</v>
      </c>
      <c r="CE278" s="66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 s="66">
        <v>0.26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0.01</v>
      </c>
      <c r="CU278">
        <v>0</v>
      </c>
      <c r="CV278">
        <v>0</v>
      </c>
      <c r="CW278">
        <v>0</v>
      </c>
      <c r="CX278">
        <v>0</v>
      </c>
      <c r="CY278">
        <v>0.01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0.01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f t="shared" si="74"/>
        <v>0</v>
      </c>
      <c r="DV278">
        <v>27</v>
      </c>
      <c r="DW278">
        <f>MAX(DU280)</f>
        <v>0</v>
      </c>
      <c r="DX278" s="2" t="s">
        <v>287</v>
      </c>
      <c r="DY278">
        <v>8.0292711125230891</v>
      </c>
      <c r="DZ278">
        <v>16.109721752902601</v>
      </c>
      <c r="EA278">
        <v>8.3148525528559301</v>
      </c>
      <c r="EB278">
        <v>16.460434575396501</v>
      </c>
      <c r="EC278">
        <v>18.041573405480701</v>
      </c>
      <c r="ED278">
        <v>17.167541356583101</v>
      </c>
      <c r="EE278">
        <v>18.748680186667301</v>
      </c>
      <c r="EF278">
        <v>9.5685470713079095</v>
      </c>
      <c r="EG278">
        <v>5.8532279882999001</v>
      </c>
      <c r="EH278">
        <v>8.2313437242878003</v>
      </c>
      <c r="EI278">
        <v>14.9980153249181</v>
      </c>
      <c r="EJ278">
        <v>6.2744973405726299</v>
      </c>
      <c r="EK278">
        <v>8.0164112031589099</v>
      </c>
      <c r="EL278">
        <v>0.70710678118654802</v>
      </c>
      <c r="EM278">
        <v>0</v>
      </c>
      <c r="EN278">
        <v>0</v>
      </c>
      <c r="EO278" s="24">
        <f>DY278</f>
        <v>8.0292711125230891</v>
      </c>
      <c r="EP278" s="24">
        <f t="shared" ref="EP278:FD278" si="83">DZ278</f>
        <v>16.109721752902601</v>
      </c>
      <c r="EQ278" s="24">
        <f t="shared" si="83"/>
        <v>8.3148525528559301</v>
      </c>
      <c r="ER278" s="24">
        <f t="shared" si="83"/>
        <v>16.460434575396501</v>
      </c>
      <c r="ES278" s="24">
        <f t="shared" si="83"/>
        <v>18.041573405480701</v>
      </c>
      <c r="ET278" s="24">
        <f t="shared" si="83"/>
        <v>17.167541356583101</v>
      </c>
      <c r="EU278" s="24">
        <f t="shared" si="83"/>
        <v>18.748680186667301</v>
      </c>
      <c r="EV278" s="24">
        <f t="shared" si="83"/>
        <v>9.5685470713079095</v>
      </c>
      <c r="EW278" s="24">
        <f t="shared" si="83"/>
        <v>5.8532279882999001</v>
      </c>
      <c r="EX278" s="24">
        <f t="shared" si="83"/>
        <v>8.2313437242878003</v>
      </c>
      <c r="EY278" s="24">
        <f t="shared" si="83"/>
        <v>14.9980153249181</v>
      </c>
      <c r="EZ278" s="24">
        <f t="shared" si="83"/>
        <v>6.2744973405726299</v>
      </c>
      <c r="FA278" s="24">
        <f t="shared" si="83"/>
        <v>8.0164112031589099</v>
      </c>
      <c r="FB278" s="24">
        <f t="shared" si="83"/>
        <v>0.70710678118654802</v>
      </c>
      <c r="FC278" s="24">
        <f t="shared" si="83"/>
        <v>0</v>
      </c>
      <c r="FD278" s="24">
        <f t="shared" si="83"/>
        <v>0</v>
      </c>
      <c r="FE278" s="60" t="s">
        <v>280</v>
      </c>
      <c r="FF278" s="60" t="s">
        <v>280</v>
      </c>
      <c r="FG278" s="2" t="s">
        <v>263</v>
      </c>
      <c r="FH278">
        <v>3</v>
      </c>
      <c r="FI278" s="19">
        <v>23200</v>
      </c>
      <c r="FJ278" s="26">
        <v>18.122282548176099</v>
      </c>
      <c r="FK278" s="26">
        <v>22.251041905184099</v>
      </c>
      <c r="FL278" s="26">
        <v>24.103369370143199</v>
      </c>
      <c r="FM278" s="26">
        <v>6.2744973405726299</v>
      </c>
      <c r="FN278" s="26">
        <v>6.2744973405726299</v>
      </c>
      <c r="FO278" s="26">
        <v>5.7568592503675902</v>
      </c>
      <c r="FP278" s="26">
        <v>17.6745506826427</v>
      </c>
      <c r="FQ278" s="24">
        <f>FJ278</f>
        <v>18.122282548176099</v>
      </c>
      <c r="FR278" s="24">
        <f t="shared" ref="FR278:FW278" si="84">FK278</f>
        <v>22.251041905184099</v>
      </c>
      <c r="FS278" s="24">
        <f t="shared" si="84"/>
        <v>24.103369370143199</v>
      </c>
      <c r="FT278" s="24">
        <f t="shared" si="84"/>
        <v>6.2744973405726299</v>
      </c>
      <c r="FU278" s="24">
        <f t="shared" si="84"/>
        <v>6.2744973405726299</v>
      </c>
      <c r="FV278" s="24">
        <f t="shared" si="84"/>
        <v>5.7568592503675902</v>
      </c>
      <c r="FW278" s="24">
        <f t="shared" si="84"/>
        <v>17.6745506826427</v>
      </c>
      <c r="FX278" s="60" t="s">
        <v>262</v>
      </c>
      <c r="FY278" s="60" t="s">
        <v>262</v>
      </c>
      <c r="FZ278" s="7">
        <v>13</v>
      </c>
      <c r="GA278" s="41">
        <v>960.29754996299619</v>
      </c>
      <c r="GB278" s="7">
        <v>3.1830275058746302</v>
      </c>
      <c r="GC278" s="7">
        <v>22.47149213155107</v>
      </c>
    </row>
    <row r="279" spans="1:185" x14ac:dyDescent="0.2">
      <c r="A279">
        <v>27</v>
      </c>
      <c r="B279" t="s">
        <v>25</v>
      </c>
      <c r="C279" t="s">
        <v>79</v>
      </c>
      <c r="D279" t="s">
        <v>70</v>
      </c>
      <c r="E279" s="19">
        <v>23250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 s="66">
        <v>0.09</v>
      </c>
      <c r="Q279">
        <v>0.02</v>
      </c>
      <c r="R279" s="77">
        <v>0</v>
      </c>
      <c r="S279">
        <v>0</v>
      </c>
      <c r="T279">
        <v>0</v>
      </c>
      <c r="U279" s="77">
        <v>0.02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 s="66">
        <v>0.02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0.12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0.02</v>
      </c>
      <c r="BJ279">
        <v>0.01</v>
      </c>
      <c r="BK279">
        <v>0</v>
      </c>
      <c r="BL279">
        <v>0</v>
      </c>
      <c r="BM279">
        <v>0</v>
      </c>
      <c r="BN279" s="77">
        <v>7.0000000000000007E-2</v>
      </c>
      <c r="BO279">
        <v>0</v>
      </c>
      <c r="BP279" s="77">
        <v>0.01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0.02</v>
      </c>
      <c r="CD279" s="66">
        <v>0.24</v>
      </c>
      <c r="CE279" s="66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 s="66">
        <v>0.27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0.01</v>
      </c>
      <c r="CR279">
        <v>0</v>
      </c>
      <c r="CS279">
        <v>0</v>
      </c>
      <c r="CT279">
        <v>0.01</v>
      </c>
      <c r="CU279">
        <v>0</v>
      </c>
      <c r="CV279">
        <v>0</v>
      </c>
      <c r="CW279">
        <v>0</v>
      </c>
      <c r="CX279">
        <v>0</v>
      </c>
      <c r="CY279">
        <v>0.01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0.01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f t="shared" si="74"/>
        <v>0</v>
      </c>
      <c r="DX279" s="2" t="s">
        <v>280</v>
      </c>
      <c r="DY279">
        <v>0.88048573447183698</v>
      </c>
      <c r="DZ279">
        <v>7.2814633399770203</v>
      </c>
      <c r="EA279">
        <v>7.2814633399770203</v>
      </c>
      <c r="EB279">
        <v>5.4106346465900499</v>
      </c>
      <c r="EC279">
        <v>7.2814633399770203</v>
      </c>
      <c r="ED279">
        <v>5.4106346465900499</v>
      </c>
      <c r="EE279">
        <v>7.2814633399770203</v>
      </c>
      <c r="EF279">
        <v>4.5301489121182099</v>
      </c>
      <c r="EG279">
        <v>4.5301489121182099</v>
      </c>
      <c r="EH279">
        <v>7.551317766535</v>
      </c>
      <c r="EI279">
        <v>17.428553294895</v>
      </c>
      <c r="EJ279">
        <v>14.6772388670362</v>
      </c>
      <c r="EK279">
        <v>4.9687184140515699</v>
      </c>
      <c r="EL279">
        <v>2.2174039861927599</v>
      </c>
      <c r="EM279">
        <v>0</v>
      </c>
      <c r="EN279">
        <v>0</v>
      </c>
      <c r="EP279" s="38"/>
      <c r="EQ279" s="38"/>
      <c r="ER279" s="38"/>
      <c r="ES279" s="38"/>
      <c r="ET279" s="38"/>
      <c r="EU279" s="38"/>
      <c r="EV279" s="38"/>
      <c r="EW279" s="38"/>
      <c r="EX279" s="38"/>
      <c r="EY279" s="38"/>
      <c r="EZ279" s="38"/>
      <c r="FA279" s="38"/>
      <c r="FB279" s="38"/>
      <c r="FC279" s="38"/>
      <c r="FD279" s="38"/>
      <c r="FG279" s="2" t="s">
        <v>262</v>
      </c>
      <c r="FH279">
        <v>3</v>
      </c>
      <c r="FI279" s="19">
        <v>23250</v>
      </c>
      <c r="FJ279" s="26">
        <v>19.151965310745901</v>
      </c>
      <c r="FK279" s="26">
        <v>22.247538875524398</v>
      </c>
      <c r="FL279" s="26">
        <v>22.247538875524398</v>
      </c>
      <c r="FM279" s="26">
        <v>10.0619970236258</v>
      </c>
      <c r="FN279" s="26">
        <v>16.134069495018199</v>
      </c>
      <c r="FO279" s="26">
        <v>12.035797722269001</v>
      </c>
      <c r="FP279" s="26">
        <v>21.083816963324001</v>
      </c>
      <c r="FQ279" s="38"/>
      <c r="FR279" s="38"/>
      <c r="FS279" s="38"/>
      <c r="FT279" s="38"/>
      <c r="FU279" s="38"/>
      <c r="FV279" s="38"/>
      <c r="FW279" s="38"/>
      <c r="FZ279" s="7">
        <v>13.5</v>
      </c>
      <c r="GA279" s="7">
        <v>1145.3876996040322</v>
      </c>
      <c r="GB279" s="7">
        <v>4.6144183476765903</v>
      </c>
      <c r="GC279" s="7">
        <v>22.416956583658802</v>
      </c>
    </row>
    <row r="280" spans="1:185" ht="17" customHeight="1" x14ac:dyDescent="0.2">
      <c r="A280">
        <v>27</v>
      </c>
      <c r="B280" t="s">
        <v>25</v>
      </c>
      <c r="C280" t="s">
        <v>79</v>
      </c>
      <c r="D280" t="s">
        <v>70</v>
      </c>
      <c r="E280" s="19">
        <v>20531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 s="66">
        <v>0.08</v>
      </c>
      <c r="Q280">
        <v>0.03</v>
      </c>
      <c r="R280" s="77">
        <v>0</v>
      </c>
      <c r="S280">
        <v>0</v>
      </c>
      <c r="T280">
        <v>0</v>
      </c>
      <c r="U280" s="77">
        <v>0.04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 s="66">
        <v>0.02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0.11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0.01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0.01</v>
      </c>
      <c r="BN280" s="77">
        <v>0.02</v>
      </c>
      <c r="BO280">
        <v>0</v>
      </c>
      <c r="BP280" s="77">
        <v>0.24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0.03</v>
      </c>
      <c r="CD280" s="66">
        <v>0.26</v>
      </c>
      <c r="CE280" s="66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 s="66">
        <v>0.26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0.03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0.01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f t="shared" si="74"/>
        <v>0</v>
      </c>
      <c r="DX280" s="2" t="s">
        <v>280</v>
      </c>
      <c r="DY280">
        <v>1.459168018637</v>
      </c>
      <c r="DZ280">
        <v>7.5529203182320401</v>
      </c>
      <c r="EA280">
        <v>7.5529203182320401</v>
      </c>
      <c r="EB280">
        <v>5.6820916248450697</v>
      </c>
      <c r="EC280">
        <v>7.5529203182320401</v>
      </c>
      <c r="ED280">
        <v>5.6820916248450697</v>
      </c>
      <c r="EE280">
        <v>7.5529203182320401</v>
      </c>
      <c r="EF280">
        <v>4.2229236062080702</v>
      </c>
      <c r="EG280">
        <v>4.2229236062080702</v>
      </c>
      <c r="EH280">
        <v>7.9783704238396496</v>
      </c>
      <c r="EI280">
        <v>18.353308115506099</v>
      </c>
      <c r="EJ280">
        <v>15.023311403482101</v>
      </c>
      <c r="EK280">
        <v>5.8551225735736301</v>
      </c>
      <c r="EL280">
        <v>2.5251258615496601</v>
      </c>
      <c r="EM280">
        <v>0</v>
      </c>
      <c r="EN280">
        <v>0</v>
      </c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4"/>
      <c r="EZ280" s="24"/>
      <c r="FA280" s="24"/>
      <c r="FB280" s="24"/>
      <c r="FC280" s="24"/>
      <c r="FD280" s="24"/>
      <c r="FG280" s="2" t="s">
        <v>262</v>
      </c>
      <c r="FH280">
        <v>2</v>
      </c>
      <c r="FI280" s="19">
        <v>20531</v>
      </c>
      <c r="FJ280" s="26">
        <v>18.716133619764499</v>
      </c>
      <c r="FK280" s="26">
        <v>22.4577910065384</v>
      </c>
      <c r="FL280" s="26">
        <v>22.4577910065384</v>
      </c>
      <c r="FM280" s="26">
        <v>9.7595727544065802</v>
      </c>
      <c r="FN280" s="26">
        <v>16.5288141147998</v>
      </c>
      <c r="FO280" s="26">
        <v>12.0636988942043</v>
      </c>
      <c r="FP280" s="26">
        <v>21.811707184543</v>
      </c>
      <c r="FQ280" s="24"/>
      <c r="FR280" s="24"/>
      <c r="FS280" s="24"/>
      <c r="FT280" s="24"/>
      <c r="FU280" s="24"/>
      <c r="FV280" s="24"/>
      <c r="FW280" s="24"/>
      <c r="FZ280" s="7">
        <v>13.5</v>
      </c>
      <c r="GA280" s="7">
        <v>1145.3876996040322</v>
      </c>
      <c r="GB280" s="7">
        <v>4.6144183476765903</v>
      </c>
      <c r="GC280" s="7">
        <v>22.416956583658802</v>
      </c>
    </row>
    <row r="281" spans="1:185" x14ac:dyDescent="0.2">
      <c r="A281">
        <v>27</v>
      </c>
      <c r="B281" t="s">
        <v>25</v>
      </c>
      <c r="C281" t="s">
        <v>79</v>
      </c>
      <c r="D281" t="s">
        <v>70</v>
      </c>
      <c r="E281" s="19">
        <v>21000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s="66">
        <v>7.0000000000000007E-2</v>
      </c>
      <c r="Q281">
        <v>0.04</v>
      </c>
      <c r="R281" s="77">
        <v>0</v>
      </c>
      <c r="S281">
        <v>0</v>
      </c>
      <c r="T281">
        <v>0</v>
      </c>
      <c r="U281" s="77">
        <v>0.02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 s="66">
        <v>0.03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0.14000000000000001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 s="77">
        <v>0</v>
      </c>
      <c r="BO281">
        <v>0</v>
      </c>
      <c r="BP281" s="77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0.04</v>
      </c>
      <c r="CD281" s="66">
        <v>0.35</v>
      </c>
      <c r="CE281" s="66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 s="66">
        <v>0.55000000000000004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f t="shared" si="74"/>
        <v>0</v>
      </c>
      <c r="DX281" s="2" t="s">
        <v>280</v>
      </c>
      <c r="DY281">
        <v>0.88048573447183698</v>
      </c>
      <c r="DZ281">
        <v>6.57761666230655</v>
      </c>
      <c r="EA281">
        <v>6.57761666230655</v>
      </c>
      <c r="EB281">
        <v>4.99647783222236</v>
      </c>
      <c r="EC281">
        <v>6.57761666230655</v>
      </c>
      <c r="ED281">
        <v>4.99647783222236</v>
      </c>
      <c r="EE281">
        <v>6.57761666230655</v>
      </c>
      <c r="EF281">
        <v>4.11599209775052</v>
      </c>
      <c r="EG281">
        <v>4.11599209775052</v>
      </c>
      <c r="EH281">
        <v>7.2444467651507596</v>
      </c>
      <c r="EI281">
        <v>17.316921643819601</v>
      </c>
      <c r="EJ281">
        <v>14.8552970792636</v>
      </c>
      <c r="EK281">
        <v>5.6032482910672101</v>
      </c>
      <c r="EL281">
        <v>3.1416237265111802</v>
      </c>
      <c r="EM281">
        <v>0</v>
      </c>
      <c r="EN281">
        <v>0</v>
      </c>
      <c r="EO281" s="24">
        <f>AVERAGE(DY280:DY282)</f>
        <v>1.3454403244695954</v>
      </c>
      <c r="EP281" s="24">
        <f t="shared" ref="EP281:FD281" si="85">AVERAGE(DZ280:DZ282)</f>
        <v>7.2794011606803197</v>
      </c>
      <c r="EQ281" s="24">
        <f t="shared" si="85"/>
        <v>7.2794011606803197</v>
      </c>
      <c r="ER281" s="24">
        <f t="shared" si="85"/>
        <v>5.6016990428285363</v>
      </c>
      <c r="ES281" s="24">
        <f t="shared" si="85"/>
        <v>7.2794011606803197</v>
      </c>
      <c r="ET281" s="24">
        <f t="shared" si="85"/>
        <v>5.6016990428285363</v>
      </c>
      <c r="EU281" s="24">
        <f t="shared" si="85"/>
        <v>7.2794011606803197</v>
      </c>
      <c r="EV281" s="24">
        <f t="shared" si="85"/>
        <v>4.2562587183589402</v>
      </c>
      <c r="EW281" s="24">
        <f t="shared" si="85"/>
        <v>4.2562587183589402</v>
      </c>
      <c r="EX281" s="24">
        <f t="shared" si="85"/>
        <v>7.708107077428596</v>
      </c>
      <c r="EY281" s="24">
        <f t="shared" si="85"/>
        <v>17.494785095657967</v>
      </c>
      <c r="EZ281" s="24">
        <f t="shared" si="85"/>
        <v>14.4716426533366</v>
      </c>
      <c r="FA281" s="24">
        <f t="shared" si="85"/>
        <v>5.651193633739247</v>
      </c>
      <c r="FB281" s="24">
        <f t="shared" si="85"/>
        <v>2.628051191417867</v>
      </c>
      <c r="FC281" s="24">
        <f t="shared" si="85"/>
        <v>0</v>
      </c>
      <c r="FD281" s="24">
        <f t="shared" si="85"/>
        <v>0</v>
      </c>
      <c r="FG281" s="2" t="s">
        <v>262</v>
      </c>
      <c r="FH281">
        <v>2</v>
      </c>
      <c r="FI281" s="19">
        <v>21000</v>
      </c>
      <c r="FJ281" s="26">
        <v>18.9862266641058</v>
      </c>
      <c r="FK281" s="26">
        <v>21.7921103655815</v>
      </c>
      <c r="FL281" s="26">
        <v>21.7921103655815</v>
      </c>
      <c r="FM281" s="26">
        <v>10.038195644853699</v>
      </c>
      <c r="FN281" s="26">
        <v>16.746779706307802</v>
      </c>
      <c r="FO281" s="26">
        <v>12.3654383109465</v>
      </c>
      <c r="FP281" s="26">
        <v>20.9180783166839</v>
      </c>
      <c r="FQ281" s="24">
        <f>AVERAGE(FJ280:FJ282)</f>
        <v>18.537112864651501</v>
      </c>
      <c r="FR281" s="24">
        <f t="shared" ref="FR281:FW281" si="86">AVERAGE(FK280:FK282)</f>
        <v>21.953779618616</v>
      </c>
      <c r="FS281" s="24">
        <f t="shared" si="86"/>
        <v>21.953779618616</v>
      </c>
      <c r="FT281" s="24">
        <f t="shared" si="86"/>
        <v>9.6949374079133985</v>
      </c>
      <c r="FU281" s="24">
        <f t="shared" si="86"/>
        <v>16.089581308784535</v>
      </c>
      <c r="FV281" s="24">
        <f t="shared" si="86"/>
        <v>11.877657842575267</v>
      </c>
      <c r="FW281" s="24">
        <f t="shared" si="86"/>
        <v>21.155730312019099</v>
      </c>
      <c r="FZ281" s="7">
        <v>13.5</v>
      </c>
      <c r="GA281" s="7">
        <v>1145.3876996040322</v>
      </c>
      <c r="GB281" s="7">
        <v>4.6144183476765903</v>
      </c>
      <c r="GC281" s="7">
        <v>22.416956583658802</v>
      </c>
    </row>
    <row r="282" spans="1:185" x14ac:dyDescent="0.2">
      <c r="A282">
        <v>27</v>
      </c>
      <c r="B282" t="s">
        <v>25</v>
      </c>
      <c r="C282" t="s">
        <v>79</v>
      </c>
      <c r="D282" t="s">
        <v>70</v>
      </c>
      <c r="E282" s="19">
        <v>22478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s="66">
        <v>7.0000000000000007E-2</v>
      </c>
      <c r="Q282">
        <v>0.02</v>
      </c>
      <c r="R282" s="77">
        <v>0</v>
      </c>
      <c r="S282">
        <v>0</v>
      </c>
      <c r="T282">
        <v>0</v>
      </c>
      <c r="U282" s="77">
        <v>0.05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 s="66">
        <v>0.02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 s="26">
        <v>0.1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 s="77">
        <v>0</v>
      </c>
      <c r="BO282">
        <v>0</v>
      </c>
      <c r="BP282" s="77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0.04</v>
      </c>
      <c r="CD282" s="66">
        <v>0.32</v>
      </c>
      <c r="CE282" s="66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 s="66">
        <v>0.53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f t="shared" si="74"/>
        <v>0</v>
      </c>
      <c r="DV282">
        <v>7</v>
      </c>
      <c r="DW282">
        <f>MAX(DU281:DU284)</f>
        <v>0</v>
      </c>
      <c r="DX282" s="2" t="s">
        <v>280</v>
      </c>
      <c r="DY282">
        <v>1.69666722029995</v>
      </c>
      <c r="DZ282">
        <v>7.70766650150237</v>
      </c>
      <c r="EA282">
        <v>7.70766650150237</v>
      </c>
      <c r="EB282">
        <v>6.12652767141818</v>
      </c>
      <c r="EC282">
        <v>7.70766650150237</v>
      </c>
      <c r="ED282">
        <v>6.12652767141818</v>
      </c>
      <c r="EE282">
        <v>7.70766650150237</v>
      </c>
      <c r="EF282">
        <v>4.4298604511182296</v>
      </c>
      <c r="EG282">
        <v>4.4298604511182296</v>
      </c>
      <c r="EH282">
        <v>7.9015040432953798</v>
      </c>
      <c r="EI282">
        <v>16.814125527648201</v>
      </c>
      <c r="EJ282">
        <v>13.536319477264099</v>
      </c>
      <c r="EK282">
        <v>5.4952100365768999</v>
      </c>
      <c r="EL282">
        <v>2.2174039861927599</v>
      </c>
      <c r="EM282">
        <v>0</v>
      </c>
      <c r="EN282">
        <v>0</v>
      </c>
      <c r="EO282" s="24">
        <f>AVERAGE(DY279:DY282)</f>
        <v>1.2292016769701559</v>
      </c>
      <c r="EP282" s="24">
        <f t="shared" ref="EP282:FD282" si="87">AVERAGE(DZ279:DZ282)</f>
        <v>7.2799167055044949</v>
      </c>
      <c r="EQ282" s="24">
        <f t="shared" si="87"/>
        <v>7.2799167055044949</v>
      </c>
      <c r="ER282" s="24">
        <f t="shared" si="87"/>
        <v>5.5539329437689151</v>
      </c>
      <c r="ES282" s="24">
        <f t="shared" si="87"/>
        <v>7.2799167055044949</v>
      </c>
      <c r="ET282" s="24">
        <f t="shared" si="87"/>
        <v>5.5539329437689151</v>
      </c>
      <c r="EU282" s="24">
        <f t="shared" si="87"/>
        <v>7.2799167055044949</v>
      </c>
      <c r="EV282" s="24">
        <f t="shared" si="87"/>
        <v>4.3247312667987581</v>
      </c>
      <c r="EW282" s="24">
        <f t="shared" si="87"/>
        <v>4.3247312667987581</v>
      </c>
      <c r="EX282" s="24">
        <f t="shared" si="87"/>
        <v>7.6689097497051968</v>
      </c>
      <c r="EY282" s="24">
        <f t="shared" si="87"/>
        <v>17.478227145467226</v>
      </c>
      <c r="EZ282" s="24">
        <f t="shared" si="87"/>
        <v>14.5230417067615</v>
      </c>
      <c r="FA282" s="24">
        <f t="shared" si="87"/>
        <v>5.4805748288173275</v>
      </c>
      <c r="FB282" s="24">
        <f t="shared" si="87"/>
        <v>2.5253893901115898</v>
      </c>
      <c r="FC282" s="24">
        <f t="shared" si="87"/>
        <v>0</v>
      </c>
      <c r="FD282" s="24">
        <f t="shared" si="87"/>
        <v>0</v>
      </c>
      <c r="FE282" s="60" t="s">
        <v>280</v>
      </c>
      <c r="FF282" s="60" t="s">
        <v>280</v>
      </c>
      <c r="FG282" s="2" t="s">
        <v>262</v>
      </c>
      <c r="FH282">
        <v>2</v>
      </c>
      <c r="FI282" s="19">
        <v>22478</v>
      </c>
      <c r="FJ282" s="26">
        <v>17.908978310084201</v>
      </c>
      <c r="FK282" s="26">
        <v>21.6114374837281</v>
      </c>
      <c r="FL282" s="26">
        <v>21.6114374837281</v>
      </c>
      <c r="FM282" s="26">
        <v>9.2870438244799196</v>
      </c>
      <c r="FN282" s="26">
        <v>14.993150105246</v>
      </c>
      <c r="FO282" s="26">
        <v>11.203836322575</v>
      </c>
      <c r="FP282" s="26">
        <v>20.7374054348304</v>
      </c>
      <c r="FQ282" s="24">
        <f>AVERAGE(FJ279:FJ282)</f>
        <v>18.690825976175098</v>
      </c>
      <c r="FR282" s="24">
        <f t="shared" ref="FR282:FW282" si="88">AVERAGE(FK279:FK282)</f>
        <v>22.027219432843101</v>
      </c>
      <c r="FS282" s="24">
        <f t="shared" si="88"/>
        <v>22.027219432843101</v>
      </c>
      <c r="FT282" s="24">
        <f t="shared" si="88"/>
        <v>9.7867023118414984</v>
      </c>
      <c r="FU282" s="24">
        <f t="shared" si="88"/>
        <v>16.100703355342951</v>
      </c>
      <c r="FV282" s="24">
        <f t="shared" si="88"/>
        <v>11.917192812498701</v>
      </c>
      <c r="FW282" s="24">
        <f t="shared" si="88"/>
        <v>21.137751974845322</v>
      </c>
      <c r="FX282" s="60" t="s">
        <v>262</v>
      </c>
      <c r="FY282" s="60" t="s">
        <v>262</v>
      </c>
      <c r="FZ282" s="7">
        <v>13.5</v>
      </c>
      <c r="GA282" s="7">
        <v>1145.3876996040322</v>
      </c>
      <c r="GB282" s="7">
        <v>4.6144183476765903</v>
      </c>
      <c r="GC282" s="7">
        <v>22.416956583658802</v>
      </c>
    </row>
    <row r="283" spans="1:185" x14ac:dyDescent="0.2">
      <c r="A283">
        <v>28</v>
      </c>
      <c r="B283" t="s">
        <v>26</v>
      </c>
      <c r="C283" t="s">
        <v>79</v>
      </c>
      <c r="D283" t="s">
        <v>70</v>
      </c>
      <c r="E283" s="19">
        <v>23294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s="66">
        <v>0.03</v>
      </c>
      <c r="Q283">
        <v>0</v>
      </c>
      <c r="R283" s="77">
        <v>0</v>
      </c>
      <c r="S283">
        <v>0</v>
      </c>
      <c r="T283">
        <v>0</v>
      </c>
      <c r="U283" s="77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 s="66">
        <v>0.01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0.33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 s="77">
        <v>0</v>
      </c>
      <c r="BO283">
        <v>0</v>
      </c>
      <c r="BP283" s="77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0.09</v>
      </c>
      <c r="CD283" s="66">
        <v>0.28000000000000003</v>
      </c>
      <c r="CE283" s="66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 s="66">
        <v>0.49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f t="shared" si="74"/>
        <v>0</v>
      </c>
      <c r="DX283" s="2" t="s">
        <v>280</v>
      </c>
      <c r="DY283">
        <v>0</v>
      </c>
      <c r="DZ283">
        <v>0.70710678118654802</v>
      </c>
      <c r="EA283">
        <v>0.70710678118654802</v>
      </c>
      <c r="EB283">
        <v>0</v>
      </c>
      <c r="EC283">
        <v>0.70710678118654802</v>
      </c>
      <c r="ED283">
        <v>0</v>
      </c>
      <c r="EE283">
        <v>0.70710678118654802</v>
      </c>
      <c r="EF283">
        <v>0</v>
      </c>
      <c r="EG283">
        <v>0</v>
      </c>
      <c r="EH283">
        <v>6.3639610306789303</v>
      </c>
      <c r="EI283">
        <v>14.3530837674453</v>
      </c>
      <c r="EJ283">
        <v>13.6459769862588</v>
      </c>
      <c r="EK283">
        <v>1.4142135623731</v>
      </c>
      <c r="EL283">
        <v>0.70710678118654802</v>
      </c>
      <c r="EM283">
        <v>0</v>
      </c>
      <c r="EN283">
        <v>0</v>
      </c>
      <c r="EP283" s="38"/>
      <c r="EQ283" s="38"/>
      <c r="ER283" s="38"/>
      <c r="ES283" s="38"/>
      <c r="ET283" s="38"/>
      <c r="EU283" s="38"/>
      <c r="EV283" s="38"/>
      <c r="EW283" s="38"/>
      <c r="EX283" s="38"/>
      <c r="EY283" s="38"/>
      <c r="EZ283" s="38"/>
      <c r="FA283" s="38"/>
      <c r="FB283" s="38"/>
      <c r="FC283" s="38"/>
      <c r="FD283" s="38"/>
      <c r="FG283" s="2" t="s">
        <v>262</v>
      </c>
      <c r="FH283">
        <v>2</v>
      </c>
      <c r="FI283" s="19">
        <v>23294</v>
      </c>
      <c r="FJ283" s="26">
        <v>13.6459769862588</v>
      </c>
      <c r="FK283" s="26">
        <v>14.353083767445399</v>
      </c>
      <c r="FL283" s="26">
        <v>14.353083767445399</v>
      </c>
      <c r="FM283" s="26">
        <v>12.0648381561746</v>
      </c>
      <c r="FN283" s="26">
        <v>14.353083767445399</v>
      </c>
      <c r="FO283" s="26">
        <v>8.6522066419496593</v>
      </c>
      <c r="FP283" s="26">
        <v>13.6459769862588</v>
      </c>
      <c r="FQ283" s="38"/>
      <c r="FR283" s="38"/>
      <c r="FS283" s="38"/>
      <c r="FT283" s="38"/>
      <c r="FU283" s="38"/>
      <c r="FV283" s="38"/>
      <c r="FW283" s="38"/>
      <c r="FZ283" s="7">
        <v>13.299999999999999</v>
      </c>
      <c r="GA283" s="7">
        <v>1299.746568202971</v>
      </c>
      <c r="GB283" s="7">
        <v>3.3322319189707366</v>
      </c>
      <c r="GC283" s="7">
        <v>21.855812708536735</v>
      </c>
    </row>
    <row r="284" spans="1:185" x14ac:dyDescent="0.2">
      <c r="A284">
        <v>28</v>
      </c>
      <c r="B284" t="s">
        <v>26</v>
      </c>
      <c r="C284" t="s">
        <v>79</v>
      </c>
      <c r="D284" t="s">
        <v>70</v>
      </c>
      <c r="E284" s="19">
        <v>23957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 s="66">
        <v>0.02</v>
      </c>
      <c r="Q284">
        <v>0</v>
      </c>
      <c r="R284" s="77">
        <v>0</v>
      </c>
      <c r="S284">
        <v>0</v>
      </c>
      <c r="T284">
        <v>0</v>
      </c>
      <c r="U284" s="77">
        <v>0.01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 s="66">
        <v>0.01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0.32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 s="77">
        <v>0</v>
      </c>
      <c r="BO284">
        <v>0</v>
      </c>
      <c r="BP284" s="77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0.03</v>
      </c>
      <c r="CD284" s="66">
        <v>0.34</v>
      </c>
      <c r="CE284" s="66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 s="66">
        <v>0.49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f t="shared" si="74"/>
        <v>0</v>
      </c>
      <c r="DX284" s="2" t="s">
        <v>280</v>
      </c>
      <c r="DY284">
        <v>0.54119610014619701</v>
      </c>
      <c r="DZ284">
        <v>1.2483028813327499</v>
      </c>
      <c r="EA284">
        <v>1.2483028813327499</v>
      </c>
      <c r="EB284">
        <v>0.54119610014619701</v>
      </c>
      <c r="EC284">
        <v>1.2483028813327499</v>
      </c>
      <c r="ED284">
        <v>0.54119610014619701</v>
      </c>
      <c r="EE284">
        <v>1.2483028813327499</v>
      </c>
      <c r="EF284">
        <v>0</v>
      </c>
      <c r="EG284">
        <v>0</v>
      </c>
      <c r="EH284">
        <v>6.4993837440526896</v>
      </c>
      <c r="EI284">
        <v>14.750828257978201</v>
      </c>
      <c r="EJ284">
        <v>13.502525376645499</v>
      </c>
      <c r="EK284">
        <v>1.95540966251929</v>
      </c>
      <c r="EL284">
        <v>0.70710678118654802</v>
      </c>
      <c r="EM284">
        <v>0</v>
      </c>
      <c r="EN284">
        <v>0</v>
      </c>
      <c r="EP284" s="38"/>
      <c r="EQ284" s="38"/>
      <c r="ER284" s="38"/>
      <c r="ES284" s="38"/>
      <c r="ET284" s="38"/>
      <c r="EU284" s="38"/>
      <c r="EV284" s="38"/>
      <c r="EW284" s="38"/>
      <c r="EX284" s="38"/>
      <c r="EY284" s="38"/>
      <c r="EZ284" s="38"/>
      <c r="FA284" s="38"/>
      <c r="FB284" s="38"/>
      <c r="FC284" s="38"/>
      <c r="FD284" s="38"/>
      <c r="FG284" s="2" t="s">
        <v>262</v>
      </c>
      <c r="FH284">
        <v>2</v>
      </c>
      <c r="FI284" s="19">
        <v>23957</v>
      </c>
      <c r="FJ284" s="26">
        <v>12.795418595458999</v>
      </c>
      <c r="FK284" s="26">
        <v>14.2096321578321</v>
      </c>
      <c r="FL284" s="26">
        <v>14.2096321578321</v>
      </c>
      <c r="FM284" s="26">
        <v>11.570673724067399</v>
      </c>
      <c r="FN284" s="26">
        <v>13.502525376645499</v>
      </c>
      <c r="FO284" s="26">
        <v>7.8900392964846304</v>
      </c>
      <c r="FP284" s="26">
        <v>13.502525376645499</v>
      </c>
      <c r="FQ284" s="38"/>
      <c r="FR284" s="38"/>
      <c r="FS284" s="38"/>
      <c r="FT284" s="38"/>
      <c r="FU284" s="38"/>
      <c r="FV284" s="38"/>
      <c r="FW284" s="38"/>
      <c r="FZ284" s="7">
        <v>13.299999999999999</v>
      </c>
      <c r="GA284" s="7">
        <v>1299.746568202971</v>
      </c>
      <c r="GB284" s="7">
        <v>3.3322319189707366</v>
      </c>
      <c r="GC284" s="7">
        <v>21.855812708536735</v>
      </c>
    </row>
    <row r="285" spans="1:185" x14ac:dyDescent="0.2">
      <c r="A285">
        <v>28</v>
      </c>
      <c r="B285" t="s">
        <v>26</v>
      </c>
      <c r="C285" t="s">
        <v>78</v>
      </c>
      <c r="D285" t="s">
        <v>73</v>
      </c>
      <c r="E285" s="19">
        <v>21785.4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 s="66">
        <v>0.03</v>
      </c>
      <c r="Q285">
        <v>0</v>
      </c>
      <c r="R285" s="77">
        <v>0</v>
      </c>
      <c r="S285">
        <v>0.01</v>
      </c>
      <c r="T285">
        <v>0</v>
      </c>
      <c r="U285" s="77">
        <v>0.01</v>
      </c>
      <c r="V285">
        <v>0</v>
      </c>
      <c r="W285">
        <v>0</v>
      </c>
      <c r="X285">
        <v>0</v>
      </c>
      <c r="Y285">
        <v>0.01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 s="66">
        <v>0.01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0.06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 s="77">
        <v>0</v>
      </c>
      <c r="BO285">
        <v>0</v>
      </c>
      <c r="BP285" s="77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0.01</v>
      </c>
      <c r="CD285" s="66">
        <v>0</v>
      </c>
      <c r="CE285" s="66">
        <v>0.19</v>
      </c>
      <c r="CF285">
        <v>0</v>
      </c>
      <c r="CG285">
        <v>0</v>
      </c>
      <c r="CH285">
        <v>0</v>
      </c>
      <c r="CI285">
        <v>0</v>
      </c>
      <c r="CJ285">
        <v>0</v>
      </c>
      <c r="CK285" s="66">
        <v>0.41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f t="shared" si="74"/>
        <v>1</v>
      </c>
      <c r="DX285" s="2" t="s">
        <v>280</v>
      </c>
      <c r="DY285">
        <v>1.2483028813327399</v>
      </c>
      <c r="DZ285">
        <v>2.8294417114169299</v>
      </c>
      <c r="EA285">
        <v>2.12233493023039</v>
      </c>
      <c r="EB285">
        <v>1.2483028813327499</v>
      </c>
      <c r="EC285">
        <v>2.8294417114169299</v>
      </c>
      <c r="ED285">
        <v>1.2483028813327499</v>
      </c>
      <c r="EE285">
        <v>2.8294417114169299</v>
      </c>
      <c r="EF285">
        <v>0.70710678118654802</v>
      </c>
      <c r="EG285">
        <v>0</v>
      </c>
      <c r="EH285">
        <v>4.3305098828172301</v>
      </c>
      <c r="EI285">
        <v>9.8379954228973308</v>
      </c>
      <c r="EJ285">
        <v>8.4227672738534896</v>
      </c>
      <c r="EK285">
        <v>2.8294417114169299</v>
      </c>
      <c r="EL285">
        <v>1.4142135623731</v>
      </c>
      <c r="EM285">
        <v>0</v>
      </c>
      <c r="EN285">
        <v>0</v>
      </c>
      <c r="EO285" s="24"/>
      <c r="EP285" s="24"/>
      <c r="EQ285" s="24"/>
      <c r="ER285" s="24"/>
      <c r="ES285" s="24"/>
      <c r="ET285" s="24"/>
      <c r="EU285" s="24"/>
      <c r="EV285" s="24"/>
      <c r="EW285" s="24"/>
      <c r="EX285" s="24"/>
      <c r="EY285" s="24"/>
      <c r="EZ285" s="24"/>
      <c r="FA285" s="24"/>
      <c r="FB285" s="24"/>
      <c r="FC285" s="24"/>
      <c r="FD285" s="24"/>
      <c r="FG285" s="2" t="s">
        <v>262</v>
      </c>
      <c r="FH285">
        <v>5</v>
      </c>
      <c r="FI285" s="19">
        <v>21785.4</v>
      </c>
      <c r="FJ285" s="26">
        <v>7.7156604926669399</v>
      </c>
      <c r="FK285" s="26">
        <v>10.0039061039377</v>
      </c>
      <c r="FL285" s="26">
        <v>10.0039061039377</v>
      </c>
      <c r="FM285" s="26">
        <v>5.4274148813962002</v>
      </c>
      <c r="FN285" s="26">
        <v>8.4227672738534896</v>
      </c>
      <c r="FO285" s="26">
        <v>5.3704526127552299</v>
      </c>
      <c r="FP285" s="26">
        <v>9.1298740550400392</v>
      </c>
      <c r="FQ285" s="24"/>
      <c r="FR285" s="24"/>
      <c r="FS285" s="24"/>
      <c r="FT285" s="24"/>
      <c r="FU285" s="24"/>
      <c r="FV285" s="24"/>
      <c r="FW285" s="24"/>
      <c r="FZ285" s="7">
        <v>13.299999999999999</v>
      </c>
      <c r="GA285" s="7">
        <v>1299.746568202971</v>
      </c>
      <c r="GB285" s="7">
        <v>3.3322319189707366</v>
      </c>
      <c r="GC285" s="7">
        <v>21.855812708536735</v>
      </c>
    </row>
    <row r="286" spans="1:185" x14ac:dyDescent="0.2">
      <c r="A286">
        <v>28</v>
      </c>
      <c r="B286" t="s">
        <v>26</v>
      </c>
      <c r="C286" t="s">
        <v>78</v>
      </c>
      <c r="D286" t="s">
        <v>73</v>
      </c>
      <c r="E286" s="19">
        <v>22031.3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 s="66">
        <v>0.03</v>
      </c>
      <c r="Q286">
        <v>0</v>
      </c>
      <c r="R286" s="77">
        <v>0.01</v>
      </c>
      <c r="S286">
        <v>0</v>
      </c>
      <c r="T286">
        <v>0</v>
      </c>
      <c r="U286" s="77">
        <v>0.01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 s="66">
        <v>0.01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0.46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0.01</v>
      </c>
      <c r="BJ286">
        <v>0</v>
      </c>
      <c r="BK286">
        <v>0</v>
      </c>
      <c r="BL286">
        <v>0</v>
      </c>
      <c r="BM286">
        <v>0</v>
      </c>
      <c r="BN286" s="77">
        <v>0</v>
      </c>
      <c r="BO286">
        <v>0</v>
      </c>
      <c r="BP286" s="77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0.01</v>
      </c>
      <c r="CD286" s="66">
        <v>0</v>
      </c>
      <c r="CE286" s="66">
        <v>0.24</v>
      </c>
      <c r="CF286">
        <v>0</v>
      </c>
      <c r="CG286">
        <v>0</v>
      </c>
      <c r="CH286">
        <v>0</v>
      </c>
      <c r="CI286">
        <v>0</v>
      </c>
      <c r="CJ286">
        <v>0</v>
      </c>
      <c r="CK286" s="66">
        <v>0.36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f t="shared" si="74"/>
        <v>1</v>
      </c>
      <c r="DX286" s="2" t="s">
        <v>280</v>
      </c>
      <c r="DY286">
        <v>0.54119610014619701</v>
      </c>
      <c r="DZ286">
        <v>0.54119610014619701</v>
      </c>
      <c r="EA286">
        <v>0.54119610014619701</v>
      </c>
      <c r="EB286">
        <v>0.54119610014619701</v>
      </c>
      <c r="EC286">
        <v>0.54119610014619701</v>
      </c>
      <c r="ED286">
        <v>0.54119610014619701</v>
      </c>
      <c r="EE286">
        <v>0.54119610014619701</v>
      </c>
      <c r="EF286">
        <v>0</v>
      </c>
      <c r="EG286">
        <v>0</v>
      </c>
      <c r="EH286">
        <v>4.2154307143209602</v>
      </c>
      <c r="EI286">
        <v>12.541938326021199</v>
      </c>
      <c r="EJ286">
        <v>12.000742225874999</v>
      </c>
      <c r="EK286">
        <v>1.2483028813327499</v>
      </c>
      <c r="EL286">
        <v>0.70710678118654802</v>
      </c>
      <c r="EM286">
        <v>0</v>
      </c>
      <c r="EN286">
        <v>0</v>
      </c>
      <c r="EP286" s="38"/>
      <c r="EQ286" s="38"/>
      <c r="ER286" s="38"/>
      <c r="ES286" s="38"/>
      <c r="ET286" s="38"/>
      <c r="EU286" s="38"/>
      <c r="EV286" s="38"/>
      <c r="EW286" s="38"/>
      <c r="EX286" s="38"/>
      <c r="EY286" s="38"/>
      <c r="EZ286" s="38"/>
      <c r="FA286" s="38"/>
      <c r="FB286" s="38"/>
      <c r="FC286" s="38"/>
      <c r="FD286" s="38"/>
      <c r="FG286" s="2" t="s">
        <v>262</v>
      </c>
      <c r="FH286">
        <v>2</v>
      </c>
      <c r="FI286" s="19">
        <v>22031.3</v>
      </c>
      <c r="FJ286" s="26">
        <v>12.000742225874999</v>
      </c>
      <c r="FK286" s="26">
        <v>12.707849007061499</v>
      </c>
      <c r="FL286" s="26">
        <v>12.707849007061499</v>
      </c>
      <c r="FM286" s="26">
        <v>10.4196033957908</v>
      </c>
      <c r="FN286" s="26">
        <v>12.707849007061499</v>
      </c>
      <c r="FO286" s="26">
        <v>5.9624802254454998</v>
      </c>
      <c r="FP286" s="26">
        <v>12.707849007061499</v>
      </c>
      <c r="FQ286" s="38"/>
      <c r="FR286" s="38"/>
      <c r="FS286" s="38"/>
      <c r="FT286" s="38"/>
      <c r="FU286" s="38"/>
      <c r="FV286" s="38"/>
      <c r="FW286" s="38"/>
      <c r="FZ286" s="7">
        <v>13.299999999999999</v>
      </c>
      <c r="GA286" s="7">
        <v>1299.746568202971</v>
      </c>
      <c r="GB286" s="7">
        <v>3.3322319189707366</v>
      </c>
      <c r="GC286" s="7">
        <v>21.855812708536735</v>
      </c>
    </row>
    <row r="287" spans="1:185" x14ac:dyDescent="0.2">
      <c r="A287">
        <v>28</v>
      </c>
      <c r="B287" t="s">
        <v>26</v>
      </c>
      <c r="C287" t="s">
        <v>78</v>
      </c>
      <c r="D287" t="s">
        <v>73</v>
      </c>
      <c r="E287" s="19">
        <v>22568.799999999999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 s="66">
        <v>0.06</v>
      </c>
      <c r="Q287">
        <v>0</v>
      </c>
      <c r="R287" s="77">
        <v>0</v>
      </c>
      <c r="S287">
        <v>0.01</v>
      </c>
      <c r="T287">
        <v>0</v>
      </c>
      <c r="U287" s="77">
        <v>0.01</v>
      </c>
      <c r="V287">
        <v>0</v>
      </c>
      <c r="W287">
        <v>0</v>
      </c>
      <c r="X287">
        <v>0</v>
      </c>
      <c r="Y287">
        <v>0.01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 s="66">
        <v>0.01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0.24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0.01</v>
      </c>
      <c r="BJ287">
        <v>0</v>
      </c>
      <c r="BK287">
        <v>0</v>
      </c>
      <c r="BL287">
        <v>0</v>
      </c>
      <c r="BM287">
        <v>0</v>
      </c>
      <c r="BN287" s="77">
        <v>0</v>
      </c>
      <c r="BO287">
        <v>0</v>
      </c>
      <c r="BP287" s="7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0.03</v>
      </c>
      <c r="CD287" s="66">
        <v>0</v>
      </c>
      <c r="CE287" s="66">
        <v>0.65</v>
      </c>
      <c r="CF287">
        <v>0.04</v>
      </c>
      <c r="CG287">
        <v>0</v>
      </c>
      <c r="CH287">
        <v>0</v>
      </c>
      <c r="CI287">
        <v>0</v>
      </c>
      <c r="CJ287">
        <v>0</v>
      </c>
      <c r="CK287" s="66">
        <v>0.1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0.01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f t="shared" si="74"/>
        <v>2</v>
      </c>
      <c r="DX287" s="2" t="s">
        <v>280</v>
      </c>
      <c r="DY287">
        <v>0.54119610014619701</v>
      </c>
      <c r="DZ287">
        <v>1.2483028813327499</v>
      </c>
      <c r="EA287">
        <v>1.95540966251929</v>
      </c>
      <c r="EB287">
        <v>1.2483028813327499</v>
      </c>
      <c r="EC287">
        <v>1.95540966251929</v>
      </c>
      <c r="ED287">
        <v>1.2483028813327499</v>
      </c>
      <c r="EE287">
        <v>1.95540966251929</v>
      </c>
      <c r="EF287">
        <v>0.70710678118654802</v>
      </c>
      <c r="EG287">
        <v>0.70710678118654802</v>
      </c>
      <c r="EH287">
        <v>5.1780053478940502</v>
      </c>
      <c r="EI287">
        <v>13.0779998664086</v>
      </c>
      <c r="EJ287">
        <v>12.5368037662624</v>
      </c>
      <c r="EK287">
        <v>1.95540966251929</v>
      </c>
      <c r="EL287">
        <v>1.4142135623731</v>
      </c>
      <c r="EM287">
        <v>0</v>
      </c>
      <c r="EN287">
        <v>0</v>
      </c>
      <c r="EO287" s="24">
        <f>AVERAGE(DY285:DY288)</f>
        <v>0.58267377040628343</v>
      </c>
      <c r="EP287" s="24">
        <f t="shared" ref="EP287:FD287" si="89">AVERAGE(DZ285:DZ288)</f>
        <v>1.1547351732239692</v>
      </c>
      <c r="EQ287" s="24">
        <f t="shared" si="89"/>
        <v>1.1547351732239692</v>
      </c>
      <c r="ER287" s="24">
        <f t="shared" si="89"/>
        <v>0.75945046570292418</v>
      </c>
      <c r="ES287" s="24">
        <f t="shared" si="89"/>
        <v>1.3315118685206042</v>
      </c>
      <c r="ET287" s="24">
        <f t="shared" si="89"/>
        <v>0.75945046570292418</v>
      </c>
      <c r="EU287" s="24">
        <f t="shared" si="89"/>
        <v>1.3315118685206042</v>
      </c>
      <c r="EV287" s="24">
        <f t="shared" si="89"/>
        <v>0.35355339059327401</v>
      </c>
      <c r="EW287" s="24">
        <f t="shared" si="89"/>
        <v>0.176776695296637</v>
      </c>
      <c r="EX287" s="24">
        <f t="shared" si="89"/>
        <v>5.0022121225051279</v>
      </c>
      <c r="EY287" s="24">
        <f t="shared" si="89"/>
        <v>12.677440077962059</v>
      </c>
      <c r="EZ287" s="24">
        <f t="shared" si="89"/>
        <v>12.053034990627998</v>
      </c>
      <c r="FA287" s="24">
        <f t="shared" si="89"/>
        <v>1.5082885638172425</v>
      </c>
      <c r="FB287" s="24">
        <f t="shared" si="89"/>
        <v>0.8838834764831871</v>
      </c>
      <c r="FC287" s="24">
        <f t="shared" si="89"/>
        <v>0</v>
      </c>
      <c r="FD287" s="24">
        <f t="shared" si="89"/>
        <v>0</v>
      </c>
      <c r="FG287" s="2" t="s">
        <v>262</v>
      </c>
      <c r="FH287">
        <v>2</v>
      </c>
      <c r="FI287" s="19">
        <v>22568.799999999999</v>
      </c>
      <c r="FJ287" s="26">
        <v>12.5368037662624</v>
      </c>
      <c r="FK287" s="26">
        <v>13.951017328635499</v>
      </c>
      <c r="FL287" s="26">
        <v>13.951017328635499</v>
      </c>
      <c r="FM287" s="26">
        <v>9.4844891051641795</v>
      </c>
      <c r="FN287" s="26">
        <v>13.243910547449</v>
      </c>
      <c r="FO287" s="26">
        <v>7.6891239088461099</v>
      </c>
      <c r="FP287" s="26">
        <v>13.951017328635499</v>
      </c>
      <c r="FQ287" s="24">
        <f>AVERAGE(FJ285:FJ288)</f>
        <v>11.522704904738085</v>
      </c>
      <c r="FR287" s="24">
        <f t="shared" ref="FR287:FW287" si="90">AVERAGE(FK285:FK288)</f>
        <v>12.625096393445675</v>
      </c>
      <c r="FS287" s="24">
        <f t="shared" si="90"/>
        <v>12.625096393445675</v>
      </c>
      <c r="FT287" s="24">
        <f t="shared" si="90"/>
        <v>9.2619500432348953</v>
      </c>
      <c r="FU287" s="24">
        <f t="shared" si="90"/>
        <v>12.406588381221272</v>
      </c>
      <c r="FV287" s="24">
        <f t="shared" si="90"/>
        <v>6.8570699088986871</v>
      </c>
      <c r="FW287" s="24">
        <f t="shared" si="90"/>
        <v>12.760141771814535</v>
      </c>
      <c r="FZ287" s="7">
        <v>13.299999999999999</v>
      </c>
      <c r="GA287" s="7">
        <v>1299.746568202971</v>
      </c>
      <c r="GB287" s="7">
        <v>3.3322319189707366</v>
      </c>
      <c r="GC287" s="7">
        <v>21.855812708536735</v>
      </c>
    </row>
    <row r="288" spans="1:185" x14ac:dyDescent="0.2">
      <c r="A288">
        <v>28</v>
      </c>
      <c r="B288" t="s">
        <v>26</v>
      </c>
      <c r="C288" t="s">
        <v>78</v>
      </c>
      <c r="D288" t="s">
        <v>73</v>
      </c>
      <c r="E288" s="19">
        <v>22665.3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0.01</v>
      </c>
      <c r="N288">
        <v>0</v>
      </c>
      <c r="O288">
        <v>0</v>
      </c>
      <c r="P288" s="66">
        <v>0.05</v>
      </c>
      <c r="Q288">
        <v>0</v>
      </c>
      <c r="R288" s="77">
        <v>0</v>
      </c>
      <c r="S288">
        <v>0</v>
      </c>
      <c r="T288">
        <v>0</v>
      </c>
      <c r="U288" s="77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 s="66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0.3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 s="77">
        <v>0</v>
      </c>
      <c r="BO288">
        <v>0</v>
      </c>
      <c r="BP288" s="77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 s="66">
        <v>0</v>
      </c>
      <c r="CE288" s="66">
        <v>0.31</v>
      </c>
      <c r="CF288">
        <v>0</v>
      </c>
      <c r="CG288">
        <v>0</v>
      </c>
      <c r="CH288">
        <v>0</v>
      </c>
      <c r="CI288">
        <v>0</v>
      </c>
      <c r="CJ288">
        <v>0</v>
      </c>
      <c r="CK288" s="66">
        <v>0.14000000000000001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f t="shared" si="74"/>
        <v>1</v>
      </c>
      <c r="DV288">
        <v>24</v>
      </c>
      <c r="DW288">
        <f>MAX(DU285:DU290)</f>
        <v>2</v>
      </c>
      <c r="DX288" s="2" t="s">
        <v>280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6.2849025449882703</v>
      </c>
      <c r="EI288">
        <v>15.2518266965211</v>
      </c>
      <c r="EJ288">
        <v>15.2518266965211</v>
      </c>
      <c r="EK288">
        <v>0</v>
      </c>
      <c r="EL288">
        <v>0</v>
      </c>
      <c r="EM288">
        <v>0</v>
      </c>
      <c r="EN288">
        <v>0</v>
      </c>
      <c r="EO288" s="24">
        <f>AVERAGE(DY283:DY288)</f>
        <v>0.47864853029522175</v>
      </c>
      <c r="EP288" s="24">
        <f t="shared" ref="EP288:FD288" si="91">AVERAGE(DZ283:DZ288)</f>
        <v>1.0957250592358625</v>
      </c>
      <c r="EQ288" s="24">
        <f t="shared" si="91"/>
        <v>1.0957250592358625</v>
      </c>
      <c r="ER288" s="24">
        <f t="shared" si="91"/>
        <v>0.59649966049298231</v>
      </c>
      <c r="ES288" s="24">
        <f t="shared" si="91"/>
        <v>1.213576189433619</v>
      </c>
      <c r="ET288" s="24">
        <f t="shared" si="91"/>
        <v>0.59649966049298231</v>
      </c>
      <c r="EU288" s="24">
        <f t="shared" si="91"/>
        <v>1.213576189433619</v>
      </c>
      <c r="EV288" s="24">
        <f t="shared" si="91"/>
        <v>0.23570226039551601</v>
      </c>
      <c r="EW288" s="24">
        <f t="shared" si="91"/>
        <v>0.117851130197758</v>
      </c>
      <c r="EX288" s="24">
        <f t="shared" si="91"/>
        <v>5.4786988774586876</v>
      </c>
      <c r="EY288" s="24">
        <f t="shared" si="91"/>
        <v>13.30227872287862</v>
      </c>
      <c r="EZ288" s="24">
        <f t="shared" si="91"/>
        <v>12.560107054236049</v>
      </c>
      <c r="FA288" s="24">
        <f t="shared" si="91"/>
        <v>1.5671295800268934</v>
      </c>
      <c r="FB288" s="24">
        <f t="shared" si="91"/>
        <v>0.82495791138430741</v>
      </c>
      <c r="FC288" s="24">
        <f t="shared" si="91"/>
        <v>0</v>
      </c>
      <c r="FD288" s="24">
        <f t="shared" si="91"/>
        <v>0</v>
      </c>
      <c r="FE288" s="60" t="s">
        <v>280</v>
      </c>
      <c r="FF288" s="60" t="s">
        <v>280</v>
      </c>
      <c r="FG288" s="2" t="s">
        <v>265</v>
      </c>
      <c r="FH288">
        <v>5</v>
      </c>
      <c r="FI288" s="19">
        <v>22665.3</v>
      </c>
      <c r="FJ288" s="26">
        <v>13.837613134148</v>
      </c>
      <c r="FK288" s="26">
        <v>13.837613134148</v>
      </c>
      <c r="FL288" s="26">
        <v>13.837613134148</v>
      </c>
      <c r="FM288" s="26">
        <v>11.716292790588399</v>
      </c>
      <c r="FN288" s="26">
        <v>15.2518266965211</v>
      </c>
      <c r="FO288" s="26">
        <v>8.4062228885479104</v>
      </c>
      <c r="FP288" s="26">
        <v>15.2518266965211</v>
      </c>
      <c r="FQ288" s="24">
        <f>AVERAGE(FJ283:FJ288)</f>
        <v>12.088702533445025</v>
      </c>
      <c r="FR288" s="24">
        <f t="shared" ref="FR288:FW288" si="92">AVERAGE(FK283:FK288)</f>
        <v>13.177183583176699</v>
      </c>
      <c r="FS288" s="24">
        <f t="shared" si="92"/>
        <v>13.177183583176699</v>
      </c>
      <c r="FT288" s="24">
        <f t="shared" si="92"/>
        <v>10.113885342196928</v>
      </c>
      <c r="FU288" s="24">
        <f t="shared" si="92"/>
        <v>12.913660444829331</v>
      </c>
      <c r="FV288" s="24">
        <f t="shared" si="92"/>
        <v>7.3284209290048397</v>
      </c>
      <c r="FW288" s="24">
        <f t="shared" si="92"/>
        <v>13.031511575027073</v>
      </c>
      <c r="FX288" s="60" t="s">
        <v>262</v>
      </c>
      <c r="FY288" s="60" t="s">
        <v>262</v>
      </c>
      <c r="FZ288" s="7">
        <v>13.299999999999999</v>
      </c>
      <c r="GA288" s="7">
        <v>1299.746568202971</v>
      </c>
      <c r="GB288" s="7">
        <v>3.3322319189707366</v>
      </c>
      <c r="GC288" s="7">
        <v>21.855812708536735</v>
      </c>
    </row>
    <row r="289" spans="1:186" x14ac:dyDescent="0.2">
      <c r="A289">
        <v>29</v>
      </c>
      <c r="B289" t="s">
        <v>27</v>
      </c>
      <c r="C289" t="s">
        <v>78</v>
      </c>
      <c r="D289" t="s">
        <v>73</v>
      </c>
      <c r="E289" s="19">
        <v>22923.200000000001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 s="66">
        <v>0</v>
      </c>
      <c r="Q289">
        <v>0</v>
      </c>
      <c r="R289" s="77">
        <v>0</v>
      </c>
      <c r="S289">
        <v>0</v>
      </c>
      <c r="T289">
        <v>0</v>
      </c>
      <c r="U289" s="77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 s="66">
        <v>0.01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0.01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 s="77">
        <v>0.01</v>
      </c>
      <c r="BO289">
        <v>0</v>
      </c>
      <c r="BP289" s="77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0.01</v>
      </c>
      <c r="CD289" s="66">
        <v>0</v>
      </c>
      <c r="CE289" s="66">
        <v>0.38</v>
      </c>
      <c r="CF289">
        <v>0.02</v>
      </c>
      <c r="CG289">
        <v>0</v>
      </c>
      <c r="CH289">
        <v>0</v>
      </c>
      <c r="CI289">
        <v>0</v>
      </c>
      <c r="CJ289">
        <v>0</v>
      </c>
      <c r="CK289" s="66">
        <v>0.22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0.02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f t="shared" si="74"/>
        <v>2</v>
      </c>
      <c r="DX289" s="2" t="s">
        <v>280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1.2247448713915901</v>
      </c>
      <c r="EI289">
        <v>1.93185165257814</v>
      </c>
      <c r="EJ289">
        <v>1.93185165257814</v>
      </c>
      <c r="EK289">
        <v>0.70710678118654802</v>
      </c>
      <c r="EL289">
        <v>0.70710678118654802</v>
      </c>
      <c r="EM289">
        <v>0</v>
      </c>
      <c r="EN289">
        <v>0</v>
      </c>
      <c r="EO289" s="24"/>
      <c r="EP289" s="24"/>
      <c r="EQ289" s="24"/>
      <c r="ER289" s="24"/>
      <c r="ES289" s="24"/>
      <c r="ET289" s="24"/>
      <c r="EU289" s="24"/>
      <c r="EV289" s="24"/>
      <c r="EW289" s="24"/>
      <c r="EX289" s="24"/>
      <c r="EY289" s="24"/>
      <c r="EZ289" s="24"/>
      <c r="FA289" s="24"/>
      <c r="FB289" s="24"/>
      <c r="FC289" s="24"/>
      <c r="FD289" s="24"/>
      <c r="FG289" s="2" t="s">
        <v>265</v>
      </c>
      <c r="FH289">
        <v>7</v>
      </c>
      <c r="FI289" s="19">
        <v>22923.200000000001</v>
      </c>
      <c r="FJ289" s="26">
        <v>3.1565965239697298</v>
      </c>
      <c r="FK289" s="26">
        <v>3.1565965239697298</v>
      </c>
      <c r="FL289" s="26">
        <v>1.93185165257814</v>
      </c>
      <c r="FM289" s="26">
        <v>1.93185165257814</v>
      </c>
      <c r="FN289" s="26">
        <v>3.8637033051562701</v>
      </c>
      <c r="FO289" s="26">
        <v>3.1565965239697298</v>
      </c>
      <c r="FP289" s="26">
        <v>1.93185165257814</v>
      </c>
      <c r="FQ289" s="24"/>
      <c r="FR289" s="24"/>
      <c r="FS289" s="24"/>
      <c r="FT289" s="24"/>
      <c r="FU289" s="24"/>
      <c r="FV289" s="24"/>
      <c r="FW289" s="24"/>
      <c r="FZ289" s="7">
        <v>12.4</v>
      </c>
      <c r="GA289" s="7">
        <v>1500.8627414703355</v>
      </c>
      <c r="GB289" s="7">
        <v>1.8770646055539426</v>
      </c>
      <c r="GC289" s="7">
        <v>20.173449198404899</v>
      </c>
    </row>
    <row r="290" spans="1:186" x14ac:dyDescent="0.2">
      <c r="A290">
        <v>29</v>
      </c>
      <c r="B290" t="s">
        <v>27</v>
      </c>
      <c r="C290" t="s">
        <v>78</v>
      </c>
      <c r="D290" t="s">
        <v>73</v>
      </c>
      <c r="E290" s="19">
        <v>22971.4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 s="66">
        <v>0.02</v>
      </c>
      <c r="Q290">
        <v>0</v>
      </c>
      <c r="R290" s="77">
        <v>0</v>
      </c>
      <c r="S290">
        <v>0</v>
      </c>
      <c r="T290">
        <v>0</v>
      </c>
      <c r="U290" s="77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 s="66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0.01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 s="77">
        <v>0</v>
      </c>
      <c r="BO290">
        <v>0</v>
      </c>
      <c r="BP290" s="77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 s="66">
        <v>0</v>
      </c>
      <c r="CE290" s="66">
        <v>0.2</v>
      </c>
      <c r="CF290">
        <v>0</v>
      </c>
      <c r="CG290">
        <v>0</v>
      </c>
      <c r="CH290">
        <v>0</v>
      </c>
      <c r="CI290">
        <v>0</v>
      </c>
      <c r="CJ290">
        <v>0</v>
      </c>
      <c r="CK290" s="66">
        <v>0.4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0.01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f t="shared" si="74"/>
        <v>1</v>
      </c>
      <c r="DX290" s="2" t="s">
        <v>280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1.93185165257814</v>
      </c>
      <c r="EJ290">
        <v>1.93185165257814</v>
      </c>
      <c r="EK290">
        <v>0</v>
      </c>
      <c r="EL290">
        <v>0</v>
      </c>
      <c r="EM290">
        <v>0</v>
      </c>
      <c r="EN290">
        <v>0</v>
      </c>
      <c r="EP290" s="38"/>
      <c r="EQ290" s="38"/>
      <c r="ER290" s="38"/>
      <c r="ES290" s="38"/>
      <c r="ET290" s="38"/>
      <c r="EU290" s="38"/>
      <c r="EV290" s="38"/>
      <c r="EW290" s="38"/>
      <c r="EX290" s="38"/>
      <c r="EY290" s="38"/>
      <c r="EZ290" s="38"/>
      <c r="FA290" s="38"/>
      <c r="FB290" s="38"/>
      <c r="FC290" s="38"/>
      <c r="FD290" s="38"/>
      <c r="FG290" s="2" t="s">
        <v>261</v>
      </c>
      <c r="FH290">
        <v>5</v>
      </c>
      <c r="FI290" s="19">
        <v>22971.4</v>
      </c>
      <c r="FJ290" s="26">
        <v>3.5129904826623299</v>
      </c>
      <c r="FK290" s="26">
        <v>3.5129904826623299</v>
      </c>
      <c r="FL290" s="26">
        <v>1.93185165257814</v>
      </c>
      <c r="FM290" s="26">
        <v>0.70710678118654802</v>
      </c>
      <c r="FN290" s="26">
        <v>3.5129904826623299</v>
      </c>
      <c r="FO290" s="26">
        <v>2.8058837014757798</v>
      </c>
      <c r="FP290" s="26">
        <v>1.93185165257814</v>
      </c>
      <c r="FQ290" s="38"/>
      <c r="FR290" s="38"/>
      <c r="FS290" s="38"/>
      <c r="FT290" s="38"/>
      <c r="FU290" s="38"/>
      <c r="FV290" s="38"/>
      <c r="FW290" s="38"/>
      <c r="FZ290" s="7">
        <v>12.4</v>
      </c>
      <c r="GA290" s="7">
        <v>1500.8627414703355</v>
      </c>
      <c r="GB290" s="7">
        <v>1.8770646055539426</v>
      </c>
      <c r="GC290" s="7">
        <v>20.173449198404899</v>
      </c>
    </row>
    <row r="291" spans="1:186" x14ac:dyDescent="0.2">
      <c r="A291">
        <v>29</v>
      </c>
      <c r="B291" t="s">
        <v>27</v>
      </c>
      <c r="C291" t="s">
        <v>79</v>
      </c>
      <c r="D291" t="s">
        <v>70</v>
      </c>
      <c r="E291" s="19">
        <v>19294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s="66">
        <v>0</v>
      </c>
      <c r="Q291">
        <v>0</v>
      </c>
      <c r="R291" s="77">
        <v>0</v>
      </c>
      <c r="S291">
        <v>0</v>
      </c>
      <c r="T291">
        <v>0</v>
      </c>
      <c r="U291" s="77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 s="66">
        <v>0.01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0.01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0.02</v>
      </c>
      <c r="BK291">
        <v>0</v>
      </c>
      <c r="BL291">
        <v>0</v>
      </c>
      <c r="BM291">
        <v>0</v>
      </c>
      <c r="BN291" s="77">
        <v>0</v>
      </c>
      <c r="BO291">
        <v>0</v>
      </c>
      <c r="BP291" s="77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 s="66">
        <v>0</v>
      </c>
      <c r="CE291" s="66">
        <v>0.92</v>
      </c>
      <c r="CF291">
        <v>0</v>
      </c>
      <c r="CG291">
        <v>0</v>
      </c>
      <c r="CH291">
        <v>0</v>
      </c>
      <c r="CI291">
        <v>0</v>
      </c>
      <c r="CJ291">
        <v>0</v>
      </c>
      <c r="CK291" s="66">
        <v>0.02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f t="shared" si="74"/>
        <v>1</v>
      </c>
      <c r="DV291">
        <v>8</v>
      </c>
      <c r="DW291">
        <f>MAX(DU291:DU293)</f>
        <v>2</v>
      </c>
      <c r="DX291" s="2" t="s">
        <v>280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0.70710678118654802</v>
      </c>
      <c r="EI291">
        <v>1.4142135623731</v>
      </c>
      <c r="EJ291">
        <v>1.4142135623731</v>
      </c>
      <c r="EK291">
        <v>0.70710678118654802</v>
      </c>
      <c r="EL291">
        <v>0.70710678118654802</v>
      </c>
      <c r="EM291">
        <v>0</v>
      </c>
      <c r="EN291">
        <v>0</v>
      </c>
      <c r="EO291" s="24">
        <f>AVERAGE(DY289:DY291)</f>
        <v>0</v>
      </c>
      <c r="EP291" s="24">
        <f t="shared" ref="EP291:FD291" si="93">AVERAGE(DZ289:DZ291)</f>
        <v>0</v>
      </c>
      <c r="EQ291" s="24">
        <f t="shared" si="93"/>
        <v>0</v>
      </c>
      <c r="ER291" s="24">
        <f t="shared" si="93"/>
        <v>0</v>
      </c>
      <c r="ES291" s="24">
        <f t="shared" si="93"/>
        <v>0</v>
      </c>
      <c r="ET291" s="24">
        <f t="shared" si="93"/>
        <v>0</v>
      </c>
      <c r="EU291" s="24">
        <f t="shared" si="93"/>
        <v>0</v>
      </c>
      <c r="EV291" s="24">
        <f t="shared" si="93"/>
        <v>0</v>
      </c>
      <c r="EW291" s="24">
        <f t="shared" si="93"/>
        <v>0</v>
      </c>
      <c r="EX291" s="24">
        <f t="shared" si="93"/>
        <v>0.64395055085937936</v>
      </c>
      <c r="EY291" s="24">
        <f t="shared" si="93"/>
        <v>1.7593056225097934</v>
      </c>
      <c r="EZ291" s="24">
        <f t="shared" si="93"/>
        <v>1.7593056225097934</v>
      </c>
      <c r="FA291" s="24">
        <f t="shared" si="93"/>
        <v>0.47140452079103201</v>
      </c>
      <c r="FB291" s="24">
        <f t="shared" si="93"/>
        <v>0.47140452079103201</v>
      </c>
      <c r="FC291" s="24">
        <f t="shared" si="93"/>
        <v>0</v>
      </c>
      <c r="FD291" s="24">
        <f t="shared" si="93"/>
        <v>0</v>
      </c>
      <c r="FE291" s="60" t="s">
        <v>280</v>
      </c>
      <c r="FF291" s="60" t="s">
        <v>280</v>
      </c>
      <c r="FG291" s="2" t="s">
        <v>265</v>
      </c>
      <c r="FH291">
        <v>5</v>
      </c>
      <c r="FI291" s="19">
        <v>19294</v>
      </c>
      <c r="FJ291" s="26">
        <v>2.1213203435596402</v>
      </c>
      <c r="FK291" s="26">
        <v>2.1213203435596402</v>
      </c>
      <c r="FL291" s="26">
        <v>1.4142135623731</v>
      </c>
      <c r="FM291" s="26">
        <v>1.4142135623731</v>
      </c>
      <c r="FN291" s="26">
        <v>2.8284271247461898</v>
      </c>
      <c r="FO291" s="26">
        <v>2.1213203435596402</v>
      </c>
      <c r="FP291" s="26">
        <v>1.4142135623731</v>
      </c>
      <c r="FQ291" s="24">
        <f>AVERAGE(FJ289:FJ291)</f>
        <v>2.9303024500639001</v>
      </c>
      <c r="FR291" s="24">
        <f t="shared" ref="FR291:FW291" si="94">AVERAGE(FK289:FK291)</f>
        <v>2.9303024500639001</v>
      </c>
      <c r="FS291" s="24">
        <f t="shared" si="94"/>
        <v>1.7593056225097934</v>
      </c>
      <c r="FT291" s="24">
        <f t="shared" si="94"/>
        <v>1.3510573320459294</v>
      </c>
      <c r="FU291" s="24">
        <f t="shared" si="94"/>
        <v>3.4017069708549301</v>
      </c>
      <c r="FV291" s="24">
        <f t="shared" si="94"/>
        <v>2.6946001896683831</v>
      </c>
      <c r="FW291" s="24">
        <f t="shared" si="94"/>
        <v>1.7593056225097934</v>
      </c>
      <c r="FX291" s="60" t="s">
        <v>265</v>
      </c>
      <c r="FY291" s="60" t="s">
        <v>265</v>
      </c>
      <c r="FZ291" s="7">
        <v>12.4</v>
      </c>
      <c r="GA291" s="7">
        <v>1500.8627414703401</v>
      </c>
      <c r="GB291" s="7">
        <v>1.8770646055539399</v>
      </c>
      <c r="GC291" s="7">
        <v>20.173449198404899</v>
      </c>
    </row>
    <row r="292" spans="1:186" x14ac:dyDescent="0.2">
      <c r="A292">
        <v>30</v>
      </c>
      <c r="B292" t="s">
        <v>28</v>
      </c>
      <c r="C292" t="s">
        <v>79</v>
      </c>
      <c r="D292" t="s">
        <v>70</v>
      </c>
      <c r="E292" s="19">
        <v>20474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s="66">
        <v>0.03</v>
      </c>
      <c r="Q292">
        <v>0</v>
      </c>
      <c r="R292" s="77">
        <v>0</v>
      </c>
      <c r="S292">
        <v>0</v>
      </c>
      <c r="T292">
        <v>0</v>
      </c>
      <c r="U292" s="77">
        <v>0.01</v>
      </c>
      <c r="V292">
        <v>0</v>
      </c>
      <c r="W292">
        <v>0.01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 s="66">
        <v>0.04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0.05</v>
      </c>
      <c r="AS292">
        <v>0</v>
      </c>
      <c r="AT292">
        <v>0</v>
      </c>
      <c r="AU292">
        <v>0</v>
      </c>
      <c r="AV292">
        <v>0.01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0.03</v>
      </c>
      <c r="BK292">
        <v>0</v>
      </c>
      <c r="BL292">
        <v>0</v>
      </c>
      <c r="BM292">
        <v>0</v>
      </c>
      <c r="BN292" s="77">
        <v>0</v>
      </c>
      <c r="BO292">
        <v>0</v>
      </c>
      <c r="BP292" s="77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 s="66">
        <v>0</v>
      </c>
      <c r="CE292" s="66">
        <v>0.94</v>
      </c>
      <c r="CF292">
        <v>0</v>
      </c>
      <c r="CG292">
        <v>0</v>
      </c>
      <c r="CH292">
        <v>0</v>
      </c>
      <c r="CI292">
        <v>0</v>
      </c>
      <c r="CJ292">
        <v>0</v>
      </c>
      <c r="CK292" s="66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f t="shared" si="74"/>
        <v>2</v>
      </c>
      <c r="DX292" s="2" t="s">
        <v>280</v>
      </c>
      <c r="DY292">
        <v>2.12233493023039</v>
      </c>
      <c r="DZ292">
        <v>8.4414388128595306</v>
      </c>
      <c r="EA292">
        <v>9.7757759301979892</v>
      </c>
      <c r="EB292">
        <v>10.1321698888906</v>
      </c>
      <c r="EC292">
        <v>11.3569147602822</v>
      </c>
      <c r="ED292">
        <v>10.1321698888906</v>
      </c>
      <c r="EE292">
        <v>11.3569147602822</v>
      </c>
      <c r="EF292">
        <v>8.0098349586601998</v>
      </c>
      <c r="EG292">
        <v>8.0098349586601998</v>
      </c>
      <c r="EH292">
        <v>8.0460100259854102</v>
      </c>
      <c r="EI292">
        <v>15.2614596822916</v>
      </c>
      <c r="EJ292">
        <v>9.7481050808460292</v>
      </c>
      <c r="EK292">
        <v>8.0912900760190496</v>
      </c>
      <c r="EL292">
        <v>2.5779354745735201</v>
      </c>
      <c r="EM292">
        <v>0</v>
      </c>
      <c r="EN292">
        <v>0</v>
      </c>
      <c r="EO292" s="24"/>
      <c r="EP292" s="24"/>
      <c r="EQ292" s="24"/>
      <c r="ER292" s="24"/>
      <c r="ES292" s="24"/>
      <c r="ET292" s="24"/>
      <c r="EU292" s="24"/>
      <c r="EV292" s="24"/>
      <c r="EW292" s="24"/>
      <c r="EX292" s="24"/>
      <c r="EY292" s="24"/>
      <c r="EZ292" s="24"/>
      <c r="FA292" s="24"/>
      <c r="FB292" s="24"/>
      <c r="FC292" s="24"/>
      <c r="FD292" s="24"/>
      <c r="FG292" s="2" t="s">
        <v>263</v>
      </c>
      <c r="FH292">
        <v>1</v>
      </c>
      <c r="FI292" s="19">
        <v>20474</v>
      </c>
      <c r="FJ292" s="26">
        <v>18.703899627067401</v>
      </c>
      <c r="FK292" s="26">
        <v>20.6357512796455</v>
      </c>
      <c r="FL292" s="26">
        <v>20.9921452383381</v>
      </c>
      <c r="FM292" s="26">
        <v>7.4598594695753002</v>
      </c>
      <c r="FN292" s="26">
        <v>12.782655686433401</v>
      </c>
      <c r="FO292" s="26">
        <v>9.4976134306733595</v>
      </c>
      <c r="FP292" s="26">
        <v>20.057090230249301</v>
      </c>
      <c r="FQ292" s="24"/>
      <c r="FR292" s="24"/>
      <c r="FS292" s="24"/>
      <c r="FT292" s="24"/>
      <c r="FU292" s="24"/>
      <c r="FV292" s="24"/>
      <c r="FW292" s="24"/>
      <c r="FZ292" s="7">
        <v>11.5</v>
      </c>
      <c r="GA292" s="7">
        <v>751.07381343841337</v>
      </c>
      <c r="GB292" s="7">
        <v>-3.99303030967712</v>
      </c>
      <c r="GC292" s="7">
        <v>16.046803474426234</v>
      </c>
    </row>
    <row r="293" spans="1:186" x14ac:dyDescent="0.2">
      <c r="A293">
        <v>30</v>
      </c>
      <c r="B293" t="s">
        <v>28</v>
      </c>
      <c r="C293" t="s">
        <v>79</v>
      </c>
      <c r="D293" t="s">
        <v>70</v>
      </c>
      <c r="E293" s="19">
        <v>22390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s="66">
        <v>0.04</v>
      </c>
      <c r="Q293">
        <v>0</v>
      </c>
      <c r="R293" s="77">
        <v>0</v>
      </c>
      <c r="S293">
        <v>0</v>
      </c>
      <c r="T293">
        <v>0</v>
      </c>
      <c r="U293" s="77">
        <v>0.02</v>
      </c>
      <c r="V293">
        <v>0</v>
      </c>
      <c r="W293">
        <v>0.01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0.01</v>
      </c>
      <c r="AE293">
        <v>0</v>
      </c>
      <c r="AF293">
        <v>0</v>
      </c>
      <c r="AG293">
        <v>0</v>
      </c>
      <c r="AH293">
        <v>0</v>
      </c>
      <c r="AI293">
        <v>0</v>
      </c>
      <c r="AJ293" s="66">
        <v>0.02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0.05</v>
      </c>
      <c r="AS293">
        <v>0</v>
      </c>
      <c r="AT293">
        <v>0</v>
      </c>
      <c r="AU293">
        <v>0</v>
      </c>
      <c r="AV293">
        <v>0.01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0.01</v>
      </c>
      <c r="BK293">
        <v>0</v>
      </c>
      <c r="BL293">
        <v>0</v>
      </c>
      <c r="BM293">
        <v>0</v>
      </c>
      <c r="BN293" s="77">
        <v>0</v>
      </c>
      <c r="BO293">
        <v>0</v>
      </c>
      <c r="BP293" s="77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 s="66">
        <v>0</v>
      </c>
      <c r="CE293" s="66">
        <v>0.96</v>
      </c>
      <c r="CF293">
        <v>0</v>
      </c>
      <c r="CG293">
        <v>0</v>
      </c>
      <c r="CH293">
        <v>0</v>
      </c>
      <c r="CI293">
        <v>0</v>
      </c>
      <c r="CJ293">
        <v>0</v>
      </c>
      <c r="CK293" s="66">
        <v>0.01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f t="shared" si="74"/>
        <v>2</v>
      </c>
      <c r="DX293" s="2" t="s">
        <v>280</v>
      </c>
      <c r="DY293">
        <v>2.8123373870499799</v>
      </c>
      <c r="DZ293">
        <v>9.4878352283717202</v>
      </c>
      <c r="EA293">
        <v>10.9471485673562</v>
      </c>
      <c r="EB293">
        <v>13.4191817334098</v>
      </c>
      <c r="EC293">
        <v>15.000320563494</v>
      </c>
      <c r="ED293">
        <v>13.4191817334098</v>
      </c>
      <c r="EE293">
        <v>15.000320563494</v>
      </c>
      <c r="EF293">
        <v>11.3139511275464</v>
      </c>
      <c r="EG293">
        <v>8.4855240028001795</v>
      </c>
      <c r="EH293">
        <v>8.2292753775453207</v>
      </c>
      <c r="EI293">
        <v>17.855735240713901</v>
      </c>
      <c r="EJ293">
        <v>10.1497790895723</v>
      </c>
      <c r="EK293">
        <v>7.5164874601601204</v>
      </c>
      <c r="EL293">
        <v>1.93185165257814</v>
      </c>
      <c r="EM293">
        <v>0</v>
      </c>
      <c r="EN293">
        <v>0</v>
      </c>
      <c r="EP293" s="38"/>
      <c r="EQ293" s="38"/>
      <c r="ER293" s="38"/>
      <c r="ES293" s="38"/>
      <c r="ET293" s="38"/>
      <c r="EU293" s="38"/>
      <c r="EV293" s="38"/>
      <c r="EW293" s="38"/>
      <c r="EX293" s="38"/>
      <c r="EY293" s="38"/>
      <c r="EZ293" s="38"/>
      <c r="FA293" s="38"/>
      <c r="FB293" s="38"/>
      <c r="FC293" s="38"/>
      <c r="FD293" s="38"/>
      <c r="FG293" s="2" t="s">
        <v>262</v>
      </c>
      <c r="FH293">
        <v>5</v>
      </c>
      <c r="FI293" s="19">
        <v>22390</v>
      </c>
      <c r="FJ293" s="26">
        <v>20.477838152101601</v>
      </c>
      <c r="FK293" s="26">
        <v>23.283721853577401</v>
      </c>
      <c r="FL293" s="26">
        <v>22.387146381409401</v>
      </c>
      <c r="FM293" s="26">
        <v>6.8647368338122101</v>
      </c>
      <c r="FN293" s="26">
        <v>12.9556627910481</v>
      </c>
      <c r="FO293" s="26">
        <v>9.2532036174042194</v>
      </c>
      <c r="FP293" s="26">
        <v>21.869508291204301</v>
      </c>
      <c r="FQ293" s="38"/>
      <c r="FR293" s="38"/>
      <c r="FS293" s="38"/>
      <c r="FT293" s="38"/>
      <c r="FU293" s="38"/>
      <c r="FV293" s="38"/>
      <c r="FW293" s="38"/>
      <c r="FZ293" s="7">
        <v>11.5</v>
      </c>
      <c r="GA293" s="7">
        <v>751.07381343841337</v>
      </c>
      <c r="GB293" s="7">
        <v>-3.99303030967712</v>
      </c>
      <c r="GC293" s="7">
        <v>16.046803474426234</v>
      </c>
    </row>
    <row r="294" spans="1:186" s="53" customFormat="1" x14ac:dyDescent="0.2">
      <c r="A294">
        <v>30</v>
      </c>
      <c r="B294" t="s">
        <v>28</v>
      </c>
      <c r="C294" t="s">
        <v>79</v>
      </c>
      <c r="D294" t="s">
        <v>70</v>
      </c>
      <c r="E294" s="19">
        <v>19302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s="66">
        <v>0.02</v>
      </c>
      <c r="Q294">
        <v>0</v>
      </c>
      <c r="R294" s="77">
        <v>0</v>
      </c>
      <c r="S294">
        <v>0</v>
      </c>
      <c r="T294">
        <v>0</v>
      </c>
      <c r="U294" s="77">
        <v>0</v>
      </c>
      <c r="V294">
        <v>0</v>
      </c>
      <c r="W294">
        <v>0.01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0.01</v>
      </c>
      <c r="AE294">
        <v>0</v>
      </c>
      <c r="AF294">
        <v>0</v>
      </c>
      <c r="AG294">
        <v>0</v>
      </c>
      <c r="AH294">
        <v>0</v>
      </c>
      <c r="AI294">
        <v>0</v>
      </c>
      <c r="AJ294" s="66">
        <v>0.03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0.03</v>
      </c>
      <c r="AS294">
        <v>0</v>
      </c>
      <c r="AT294">
        <v>0</v>
      </c>
      <c r="AU294">
        <v>0</v>
      </c>
      <c r="AV294">
        <v>0.02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0.01</v>
      </c>
      <c r="BJ294">
        <v>0</v>
      </c>
      <c r="BK294">
        <v>0</v>
      </c>
      <c r="BL294">
        <v>0</v>
      </c>
      <c r="BM294">
        <v>0</v>
      </c>
      <c r="BN294" s="77">
        <v>0.09</v>
      </c>
      <c r="BO294">
        <v>0</v>
      </c>
      <c r="BP294" s="77">
        <v>0.03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0.02</v>
      </c>
      <c r="CD294" s="66">
        <v>0.31</v>
      </c>
      <c r="CE294" s="66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 s="66">
        <v>0.28999999999999998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0.02</v>
      </c>
      <c r="CR294">
        <v>0</v>
      </c>
      <c r="CS294">
        <v>0</v>
      </c>
      <c r="CT294">
        <v>0.02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0.04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 s="53">
        <f t="shared" si="74"/>
        <v>1</v>
      </c>
      <c r="DV294" s="54"/>
      <c r="DX294" s="2" t="s">
        <v>290</v>
      </c>
      <c r="DY294">
        <v>1.4142135623731</v>
      </c>
      <c r="DZ294">
        <v>8.6834181562266792</v>
      </c>
      <c r="EA294">
        <v>10.351411595338099</v>
      </c>
      <c r="EB294">
        <v>11.5986998900001</v>
      </c>
      <c r="EC294">
        <v>13.1798387200843</v>
      </c>
      <c r="ED294">
        <v>11.5986998900001</v>
      </c>
      <c r="EE294">
        <v>13.1798387200843</v>
      </c>
      <c r="EF294">
        <v>10.891593108813501</v>
      </c>
      <c r="EG294">
        <v>8.7702727652538801</v>
      </c>
      <c r="EH294">
        <v>7.0381157870975004</v>
      </c>
      <c r="EI294">
        <v>12.8393518810306</v>
      </c>
      <c r="EJ294">
        <v>7.5493001917283502</v>
      </c>
      <c r="EK294">
        <v>6.6817218284048998</v>
      </c>
      <c r="EL294">
        <v>2.8058837014757798</v>
      </c>
      <c r="EM294">
        <v>0</v>
      </c>
      <c r="EN294">
        <v>0</v>
      </c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/>
      <c r="FF294"/>
      <c r="FG294" s="2" t="s">
        <v>262</v>
      </c>
      <c r="FH294" s="53">
        <v>3</v>
      </c>
      <c r="FI294" s="19">
        <v>19302</v>
      </c>
      <c r="FJ294" s="26">
        <v>19.394189983935501</v>
      </c>
      <c r="FK294" s="26">
        <v>20.975328814019701</v>
      </c>
      <c r="FL294" s="26">
        <v>19.750583942628101</v>
      </c>
      <c r="FM294" s="26">
        <v>6.3245553203367599</v>
      </c>
      <c r="FN294" s="26">
        <v>11.062290674390701</v>
      </c>
      <c r="FO294" s="26">
        <v>9.4811518443064795</v>
      </c>
      <c r="FP294" s="26">
        <v>18.687083202748902</v>
      </c>
      <c r="FQ294" s="25"/>
      <c r="FR294" s="25"/>
      <c r="FS294" s="25"/>
      <c r="FT294" s="25"/>
      <c r="FU294" s="25"/>
      <c r="FV294" s="25"/>
      <c r="FW294" s="25"/>
      <c r="FX294"/>
      <c r="FY294"/>
      <c r="FZ294" s="7">
        <v>11.5</v>
      </c>
      <c r="GA294" s="7">
        <v>751.07381343841337</v>
      </c>
      <c r="GB294" s="7">
        <v>-3.99303030967712</v>
      </c>
      <c r="GC294" s="7">
        <v>16.046803474426234</v>
      </c>
      <c r="GD294"/>
    </row>
    <row r="295" spans="1:186" s="53" customFormat="1" x14ac:dyDescent="0.2">
      <c r="A295">
        <v>30</v>
      </c>
      <c r="B295" t="s">
        <v>28</v>
      </c>
      <c r="C295" t="s">
        <v>79</v>
      </c>
      <c r="D295" t="s">
        <v>70</v>
      </c>
      <c r="E295" s="19">
        <v>20955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 s="66">
        <v>0.02</v>
      </c>
      <c r="Q295">
        <v>0</v>
      </c>
      <c r="R295" s="77">
        <v>0</v>
      </c>
      <c r="S295">
        <v>0</v>
      </c>
      <c r="T295">
        <v>0</v>
      </c>
      <c r="U295" s="77">
        <v>0.02</v>
      </c>
      <c r="V295">
        <v>0</v>
      </c>
      <c r="W295">
        <v>0.01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0.01</v>
      </c>
      <c r="AE295">
        <v>0</v>
      </c>
      <c r="AF295">
        <v>0</v>
      </c>
      <c r="AG295">
        <v>0</v>
      </c>
      <c r="AH295">
        <v>0</v>
      </c>
      <c r="AI295">
        <v>0</v>
      </c>
      <c r="AJ295" s="66">
        <v>0.02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0.05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0.01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0.01</v>
      </c>
      <c r="BJ295">
        <v>0</v>
      </c>
      <c r="BK295">
        <v>0</v>
      </c>
      <c r="BL295">
        <v>0</v>
      </c>
      <c r="BM295">
        <v>0</v>
      </c>
      <c r="BN295" s="77">
        <v>0.12</v>
      </c>
      <c r="BO295">
        <v>0</v>
      </c>
      <c r="BP295" s="77">
        <v>0.02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0.03</v>
      </c>
      <c r="CD295" s="66">
        <v>0.31</v>
      </c>
      <c r="CE295" s="66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 s="66">
        <v>0.23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0.01</v>
      </c>
      <c r="CR295">
        <v>0</v>
      </c>
      <c r="CS295">
        <v>0</v>
      </c>
      <c r="CT295">
        <v>0.03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0.01</v>
      </c>
      <c r="DE295">
        <v>0</v>
      </c>
      <c r="DF295">
        <v>0</v>
      </c>
      <c r="DG295">
        <v>0.03</v>
      </c>
      <c r="DH295">
        <v>0</v>
      </c>
      <c r="DI295">
        <v>0</v>
      </c>
      <c r="DJ295">
        <v>0</v>
      </c>
      <c r="DK295">
        <v>0</v>
      </c>
      <c r="DL295">
        <v>0.01</v>
      </c>
      <c r="DM295">
        <v>0</v>
      </c>
      <c r="DN295">
        <v>0.01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 s="53">
        <f t="shared" si="74"/>
        <v>1</v>
      </c>
      <c r="DX295" s="2" t="s">
        <v>280</v>
      </c>
      <c r="DY295">
        <v>3.6863694359476198</v>
      </c>
      <c r="DZ295">
        <v>10.6274075825088</v>
      </c>
      <c r="EA295">
        <v>11.212688872595701</v>
      </c>
      <c r="EB295">
        <v>13.829103883089999</v>
      </c>
      <c r="EC295">
        <v>15.9504242266496</v>
      </c>
      <c r="ED295">
        <v>13.829103883089999</v>
      </c>
      <c r="EE295">
        <v>15.9504242266496</v>
      </c>
      <c r="EF295">
        <v>11.367479318534</v>
      </c>
      <c r="EG295">
        <v>8.2108827945642204</v>
      </c>
      <c r="EH295">
        <v>8.7849237327962797</v>
      </c>
      <c r="EI295">
        <v>16.540554902577899</v>
      </c>
      <c r="EJ295">
        <v>8.7774554605513408</v>
      </c>
      <c r="EK295">
        <v>7.0559926608400003</v>
      </c>
      <c r="EL295">
        <v>1.2247448713915901</v>
      </c>
      <c r="EM295">
        <v>0</v>
      </c>
      <c r="EN295">
        <v>0</v>
      </c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/>
      <c r="FF295"/>
      <c r="FG295" s="2" t="s">
        <v>262</v>
      </c>
      <c r="FH295" s="53">
        <v>2</v>
      </c>
      <c r="FI295" s="19">
        <v>20955</v>
      </c>
      <c r="FJ295" s="26">
        <v>21.732983129134901</v>
      </c>
      <c r="FK295" s="26">
        <v>25.0790483440861</v>
      </c>
      <c r="FL295" s="26">
        <v>23.564613609391699</v>
      </c>
      <c r="FM295" s="26">
        <v>7.5527105891597497</v>
      </c>
      <c r="FN295" s="26">
        <v>11.934051984521099</v>
      </c>
      <c r="FO295" s="26">
        <v>9.1056248597748706</v>
      </c>
      <c r="FP295" s="26">
        <v>20.5692612169345</v>
      </c>
      <c r="FQ295" s="25"/>
      <c r="FR295" s="25"/>
      <c r="FS295" s="25"/>
      <c r="FT295" s="25"/>
      <c r="FU295" s="25"/>
      <c r="FV295" s="25"/>
      <c r="FW295" s="25"/>
      <c r="FX295"/>
      <c r="FY295"/>
      <c r="FZ295" s="7">
        <v>11.5</v>
      </c>
      <c r="GA295" s="7">
        <v>751.07381343841337</v>
      </c>
      <c r="GB295" s="7">
        <v>-3.99303030967712</v>
      </c>
      <c r="GC295" s="7">
        <v>16.046803474426234</v>
      </c>
      <c r="GD295"/>
    </row>
    <row r="296" spans="1:186" s="53" customFormat="1" x14ac:dyDescent="0.2">
      <c r="A296">
        <v>30</v>
      </c>
      <c r="B296" t="s">
        <v>28</v>
      </c>
      <c r="C296" t="s">
        <v>79</v>
      </c>
      <c r="D296" t="s">
        <v>70</v>
      </c>
      <c r="E296" s="19">
        <v>21038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 s="66">
        <v>0.01</v>
      </c>
      <c r="Q296">
        <v>0</v>
      </c>
      <c r="R296" s="77">
        <v>0</v>
      </c>
      <c r="S296">
        <v>0</v>
      </c>
      <c r="T296">
        <v>0</v>
      </c>
      <c r="U296" s="77">
        <v>0.01</v>
      </c>
      <c r="V296">
        <v>0</v>
      </c>
      <c r="W296">
        <v>0.01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 s="66">
        <v>0.04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0.04</v>
      </c>
      <c r="AS296">
        <v>0</v>
      </c>
      <c r="AT296">
        <v>0</v>
      </c>
      <c r="AU296">
        <v>0</v>
      </c>
      <c r="AV296">
        <v>0.01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 s="77">
        <v>0.1</v>
      </c>
      <c r="BO296">
        <v>0</v>
      </c>
      <c r="BP296" s="77">
        <v>0.01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0.03</v>
      </c>
      <c r="CD296" s="66">
        <v>0.38</v>
      </c>
      <c r="CE296" s="6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 s="66">
        <v>0.23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0.02</v>
      </c>
      <c r="CR296">
        <v>0</v>
      </c>
      <c r="CS296">
        <v>0</v>
      </c>
      <c r="CT296">
        <v>0.04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0.01</v>
      </c>
      <c r="DE296">
        <v>0</v>
      </c>
      <c r="DF296">
        <v>0</v>
      </c>
      <c r="DG296">
        <v>0.02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0.01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 s="53">
        <f t="shared" si="74"/>
        <v>1</v>
      </c>
      <c r="DV296" s="53">
        <v>22</v>
      </c>
      <c r="DW296" s="53">
        <f>MAX(DU294:DU298)</f>
        <v>1</v>
      </c>
      <c r="DX296" s="2" t="s">
        <v>290</v>
      </c>
      <c r="DY296">
        <v>3.1191315747197201</v>
      </c>
      <c r="DZ296">
        <v>10.8620751611881</v>
      </c>
      <c r="EA296">
        <v>12.221143623620501</v>
      </c>
      <c r="EB296">
        <v>12.7675730918548</v>
      </c>
      <c r="EC296">
        <v>15.506185879380601</v>
      </c>
      <c r="ED296">
        <v>12.7675730918548</v>
      </c>
      <c r="EE296">
        <v>15.506185879380601</v>
      </c>
      <c r="EF296">
        <v>10.355548298321599</v>
      </c>
      <c r="EG296">
        <v>8.9413347359484998</v>
      </c>
      <c r="EH296">
        <v>7.9422702502250102</v>
      </c>
      <c r="EI296">
        <v>15.129647205711301</v>
      </c>
      <c r="EJ296">
        <v>7.1056280436422297</v>
      </c>
      <c r="EK296">
        <v>9.8948478554560708</v>
      </c>
      <c r="EL296">
        <v>2.5779354745735201</v>
      </c>
      <c r="EM296">
        <v>0</v>
      </c>
      <c r="EN296">
        <v>0</v>
      </c>
      <c r="EO296" s="24">
        <f>AVERAGE(DY292:DY296)</f>
        <v>2.6308773780641621</v>
      </c>
      <c r="EP296" s="24">
        <f t="shared" ref="EP296:FD296" si="95">AVERAGE(DZ292:DZ296)</f>
        <v>9.6204349882309668</v>
      </c>
      <c r="EQ296" s="24">
        <f t="shared" si="95"/>
        <v>10.901633717821698</v>
      </c>
      <c r="ER296" s="24">
        <f t="shared" si="95"/>
        <v>12.34934569744906</v>
      </c>
      <c r="ES296" s="24">
        <f t="shared" si="95"/>
        <v>14.19873682997814</v>
      </c>
      <c r="ET296" s="24">
        <f t="shared" si="95"/>
        <v>12.34934569744906</v>
      </c>
      <c r="EU296" s="24">
        <f t="shared" si="95"/>
        <v>14.19873682997814</v>
      </c>
      <c r="EV296" s="24">
        <f t="shared" si="95"/>
        <v>10.38768136237514</v>
      </c>
      <c r="EW296" s="24">
        <f t="shared" si="95"/>
        <v>8.483569851445397</v>
      </c>
      <c r="EX296" s="24">
        <f t="shared" si="95"/>
        <v>8.0081190347299049</v>
      </c>
      <c r="EY296" s="24">
        <f t="shared" si="95"/>
        <v>15.52534978246506</v>
      </c>
      <c r="EZ296" s="24">
        <f t="shared" si="95"/>
        <v>8.6660535732680497</v>
      </c>
      <c r="FA296" s="24">
        <f t="shared" si="95"/>
        <v>7.8480679761760284</v>
      </c>
      <c r="FB296" s="24">
        <f t="shared" si="95"/>
        <v>2.2236702349185098</v>
      </c>
      <c r="FC296" s="24">
        <f t="shared" si="95"/>
        <v>0</v>
      </c>
      <c r="FD296" s="24">
        <f t="shared" si="95"/>
        <v>0</v>
      </c>
      <c r="FE296" s="60" t="s">
        <v>287</v>
      </c>
      <c r="FF296" s="60" t="s">
        <v>287</v>
      </c>
      <c r="FG296" s="2" t="s">
        <v>262</v>
      </c>
      <c r="FH296" s="53">
        <v>2</v>
      </c>
      <c r="FI296" s="19">
        <v>21038</v>
      </c>
      <c r="FJ296" s="26">
        <v>19.112980660012902</v>
      </c>
      <c r="FK296" s="26">
        <v>22.5587002287253</v>
      </c>
      <c r="FL296" s="26">
        <v>22.497677269534101</v>
      </c>
      <c r="FM296" s="26">
        <v>6.39852126245568</v>
      </c>
      <c r="FN296" s="26">
        <v>11.5543922116027</v>
      </c>
      <c r="FO296" s="26">
        <v>8.5198416060153193</v>
      </c>
      <c r="FP296" s="26">
        <v>19.759064482008299</v>
      </c>
      <c r="FQ296" s="24">
        <f>AVERAGE(FJ292:FJ296)</f>
        <v>19.884378310450462</v>
      </c>
      <c r="FR296" s="24">
        <f t="shared" ref="FR296:FW296" si="96">AVERAGE(FK292:FK296)</f>
        <v>22.5065101040108</v>
      </c>
      <c r="FS296" s="24">
        <f t="shared" si="96"/>
        <v>21.83843328826028</v>
      </c>
      <c r="FT296" s="24">
        <f t="shared" si="96"/>
        <v>6.9200766950679409</v>
      </c>
      <c r="FU296" s="24">
        <f t="shared" si="96"/>
        <v>12.057810669599201</v>
      </c>
      <c r="FV296" s="24">
        <f t="shared" si="96"/>
        <v>9.17148707163485</v>
      </c>
      <c r="FW296" s="24">
        <f t="shared" si="96"/>
        <v>20.188401484629061</v>
      </c>
      <c r="FX296" s="60" t="s">
        <v>262</v>
      </c>
      <c r="FY296" s="60" t="s">
        <v>262</v>
      </c>
      <c r="FZ296" s="7">
        <v>11.5</v>
      </c>
      <c r="GA296" s="7">
        <v>751.07381343841303</v>
      </c>
      <c r="GB296" s="7">
        <v>-3.99303030967712</v>
      </c>
      <c r="GC296" s="7">
        <v>16.046803474426198</v>
      </c>
      <c r="GD296"/>
    </row>
    <row r="297" spans="1:186" s="53" customFormat="1" x14ac:dyDescent="0.2">
      <c r="A297">
        <v>31</v>
      </c>
      <c r="B297" t="s">
        <v>29</v>
      </c>
      <c r="C297" t="s">
        <v>79</v>
      </c>
      <c r="D297" t="s">
        <v>70</v>
      </c>
      <c r="E297" s="19">
        <v>22947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 s="66">
        <v>0.04</v>
      </c>
      <c r="Q297">
        <v>0</v>
      </c>
      <c r="R297" s="77">
        <v>0</v>
      </c>
      <c r="S297">
        <v>0</v>
      </c>
      <c r="T297">
        <v>0</v>
      </c>
      <c r="U297" s="77">
        <v>0.02</v>
      </c>
      <c r="V297">
        <v>0</v>
      </c>
      <c r="W297">
        <v>0.01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0.01</v>
      </c>
      <c r="AE297">
        <v>0</v>
      </c>
      <c r="AF297">
        <v>0</v>
      </c>
      <c r="AG297">
        <v>0</v>
      </c>
      <c r="AH297">
        <v>0</v>
      </c>
      <c r="AI297">
        <v>0</v>
      </c>
      <c r="AJ297" s="66">
        <v>0.02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0.05</v>
      </c>
      <c r="AS297">
        <v>0</v>
      </c>
      <c r="AT297">
        <v>0</v>
      </c>
      <c r="AU297">
        <v>0</v>
      </c>
      <c r="AV297">
        <v>0.01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 s="77">
        <v>0.12</v>
      </c>
      <c r="BO297">
        <v>0</v>
      </c>
      <c r="BP297" s="77">
        <v>0.03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0.05</v>
      </c>
      <c r="CD297" s="66">
        <v>0.28000000000000003</v>
      </c>
      <c r="CE297" s="66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 s="66">
        <v>0.3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0.04</v>
      </c>
      <c r="CR297">
        <v>0</v>
      </c>
      <c r="CS297">
        <v>0</v>
      </c>
      <c r="CT297">
        <v>0.01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0.02</v>
      </c>
      <c r="DE297">
        <v>0</v>
      </c>
      <c r="DF297">
        <v>0</v>
      </c>
      <c r="DG297">
        <v>0.01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0.02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 s="53">
        <f t="shared" si="74"/>
        <v>1</v>
      </c>
      <c r="DV297">
        <v>8</v>
      </c>
      <c r="DW297">
        <f>DU299</f>
        <v>1</v>
      </c>
      <c r="DX297" s="2" t="s">
        <v>280</v>
      </c>
      <c r="DY297">
        <v>2.8123373870499799</v>
      </c>
      <c r="DZ297">
        <v>9.4878352283717202</v>
      </c>
      <c r="EA297">
        <v>10.9471485673562</v>
      </c>
      <c r="EB297">
        <v>13.4191817334098</v>
      </c>
      <c r="EC297">
        <v>15.000320563494</v>
      </c>
      <c r="ED297">
        <v>13.4191817334098</v>
      </c>
      <c r="EE297">
        <v>15.000320563494</v>
      </c>
      <c r="EF297">
        <v>11.3139511275464</v>
      </c>
      <c r="EG297">
        <v>8.4855240028001795</v>
      </c>
      <c r="EH297">
        <v>8.2292753775453207</v>
      </c>
      <c r="EI297">
        <v>17.855735240713901</v>
      </c>
      <c r="EJ297">
        <v>10.1497790895723</v>
      </c>
      <c r="EK297">
        <v>7.5164874601601204</v>
      </c>
      <c r="EL297">
        <v>1.93185165257814</v>
      </c>
      <c r="EM297">
        <v>0</v>
      </c>
      <c r="EN297">
        <v>0</v>
      </c>
      <c r="EO297" s="24">
        <f>DY297</f>
        <v>2.8123373870499799</v>
      </c>
      <c r="EP297" s="24">
        <f t="shared" ref="EP297:FD299" si="97">DZ297</f>
        <v>9.4878352283717202</v>
      </c>
      <c r="EQ297" s="24">
        <f t="shared" si="97"/>
        <v>10.9471485673562</v>
      </c>
      <c r="ER297" s="24">
        <f t="shared" si="97"/>
        <v>13.4191817334098</v>
      </c>
      <c r="ES297" s="24">
        <f t="shared" si="97"/>
        <v>15.000320563494</v>
      </c>
      <c r="ET297" s="24">
        <f t="shared" si="97"/>
        <v>13.4191817334098</v>
      </c>
      <c r="EU297" s="24">
        <f t="shared" si="97"/>
        <v>15.000320563494</v>
      </c>
      <c r="EV297" s="24">
        <f t="shared" si="97"/>
        <v>11.3139511275464</v>
      </c>
      <c r="EW297" s="24">
        <f t="shared" si="97"/>
        <v>8.4855240028001795</v>
      </c>
      <c r="EX297" s="24">
        <f t="shared" si="97"/>
        <v>8.2292753775453207</v>
      </c>
      <c r="EY297" s="24">
        <f t="shared" si="97"/>
        <v>17.855735240713901</v>
      </c>
      <c r="EZ297" s="24">
        <f t="shared" si="97"/>
        <v>10.1497790895723</v>
      </c>
      <c r="FA297" s="24">
        <f t="shared" si="97"/>
        <v>7.5164874601601204</v>
      </c>
      <c r="FB297" s="24">
        <f t="shared" si="97"/>
        <v>1.93185165257814</v>
      </c>
      <c r="FC297" s="24">
        <f t="shared" si="97"/>
        <v>0</v>
      </c>
      <c r="FD297" s="24">
        <f t="shared" si="97"/>
        <v>0</v>
      </c>
      <c r="FE297" s="60" t="s">
        <v>280</v>
      </c>
      <c r="FF297" s="60" t="s">
        <v>280</v>
      </c>
      <c r="FG297" s="2" t="s">
        <v>262</v>
      </c>
      <c r="FH297" s="53">
        <v>2</v>
      </c>
      <c r="FI297" s="19">
        <v>22947</v>
      </c>
      <c r="FJ297" s="26">
        <v>20.477838152101601</v>
      </c>
      <c r="FK297" s="26">
        <v>23.283721853577401</v>
      </c>
      <c r="FL297" s="26">
        <v>22.387146381409401</v>
      </c>
      <c r="FM297" s="26">
        <v>6.8647368338122101</v>
      </c>
      <c r="FN297" s="26">
        <v>12.9556627910481</v>
      </c>
      <c r="FO297" s="26">
        <v>9.2532036174042194</v>
      </c>
      <c r="FP297" s="26">
        <v>21.869508291204301</v>
      </c>
      <c r="FQ297" s="24">
        <f>FJ297</f>
        <v>20.477838152101601</v>
      </c>
      <c r="FR297" s="24">
        <f t="shared" ref="FR297:FW299" si="98">FK297</f>
        <v>23.283721853577401</v>
      </c>
      <c r="FS297" s="24">
        <f t="shared" si="98"/>
        <v>22.387146381409401</v>
      </c>
      <c r="FT297" s="24">
        <f t="shared" si="98"/>
        <v>6.8647368338122101</v>
      </c>
      <c r="FU297" s="24">
        <f t="shared" si="98"/>
        <v>12.9556627910481</v>
      </c>
      <c r="FV297" s="24">
        <f t="shared" si="98"/>
        <v>9.2532036174042194</v>
      </c>
      <c r="FW297" s="24">
        <f t="shared" si="98"/>
        <v>21.869508291204301</v>
      </c>
      <c r="FX297" s="60" t="s">
        <v>261</v>
      </c>
      <c r="FY297" s="60" t="s">
        <v>261</v>
      </c>
      <c r="FZ297" s="7">
        <v>12.5</v>
      </c>
      <c r="GA297" s="41">
        <v>1662.1660923957809</v>
      </c>
      <c r="GB297" s="7">
        <v>2.3885247508684699</v>
      </c>
      <c r="GC297" s="7">
        <v>18.900346120198503</v>
      </c>
    </row>
    <row r="298" spans="1:186" s="53" customFormat="1" x14ac:dyDescent="0.2">
      <c r="A298">
        <v>32</v>
      </c>
      <c r="B298" t="s">
        <v>30</v>
      </c>
      <c r="C298" t="s">
        <v>79</v>
      </c>
      <c r="D298" t="s">
        <v>70</v>
      </c>
      <c r="E298" s="19">
        <v>23984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 s="66">
        <v>0.02</v>
      </c>
      <c r="Q298">
        <v>0</v>
      </c>
      <c r="R298" s="77">
        <v>0</v>
      </c>
      <c r="S298">
        <v>0</v>
      </c>
      <c r="T298">
        <v>0</v>
      </c>
      <c r="U298" s="77">
        <v>0</v>
      </c>
      <c r="V298">
        <v>0</v>
      </c>
      <c r="W298">
        <v>0.01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0.01</v>
      </c>
      <c r="AE298">
        <v>0</v>
      </c>
      <c r="AF298">
        <v>0</v>
      </c>
      <c r="AG298">
        <v>0</v>
      </c>
      <c r="AH298">
        <v>0</v>
      </c>
      <c r="AI298">
        <v>0</v>
      </c>
      <c r="AJ298" s="66">
        <v>0.03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0.03</v>
      </c>
      <c r="AS298">
        <v>0</v>
      </c>
      <c r="AT298">
        <v>0</v>
      </c>
      <c r="AU298">
        <v>0</v>
      </c>
      <c r="AV298">
        <v>0.02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 s="77">
        <v>0.16</v>
      </c>
      <c r="BO298">
        <v>0</v>
      </c>
      <c r="BP298" s="77">
        <v>0.04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0.08</v>
      </c>
      <c r="CD298" s="66">
        <v>0.3</v>
      </c>
      <c r="CE298" s="66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 s="66">
        <v>0.21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0.02</v>
      </c>
      <c r="CR298">
        <v>0</v>
      </c>
      <c r="CS298">
        <v>0</v>
      </c>
      <c r="CT298">
        <v>0.05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0.01</v>
      </c>
      <c r="DE298">
        <v>0</v>
      </c>
      <c r="DF298">
        <v>0</v>
      </c>
      <c r="DG298">
        <v>0.04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0.01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 s="53">
        <f t="shared" si="74"/>
        <v>1</v>
      </c>
      <c r="DV298">
        <v>10</v>
      </c>
      <c r="DW298">
        <f>DU300</f>
        <v>0</v>
      </c>
      <c r="DX298" s="2" t="s">
        <v>290</v>
      </c>
      <c r="DY298">
        <v>1.4142135623731</v>
      </c>
      <c r="DZ298">
        <v>8.6834181562266792</v>
      </c>
      <c r="EA298">
        <v>10.351411595338099</v>
      </c>
      <c r="EB298">
        <v>11.5986998900001</v>
      </c>
      <c r="EC298">
        <v>13.1798387200843</v>
      </c>
      <c r="ED298">
        <v>11.5986998900001</v>
      </c>
      <c r="EE298">
        <v>13.1798387200843</v>
      </c>
      <c r="EF298">
        <v>10.891593108813501</v>
      </c>
      <c r="EG298">
        <v>8.7702727652538801</v>
      </c>
      <c r="EH298">
        <v>7.0381157870975004</v>
      </c>
      <c r="EI298">
        <v>12.8393518810306</v>
      </c>
      <c r="EJ298">
        <v>7.5493001917283502</v>
      </c>
      <c r="EK298">
        <v>6.6817218284048998</v>
      </c>
      <c r="EL298">
        <v>2.8058837014757798</v>
      </c>
      <c r="EM298">
        <v>0</v>
      </c>
      <c r="EN298">
        <v>0</v>
      </c>
      <c r="EO298" s="24">
        <f>DY298</f>
        <v>1.4142135623731</v>
      </c>
      <c r="EP298" s="24">
        <f t="shared" si="97"/>
        <v>8.6834181562266792</v>
      </c>
      <c r="EQ298" s="24">
        <f t="shared" si="97"/>
        <v>10.351411595338099</v>
      </c>
      <c r="ER298" s="24">
        <f t="shared" si="97"/>
        <v>11.5986998900001</v>
      </c>
      <c r="ES298" s="24">
        <f t="shared" si="97"/>
        <v>13.1798387200843</v>
      </c>
      <c r="ET298" s="24">
        <f t="shared" si="97"/>
        <v>11.5986998900001</v>
      </c>
      <c r="EU298" s="24">
        <f t="shared" si="97"/>
        <v>13.1798387200843</v>
      </c>
      <c r="EV298" s="24">
        <f t="shared" si="97"/>
        <v>10.891593108813501</v>
      </c>
      <c r="EW298" s="24">
        <f t="shared" si="97"/>
        <v>8.7702727652538801</v>
      </c>
      <c r="EX298" s="24">
        <f t="shared" si="97"/>
        <v>7.0381157870975004</v>
      </c>
      <c r="EY298" s="24">
        <f t="shared" si="97"/>
        <v>12.8393518810306</v>
      </c>
      <c r="EZ298" s="24">
        <f t="shared" si="97"/>
        <v>7.5493001917283502</v>
      </c>
      <c r="FA298" s="24">
        <f t="shared" si="97"/>
        <v>6.6817218284048998</v>
      </c>
      <c r="FB298" s="24">
        <f t="shared" si="97"/>
        <v>2.8058837014757798</v>
      </c>
      <c r="FC298" s="24">
        <f t="shared" si="97"/>
        <v>0</v>
      </c>
      <c r="FD298" s="24">
        <f t="shared" si="97"/>
        <v>0</v>
      </c>
      <c r="FE298" s="60" t="s">
        <v>288</v>
      </c>
      <c r="FF298" s="60" t="s">
        <v>288</v>
      </c>
      <c r="FG298" s="2" t="s">
        <v>262</v>
      </c>
      <c r="FH298" s="53">
        <v>2</v>
      </c>
      <c r="FI298" s="19">
        <v>23984</v>
      </c>
      <c r="FJ298" s="26">
        <v>19.394189983935501</v>
      </c>
      <c r="FK298" s="26">
        <v>20.975328814019701</v>
      </c>
      <c r="FL298" s="26">
        <v>19.750583942628101</v>
      </c>
      <c r="FM298" s="26">
        <v>6.3245553203367599</v>
      </c>
      <c r="FN298" s="26">
        <v>11.062290674390701</v>
      </c>
      <c r="FO298" s="26">
        <v>9.4811518443064795</v>
      </c>
      <c r="FP298" s="26">
        <v>18.687083202748902</v>
      </c>
      <c r="FQ298" s="24">
        <f>FJ298</f>
        <v>19.394189983935501</v>
      </c>
      <c r="FR298" s="24">
        <f t="shared" si="98"/>
        <v>20.975328814019701</v>
      </c>
      <c r="FS298" s="24">
        <f t="shared" si="98"/>
        <v>19.750583942628101</v>
      </c>
      <c r="FT298" s="24">
        <f t="shared" si="98"/>
        <v>6.3245553203367599</v>
      </c>
      <c r="FU298" s="24">
        <f t="shared" si="98"/>
        <v>11.062290674390701</v>
      </c>
      <c r="FV298" s="24">
        <f t="shared" si="98"/>
        <v>9.4811518443064795</v>
      </c>
      <c r="FW298" s="24">
        <f t="shared" si="98"/>
        <v>18.687083202748902</v>
      </c>
      <c r="FX298" s="60" t="s">
        <v>262</v>
      </c>
      <c r="FY298" s="60" t="s">
        <v>262</v>
      </c>
      <c r="FZ298" s="7">
        <v>12.5</v>
      </c>
      <c r="GA298" s="41">
        <v>1634.5673847198466</v>
      </c>
      <c r="GB298" s="7">
        <v>1.8247895091772</v>
      </c>
      <c r="GC298" s="7">
        <v>19.223240534464498</v>
      </c>
    </row>
    <row r="299" spans="1:186" x14ac:dyDescent="0.2">
      <c r="A299">
        <v>33</v>
      </c>
      <c r="B299" t="s">
        <v>31</v>
      </c>
      <c r="C299" t="s">
        <v>79</v>
      </c>
      <c r="D299" t="s">
        <v>70</v>
      </c>
      <c r="E299" s="19">
        <v>22483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 s="66">
        <v>0.02</v>
      </c>
      <c r="Q299">
        <v>0</v>
      </c>
      <c r="R299" s="77">
        <v>0</v>
      </c>
      <c r="S299">
        <v>0</v>
      </c>
      <c r="T299">
        <v>0</v>
      </c>
      <c r="U299" s="77">
        <v>0.02</v>
      </c>
      <c r="V299">
        <v>0</v>
      </c>
      <c r="W299">
        <v>0.01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0.01</v>
      </c>
      <c r="AE299">
        <v>0</v>
      </c>
      <c r="AF299">
        <v>0</v>
      </c>
      <c r="AG299">
        <v>0</v>
      </c>
      <c r="AH299">
        <v>0</v>
      </c>
      <c r="AI299">
        <v>0</v>
      </c>
      <c r="AJ299" s="66">
        <v>0.02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0.05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f t="shared" ref="AX299:BR301" si="99">AX295/100</f>
        <v>0</v>
      </c>
      <c r="AY299">
        <f t="shared" si="99"/>
        <v>0</v>
      </c>
      <c r="AZ299">
        <f t="shared" si="99"/>
        <v>0</v>
      </c>
      <c r="BA299">
        <f t="shared" si="99"/>
        <v>1E-4</v>
      </c>
      <c r="BB299">
        <f t="shared" si="99"/>
        <v>0</v>
      </c>
      <c r="BC299">
        <f t="shared" si="99"/>
        <v>0</v>
      </c>
      <c r="BD299">
        <f t="shared" si="99"/>
        <v>0</v>
      </c>
      <c r="BE299">
        <f t="shared" si="99"/>
        <v>0</v>
      </c>
      <c r="BF299">
        <f t="shared" si="99"/>
        <v>0</v>
      </c>
      <c r="BG299">
        <f t="shared" si="99"/>
        <v>0</v>
      </c>
      <c r="BH299">
        <f t="shared" si="99"/>
        <v>0</v>
      </c>
      <c r="BI299">
        <f t="shared" si="99"/>
        <v>1E-4</v>
      </c>
      <c r="BJ299">
        <f t="shared" si="99"/>
        <v>0</v>
      </c>
      <c r="BK299">
        <f t="shared" si="99"/>
        <v>0</v>
      </c>
      <c r="BL299">
        <f t="shared" si="99"/>
        <v>0</v>
      </c>
      <c r="BM299">
        <f t="shared" si="99"/>
        <v>0</v>
      </c>
      <c r="BN299" s="77">
        <f t="shared" si="99"/>
        <v>1.1999999999999999E-3</v>
      </c>
      <c r="BO299">
        <f t="shared" si="99"/>
        <v>0</v>
      </c>
      <c r="BP299" s="77">
        <f t="shared" si="99"/>
        <v>2.0000000000000001E-4</v>
      </c>
      <c r="BQ299">
        <f t="shared" si="99"/>
        <v>0</v>
      </c>
      <c r="BR299">
        <f t="shared" si="99"/>
        <v>0</v>
      </c>
      <c r="BS299">
        <f t="shared" ref="BS299:DT301" si="100">BS295/100</f>
        <v>0</v>
      </c>
      <c r="BT299">
        <f t="shared" si="100"/>
        <v>0</v>
      </c>
      <c r="BU299">
        <f t="shared" si="100"/>
        <v>0</v>
      </c>
      <c r="BV299">
        <f t="shared" si="100"/>
        <v>0</v>
      </c>
      <c r="BW299">
        <f t="shared" si="100"/>
        <v>0</v>
      </c>
      <c r="BX299">
        <f t="shared" si="100"/>
        <v>0</v>
      </c>
      <c r="BY299">
        <f t="shared" si="100"/>
        <v>0</v>
      </c>
      <c r="BZ299">
        <f t="shared" si="100"/>
        <v>0</v>
      </c>
      <c r="CA299">
        <f t="shared" si="100"/>
        <v>0</v>
      </c>
      <c r="CB299">
        <f t="shared" si="100"/>
        <v>0</v>
      </c>
      <c r="CC299">
        <f t="shared" si="100"/>
        <v>2.9999999999999997E-4</v>
      </c>
      <c r="CD299" s="66">
        <f t="shared" si="100"/>
        <v>3.0999999999999999E-3</v>
      </c>
      <c r="CE299" s="66">
        <f t="shared" si="100"/>
        <v>0</v>
      </c>
      <c r="CF299">
        <f t="shared" si="100"/>
        <v>0</v>
      </c>
      <c r="CG299">
        <f t="shared" si="100"/>
        <v>0</v>
      </c>
      <c r="CH299">
        <f t="shared" si="100"/>
        <v>0</v>
      </c>
      <c r="CI299">
        <f t="shared" si="100"/>
        <v>0</v>
      </c>
      <c r="CJ299">
        <f t="shared" si="100"/>
        <v>0</v>
      </c>
      <c r="CK299" s="66">
        <f t="shared" si="100"/>
        <v>2.3E-3</v>
      </c>
      <c r="CL299">
        <f t="shared" si="100"/>
        <v>0</v>
      </c>
      <c r="CM299">
        <f t="shared" si="100"/>
        <v>0</v>
      </c>
      <c r="CN299">
        <f t="shared" si="100"/>
        <v>0</v>
      </c>
      <c r="CO299">
        <f t="shared" si="100"/>
        <v>0</v>
      </c>
      <c r="CP299">
        <f t="shared" si="100"/>
        <v>0</v>
      </c>
      <c r="CQ299">
        <f t="shared" si="100"/>
        <v>1E-4</v>
      </c>
      <c r="CR299">
        <f t="shared" si="100"/>
        <v>0</v>
      </c>
      <c r="CS299">
        <f t="shared" si="100"/>
        <v>0</v>
      </c>
      <c r="CT299">
        <f t="shared" si="100"/>
        <v>2.9999999999999997E-4</v>
      </c>
      <c r="CU299">
        <f t="shared" si="100"/>
        <v>0</v>
      </c>
      <c r="CV299">
        <f t="shared" si="100"/>
        <v>0</v>
      </c>
      <c r="CW299">
        <f t="shared" si="100"/>
        <v>0</v>
      </c>
      <c r="CX299">
        <f t="shared" si="100"/>
        <v>0</v>
      </c>
      <c r="CY299">
        <f t="shared" si="100"/>
        <v>0</v>
      </c>
      <c r="CZ299">
        <f t="shared" si="100"/>
        <v>0</v>
      </c>
      <c r="DA299">
        <f t="shared" si="100"/>
        <v>0</v>
      </c>
      <c r="DB299">
        <f t="shared" si="100"/>
        <v>0</v>
      </c>
      <c r="DC299">
        <f t="shared" si="100"/>
        <v>0</v>
      </c>
      <c r="DD299">
        <f t="shared" si="100"/>
        <v>1E-4</v>
      </c>
      <c r="DE299">
        <f t="shared" si="100"/>
        <v>0</v>
      </c>
      <c r="DF299">
        <f t="shared" si="100"/>
        <v>0</v>
      </c>
      <c r="DG299">
        <f t="shared" si="100"/>
        <v>2.9999999999999997E-4</v>
      </c>
      <c r="DH299">
        <f t="shared" si="100"/>
        <v>0</v>
      </c>
      <c r="DI299">
        <f t="shared" si="100"/>
        <v>0</v>
      </c>
      <c r="DJ299">
        <f t="shared" si="100"/>
        <v>0</v>
      </c>
      <c r="DK299">
        <f t="shared" si="100"/>
        <v>0</v>
      </c>
      <c r="DL299">
        <f t="shared" si="100"/>
        <v>1E-4</v>
      </c>
      <c r="DM299">
        <f t="shared" si="100"/>
        <v>0</v>
      </c>
      <c r="DN299">
        <f t="shared" si="100"/>
        <v>1E-4</v>
      </c>
      <c r="DO299">
        <f t="shared" si="100"/>
        <v>0</v>
      </c>
      <c r="DP299">
        <f t="shared" si="100"/>
        <v>0</v>
      </c>
      <c r="DQ299">
        <f t="shared" si="100"/>
        <v>0</v>
      </c>
      <c r="DR299">
        <f t="shared" si="100"/>
        <v>0</v>
      </c>
      <c r="DS299">
        <f t="shared" si="100"/>
        <v>0</v>
      </c>
      <c r="DT299">
        <f t="shared" si="100"/>
        <v>0</v>
      </c>
      <c r="DU299">
        <f t="shared" si="74"/>
        <v>1</v>
      </c>
      <c r="DV299" s="53">
        <v>9</v>
      </c>
      <c r="DW299" s="53">
        <f>DU301</f>
        <v>0</v>
      </c>
      <c r="DX299" s="2" t="s">
        <v>280</v>
      </c>
      <c r="DY299">
        <v>3.6863694359476198</v>
      </c>
      <c r="DZ299">
        <v>10.6274075825088</v>
      </c>
      <c r="EA299">
        <v>11.212688872595701</v>
      </c>
      <c r="EB299">
        <v>13.829103883089999</v>
      </c>
      <c r="EC299">
        <v>15.9504242266496</v>
      </c>
      <c r="ED299">
        <v>13.829103883089999</v>
      </c>
      <c r="EE299">
        <v>15.9504242266496</v>
      </c>
      <c r="EF299">
        <v>11.367479318534</v>
      </c>
      <c r="EG299">
        <v>8.2108827945642204</v>
      </c>
      <c r="EH299">
        <v>8.7849237327962797</v>
      </c>
      <c r="EI299">
        <v>16.540554902577899</v>
      </c>
      <c r="EJ299">
        <v>8.7774554605513408</v>
      </c>
      <c r="EK299">
        <v>7.0559926608400003</v>
      </c>
      <c r="EL299">
        <v>1.2247448713915901</v>
      </c>
      <c r="EM299">
        <v>0</v>
      </c>
      <c r="EN299">
        <v>0</v>
      </c>
      <c r="EO299" s="24">
        <f>DY299</f>
        <v>3.6863694359476198</v>
      </c>
      <c r="EP299" s="24">
        <f t="shared" si="97"/>
        <v>10.6274075825088</v>
      </c>
      <c r="EQ299" s="24">
        <f t="shared" si="97"/>
        <v>11.212688872595701</v>
      </c>
      <c r="ER299" s="24">
        <f t="shared" si="97"/>
        <v>13.829103883089999</v>
      </c>
      <c r="ES299" s="24">
        <f t="shared" si="97"/>
        <v>15.9504242266496</v>
      </c>
      <c r="ET299" s="24">
        <f t="shared" si="97"/>
        <v>13.829103883089999</v>
      </c>
      <c r="EU299" s="24">
        <f t="shared" si="97"/>
        <v>15.9504242266496</v>
      </c>
      <c r="EV299" s="24">
        <f t="shared" si="97"/>
        <v>11.367479318534</v>
      </c>
      <c r="EW299" s="24">
        <f t="shared" si="97"/>
        <v>8.2108827945642204</v>
      </c>
      <c r="EX299" s="24">
        <f t="shared" si="97"/>
        <v>8.7849237327962797</v>
      </c>
      <c r="EY299" s="24">
        <f t="shared" si="97"/>
        <v>16.540554902577899</v>
      </c>
      <c r="EZ299" s="24">
        <f t="shared" si="97"/>
        <v>8.7774554605513408</v>
      </c>
      <c r="FA299" s="24">
        <f t="shared" si="97"/>
        <v>7.0559926608400003</v>
      </c>
      <c r="FB299" s="24">
        <f t="shared" si="97"/>
        <v>1.2247448713915901</v>
      </c>
      <c r="FC299" s="24">
        <f t="shared" si="97"/>
        <v>0</v>
      </c>
      <c r="FD299" s="24">
        <f t="shared" si="97"/>
        <v>0</v>
      </c>
      <c r="FE299" s="60" t="s">
        <v>280</v>
      </c>
      <c r="FF299" s="60" t="s">
        <v>280</v>
      </c>
      <c r="FG299" s="2" t="s">
        <v>262</v>
      </c>
      <c r="FH299">
        <v>1</v>
      </c>
      <c r="FI299" s="19">
        <v>22483</v>
      </c>
      <c r="FJ299" s="26">
        <v>21.732983129134901</v>
      </c>
      <c r="FK299" s="26">
        <v>25.0790483440861</v>
      </c>
      <c r="FL299" s="26">
        <v>23.564613609391699</v>
      </c>
      <c r="FM299" s="26">
        <v>7.5527105891597497</v>
      </c>
      <c r="FN299" s="26">
        <v>11.934051984521099</v>
      </c>
      <c r="FO299" s="26">
        <v>9.1056248597748706</v>
      </c>
      <c r="FP299" s="26">
        <v>20.5692612169345</v>
      </c>
      <c r="FQ299" s="24">
        <f>FJ299</f>
        <v>21.732983129134901</v>
      </c>
      <c r="FR299" s="24">
        <f t="shared" si="98"/>
        <v>25.0790483440861</v>
      </c>
      <c r="FS299" s="24">
        <f t="shared" si="98"/>
        <v>23.564613609391699</v>
      </c>
      <c r="FT299" s="24">
        <f t="shared" si="98"/>
        <v>7.5527105891597497</v>
      </c>
      <c r="FU299" s="24">
        <f t="shared" si="98"/>
        <v>11.934051984521099</v>
      </c>
      <c r="FV299" s="24">
        <f t="shared" si="98"/>
        <v>9.1056248597748706</v>
      </c>
      <c r="FW299" s="24">
        <f t="shared" si="98"/>
        <v>20.5692612169345</v>
      </c>
      <c r="FX299" s="60" t="s">
        <v>265</v>
      </c>
      <c r="FY299" s="60" t="s">
        <v>265</v>
      </c>
      <c r="FZ299" s="7">
        <v>13.4</v>
      </c>
      <c r="GA299" s="41">
        <v>1277.01281070709</v>
      </c>
      <c r="GB299" s="7">
        <v>2.9770440732439298</v>
      </c>
      <c r="GC299" s="7">
        <v>19.615077972411999</v>
      </c>
    </row>
    <row r="300" spans="1:186" x14ac:dyDescent="0.2">
      <c r="A300">
        <v>34</v>
      </c>
      <c r="B300" t="s">
        <v>200</v>
      </c>
      <c r="C300" t="s">
        <v>79</v>
      </c>
      <c r="D300" t="s">
        <v>70</v>
      </c>
      <c r="E300" s="19">
        <v>21872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 s="66">
        <v>0</v>
      </c>
      <c r="Q300">
        <v>0</v>
      </c>
      <c r="R300" s="77">
        <v>0</v>
      </c>
      <c r="S300">
        <v>0.01</v>
      </c>
      <c r="T300">
        <v>0</v>
      </c>
      <c r="U300" s="77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 s="66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f t="shared" si="99"/>
        <v>0</v>
      </c>
      <c r="AY300">
        <f t="shared" si="99"/>
        <v>0</v>
      </c>
      <c r="AZ300">
        <f t="shared" si="99"/>
        <v>0</v>
      </c>
      <c r="BA300">
        <f t="shared" si="99"/>
        <v>0</v>
      </c>
      <c r="BB300">
        <f t="shared" si="99"/>
        <v>0</v>
      </c>
      <c r="BC300">
        <f t="shared" si="99"/>
        <v>0</v>
      </c>
      <c r="BD300">
        <f t="shared" si="99"/>
        <v>0</v>
      </c>
      <c r="BE300">
        <f t="shared" si="99"/>
        <v>0</v>
      </c>
      <c r="BF300">
        <f t="shared" si="99"/>
        <v>0</v>
      </c>
      <c r="BG300">
        <f t="shared" si="99"/>
        <v>0</v>
      </c>
      <c r="BH300">
        <f t="shared" si="99"/>
        <v>0</v>
      </c>
      <c r="BI300">
        <f t="shared" si="99"/>
        <v>0</v>
      </c>
      <c r="BJ300">
        <f t="shared" si="99"/>
        <v>0</v>
      </c>
      <c r="BK300">
        <f t="shared" si="99"/>
        <v>0</v>
      </c>
      <c r="BL300">
        <f t="shared" si="99"/>
        <v>0</v>
      </c>
      <c r="BM300">
        <f t="shared" si="99"/>
        <v>0</v>
      </c>
      <c r="BN300" s="77">
        <f t="shared" si="99"/>
        <v>1E-3</v>
      </c>
      <c r="BO300">
        <f t="shared" si="99"/>
        <v>0</v>
      </c>
      <c r="BP300" s="77">
        <f t="shared" si="99"/>
        <v>1E-4</v>
      </c>
      <c r="BQ300">
        <f t="shared" si="99"/>
        <v>0</v>
      </c>
      <c r="BR300">
        <f t="shared" si="99"/>
        <v>0</v>
      </c>
      <c r="BS300">
        <f t="shared" si="100"/>
        <v>0</v>
      </c>
      <c r="BT300">
        <f t="shared" si="100"/>
        <v>0</v>
      </c>
      <c r="BU300">
        <f t="shared" si="100"/>
        <v>0</v>
      </c>
      <c r="BV300">
        <f t="shared" si="100"/>
        <v>0</v>
      </c>
      <c r="BW300">
        <f t="shared" si="100"/>
        <v>0</v>
      </c>
      <c r="BX300">
        <f t="shared" si="100"/>
        <v>0</v>
      </c>
      <c r="BY300">
        <f t="shared" si="100"/>
        <v>0</v>
      </c>
      <c r="BZ300">
        <f t="shared" si="100"/>
        <v>0</v>
      </c>
      <c r="CA300">
        <f t="shared" si="100"/>
        <v>0</v>
      </c>
      <c r="CB300">
        <f t="shared" si="100"/>
        <v>0</v>
      </c>
      <c r="CC300">
        <f t="shared" si="100"/>
        <v>2.9999999999999997E-4</v>
      </c>
      <c r="CD300" s="66">
        <f t="shared" si="100"/>
        <v>3.8E-3</v>
      </c>
      <c r="CE300" s="66">
        <f t="shared" si="100"/>
        <v>0</v>
      </c>
      <c r="CF300">
        <f t="shared" si="100"/>
        <v>0</v>
      </c>
      <c r="CG300">
        <f t="shared" si="100"/>
        <v>0</v>
      </c>
      <c r="CH300">
        <f t="shared" si="100"/>
        <v>0</v>
      </c>
      <c r="CI300">
        <f t="shared" si="100"/>
        <v>0</v>
      </c>
      <c r="CJ300">
        <f t="shared" si="100"/>
        <v>0</v>
      </c>
      <c r="CK300" s="66">
        <f t="shared" si="100"/>
        <v>2.3E-3</v>
      </c>
      <c r="CL300">
        <f t="shared" si="100"/>
        <v>0</v>
      </c>
      <c r="CM300">
        <f t="shared" si="100"/>
        <v>0</v>
      </c>
      <c r="CN300">
        <f t="shared" si="100"/>
        <v>0</v>
      </c>
      <c r="CO300">
        <f t="shared" si="100"/>
        <v>0</v>
      </c>
      <c r="CP300">
        <f t="shared" si="100"/>
        <v>0</v>
      </c>
      <c r="CQ300">
        <f t="shared" si="100"/>
        <v>2.0000000000000001E-4</v>
      </c>
      <c r="CR300">
        <f t="shared" si="100"/>
        <v>0</v>
      </c>
      <c r="CS300">
        <f t="shared" si="100"/>
        <v>0</v>
      </c>
      <c r="CT300">
        <f t="shared" si="100"/>
        <v>4.0000000000000002E-4</v>
      </c>
      <c r="CU300">
        <f t="shared" si="100"/>
        <v>0</v>
      </c>
      <c r="CV300">
        <f t="shared" si="100"/>
        <v>0</v>
      </c>
      <c r="CW300">
        <f t="shared" si="100"/>
        <v>0</v>
      </c>
      <c r="CX300">
        <f t="shared" si="100"/>
        <v>0</v>
      </c>
      <c r="CY300">
        <f t="shared" si="100"/>
        <v>0</v>
      </c>
      <c r="CZ300">
        <f t="shared" si="100"/>
        <v>0</v>
      </c>
      <c r="DA300">
        <f t="shared" si="100"/>
        <v>0</v>
      </c>
      <c r="DB300">
        <f t="shared" si="100"/>
        <v>0</v>
      </c>
      <c r="DC300">
        <f t="shared" si="100"/>
        <v>0</v>
      </c>
      <c r="DD300">
        <f t="shared" si="100"/>
        <v>1E-4</v>
      </c>
      <c r="DE300">
        <f t="shared" si="100"/>
        <v>0</v>
      </c>
      <c r="DF300">
        <f t="shared" si="100"/>
        <v>0</v>
      </c>
      <c r="DG300">
        <f t="shared" si="100"/>
        <v>2.0000000000000001E-4</v>
      </c>
      <c r="DH300">
        <f t="shared" si="100"/>
        <v>0</v>
      </c>
      <c r="DI300">
        <f t="shared" si="100"/>
        <v>0</v>
      </c>
      <c r="DJ300">
        <f t="shared" si="100"/>
        <v>0</v>
      </c>
      <c r="DK300">
        <f t="shared" si="100"/>
        <v>0</v>
      </c>
      <c r="DL300">
        <f t="shared" si="100"/>
        <v>0</v>
      </c>
      <c r="DM300">
        <f t="shared" si="100"/>
        <v>0</v>
      </c>
      <c r="DN300">
        <f t="shared" si="100"/>
        <v>1E-4</v>
      </c>
      <c r="DO300">
        <f t="shared" si="100"/>
        <v>0</v>
      </c>
      <c r="DP300">
        <f t="shared" si="100"/>
        <v>0</v>
      </c>
      <c r="DQ300">
        <f t="shared" si="100"/>
        <v>0</v>
      </c>
      <c r="DR300">
        <f t="shared" si="100"/>
        <v>0</v>
      </c>
      <c r="DS300">
        <f t="shared" si="100"/>
        <v>0</v>
      </c>
      <c r="DT300">
        <f t="shared" si="100"/>
        <v>0</v>
      </c>
      <c r="DU300">
        <f t="shared" si="74"/>
        <v>0</v>
      </c>
      <c r="DX300" s="2" t="s">
        <v>280</v>
      </c>
      <c r="DY300">
        <v>0.70710678118654802</v>
      </c>
      <c r="DZ300">
        <v>0.70710678118654802</v>
      </c>
      <c r="EA300">
        <v>0</v>
      </c>
      <c r="EB300">
        <v>0.70710678118654802</v>
      </c>
      <c r="EC300">
        <v>0.70710678118654802</v>
      </c>
      <c r="ED300">
        <v>0.70710678118654802</v>
      </c>
      <c r="EE300">
        <v>0.70710678118654802</v>
      </c>
      <c r="EF300">
        <v>0</v>
      </c>
      <c r="EG300">
        <v>0</v>
      </c>
      <c r="EH300">
        <v>4.6368092477478502</v>
      </c>
      <c r="EI300">
        <v>5.3439160289343999</v>
      </c>
      <c r="EJ300">
        <v>4.6368092477478502</v>
      </c>
      <c r="EK300">
        <v>0</v>
      </c>
      <c r="EL300">
        <v>0.70710678118654802</v>
      </c>
      <c r="EM300">
        <v>0</v>
      </c>
      <c r="EN300">
        <v>0</v>
      </c>
      <c r="EP300" s="38"/>
      <c r="EQ300" s="38"/>
      <c r="ER300" s="38"/>
      <c r="ES300" s="38"/>
      <c r="ET300" s="38"/>
      <c r="EU300" s="38"/>
      <c r="EV300" s="38"/>
      <c r="EW300" s="38"/>
      <c r="EX300" s="38"/>
      <c r="EY300" s="38"/>
      <c r="EZ300" s="38"/>
      <c r="FA300" s="38"/>
      <c r="FB300" s="38"/>
      <c r="FC300" s="38"/>
      <c r="FD300" s="38"/>
      <c r="FG300" s="2" t="s">
        <v>263</v>
      </c>
      <c r="FH300">
        <v>2</v>
      </c>
      <c r="FI300" s="19">
        <v>21872</v>
      </c>
      <c r="FJ300" s="26">
        <v>4.6368092477478502</v>
      </c>
      <c r="FK300" s="26">
        <v>4.6368092477478502</v>
      </c>
      <c r="FL300" s="26">
        <v>5.3439160289343999</v>
      </c>
      <c r="FM300" s="26">
        <v>4.6368092477478502</v>
      </c>
      <c r="FN300" s="26">
        <v>4.6368092477478502</v>
      </c>
      <c r="FO300" s="26">
        <v>4.6368092477478502</v>
      </c>
      <c r="FP300" s="26">
        <v>4.6368092477478502</v>
      </c>
      <c r="FQ300" s="38"/>
      <c r="FR300" s="38"/>
      <c r="FS300" s="38"/>
      <c r="FT300" s="38"/>
      <c r="FU300" s="38"/>
      <c r="FV300" s="38"/>
      <c r="FW300" s="38"/>
      <c r="FZ300" s="7">
        <v>11.3</v>
      </c>
      <c r="GA300" s="41">
        <v>624.00043845176538</v>
      </c>
      <c r="GB300" s="7">
        <v>0.87641354401905902</v>
      </c>
      <c r="GC300" s="7">
        <v>21.93374061584467</v>
      </c>
    </row>
    <row r="301" spans="1:186" s="53" customFormat="1" x14ac:dyDescent="0.2">
      <c r="A301">
        <v>34</v>
      </c>
      <c r="B301" t="s">
        <v>200</v>
      </c>
      <c r="C301" t="s">
        <v>79</v>
      </c>
      <c r="D301" t="s">
        <v>70</v>
      </c>
      <c r="E301" s="19">
        <v>21221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 s="66">
        <v>0.01</v>
      </c>
      <c r="Q301">
        <v>0</v>
      </c>
      <c r="R301" s="77">
        <v>0</v>
      </c>
      <c r="S301">
        <v>0.01</v>
      </c>
      <c r="T301">
        <v>0</v>
      </c>
      <c r="U301" s="77">
        <v>0.02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 s="66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f t="shared" si="99"/>
        <v>0</v>
      </c>
      <c r="AY301">
        <f t="shared" si="99"/>
        <v>0</v>
      </c>
      <c r="AZ301">
        <f t="shared" si="99"/>
        <v>0</v>
      </c>
      <c r="BA301">
        <f t="shared" si="99"/>
        <v>0</v>
      </c>
      <c r="BB301">
        <f t="shared" si="99"/>
        <v>0</v>
      </c>
      <c r="BC301">
        <f t="shared" si="99"/>
        <v>0</v>
      </c>
      <c r="BD301">
        <f t="shared" si="99"/>
        <v>0</v>
      </c>
      <c r="BE301">
        <f t="shared" si="99"/>
        <v>0</v>
      </c>
      <c r="BF301">
        <f t="shared" si="99"/>
        <v>0</v>
      </c>
      <c r="BG301">
        <f t="shared" si="99"/>
        <v>0</v>
      </c>
      <c r="BH301">
        <f t="shared" si="99"/>
        <v>0</v>
      </c>
      <c r="BI301">
        <f t="shared" si="99"/>
        <v>0</v>
      </c>
      <c r="BJ301">
        <f t="shared" si="99"/>
        <v>0</v>
      </c>
      <c r="BK301">
        <f t="shared" si="99"/>
        <v>0</v>
      </c>
      <c r="BL301">
        <f t="shared" si="99"/>
        <v>0</v>
      </c>
      <c r="BM301">
        <f t="shared" si="99"/>
        <v>0</v>
      </c>
      <c r="BN301" s="77">
        <f t="shared" si="99"/>
        <v>1.1999999999999999E-3</v>
      </c>
      <c r="BO301">
        <f t="shared" si="99"/>
        <v>0</v>
      </c>
      <c r="BP301" s="77">
        <f t="shared" si="99"/>
        <v>2.9999999999999997E-4</v>
      </c>
      <c r="BQ301">
        <f t="shared" si="99"/>
        <v>0</v>
      </c>
      <c r="BR301">
        <f t="shared" si="99"/>
        <v>0</v>
      </c>
      <c r="BS301">
        <f t="shared" si="100"/>
        <v>0</v>
      </c>
      <c r="BT301">
        <f t="shared" si="100"/>
        <v>0</v>
      </c>
      <c r="BU301">
        <f t="shared" si="100"/>
        <v>0</v>
      </c>
      <c r="BV301">
        <f t="shared" si="100"/>
        <v>0</v>
      </c>
      <c r="BW301">
        <f t="shared" si="100"/>
        <v>0</v>
      </c>
      <c r="BX301">
        <f t="shared" si="100"/>
        <v>0</v>
      </c>
      <c r="BY301">
        <f t="shared" si="100"/>
        <v>0</v>
      </c>
      <c r="BZ301">
        <f t="shared" si="100"/>
        <v>0</v>
      </c>
      <c r="CA301">
        <f t="shared" si="100"/>
        <v>0</v>
      </c>
      <c r="CB301">
        <f t="shared" si="100"/>
        <v>0</v>
      </c>
      <c r="CC301">
        <f t="shared" si="100"/>
        <v>5.0000000000000001E-4</v>
      </c>
      <c r="CD301" s="66">
        <f t="shared" si="100"/>
        <v>2.8000000000000004E-3</v>
      </c>
      <c r="CE301" s="66">
        <f t="shared" si="100"/>
        <v>0</v>
      </c>
      <c r="CF301">
        <f t="shared" si="100"/>
        <v>0</v>
      </c>
      <c r="CG301">
        <f t="shared" si="100"/>
        <v>0</v>
      </c>
      <c r="CH301">
        <f t="shared" si="100"/>
        <v>0</v>
      </c>
      <c r="CI301">
        <f t="shared" si="100"/>
        <v>0</v>
      </c>
      <c r="CJ301">
        <f t="shared" si="100"/>
        <v>0</v>
      </c>
      <c r="CK301" s="66">
        <f t="shared" si="100"/>
        <v>3.0000000000000001E-3</v>
      </c>
      <c r="CL301">
        <f t="shared" si="100"/>
        <v>0</v>
      </c>
      <c r="CM301">
        <f t="shared" si="100"/>
        <v>0</v>
      </c>
      <c r="CN301">
        <f t="shared" si="100"/>
        <v>0</v>
      </c>
      <c r="CO301">
        <f t="shared" si="100"/>
        <v>0</v>
      </c>
      <c r="CP301">
        <f t="shared" si="100"/>
        <v>0</v>
      </c>
      <c r="CQ301">
        <f t="shared" si="100"/>
        <v>4.0000000000000002E-4</v>
      </c>
      <c r="CR301">
        <f t="shared" si="100"/>
        <v>0</v>
      </c>
      <c r="CS301">
        <f t="shared" si="100"/>
        <v>0</v>
      </c>
      <c r="CT301">
        <f t="shared" si="100"/>
        <v>1E-4</v>
      </c>
      <c r="CU301">
        <f t="shared" si="100"/>
        <v>0</v>
      </c>
      <c r="CV301">
        <f t="shared" si="100"/>
        <v>0</v>
      </c>
      <c r="CW301">
        <f t="shared" si="100"/>
        <v>0</v>
      </c>
      <c r="CX301">
        <f t="shared" si="100"/>
        <v>0</v>
      </c>
      <c r="CY301">
        <f t="shared" si="100"/>
        <v>0</v>
      </c>
      <c r="CZ301">
        <f t="shared" si="100"/>
        <v>0</v>
      </c>
      <c r="DA301">
        <f t="shared" si="100"/>
        <v>0</v>
      </c>
      <c r="DB301">
        <f t="shared" si="100"/>
        <v>0</v>
      </c>
      <c r="DC301">
        <f t="shared" si="100"/>
        <v>0</v>
      </c>
      <c r="DD301">
        <f t="shared" si="100"/>
        <v>2.0000000000000001E-4</v>
      </c>
      <c r="DE301">
        <f t="shared" si="100"/>
        <v>0</v>
      </c>
      <c r="DF301">
        <f t="shared" si="100"/>
        <v>0</v>
      </c>
      <c r="DG301">
        <f t="shared" si="100"/>
        <v>1E-4</v>
      </c>
      <c r="DH301">
        <f t="shared" si="100"/>
        <v>0</v>
      </c>
      <c r="DI301">
        <f t="shared" si="100"/>
        <v>0</v>
      </c>
      <c r="DJ301">
        <f t="shared" si="100"/>
        <v>0</v>
      </c>
      <c r="DK301">
        <f t="shared" si="100"/>
        <v>0</v>
      </c>
      <c r="DL301">
        <f t="shared" si="100"/>
        <v>0</v>
      </c>
      <c r="DM301">
        <f t="shared" si="100"/>
        <v>0</v>
      </c>
      <c r="DN301">
        <f t="shared" si="100"/>
        <v>2.0000000000000001E-4</v>
      </c>
      <c r="DO301">
        <f t="shared" si="100"/>
        <v>0</v>
      </c>
      <c r="DP301">
        <f t="shared" si="100"/>
        <v>0</v>
      </c>
      <c r="DQ301">
        <f t="shared" si="100"/>
        <v>0</v>
      </c>
      <c r="DR301">
        <f t="shared" si="100"/>
        <v>0</v>
      </c>
      <c r="DS301">
        <f t="shared" si="100"/>
        <v>0</v>
      </c>
      <c r="DT301">
        <f t="shared" si="100"/>
        <v>0</v>
      </c>
      <c r="DU301" s="53">
        <f t="shared" si="74"/>
        <v>0</v>
      </c>
      <c r="DX301" s="2" t="s">
        <v>280</v>
      </c>
      <c r="DY301">
        <v>1.5875925156583801</v>
      </c>
      <c r="DZ301">
        <v>3.1687313457425699</v>
      </c>
      <c r="EA301">
        <v>2.46162456455603</v>
      </c>
      <c r="EB301">
        <v>1.5875925156583801</v>
      </c>
      <c r="EC301">
        <v>3.1687313457425699</v>
      </c>
      <c r="ED301">
        <v>1.5875925156583801</v>
      </c>
      <c r="EE301">
        <v>3.1687313457425699</v>
      </c>
      <c r="EF301">
        <v>0.70710678118654802</v>
      </c>
      <c r="EG301">
        <v>0</v>
      </c>
      <c r="EH301">
        <v>6.0034729488223002</v>
      </c>
      <c r="EI301">
        <v>7.5846117789065</v>
      </c>
      <c r="EJ301">
        <v>5.12298721435047</v>
      </c>
      <c r="EK301">
        <v>0</v>
      </c>
      <c r="EL301">
        <v>2.46162456455603</v>
      </c>
      <c r="EM301">
        <v>0</v>
      </c>
      <c r="EN301">
        <v>0</v>
      </c>
      <c r="EO301" s="38"/>
      <c r="EP301" s="38"/>
      <c r="EQ301" s="38"/>
      <c r="ER301" s="38"/>
      <c r="ES301" s="38"/>
      <c r="ET301" s="38"/>
      <c r="EU301" s="38"/>
      <c r="EV301" s="38"/>
      <c r="EW301" s="38"/>
      <c r="EX301" s="38"/>
      <c r="EY301" s="38"/>
      <c r="EZ301" s="38"/>
      <c r="FA301" s="38"/>
      <c r="FB301" s="38"/>
      <c r="FC301" s="38"/>
      <c r="FD301" s="38"/>
      <c r="FE301"/>
      <c r="FF301"/>
      <c r="FG301" s="2" t="s">
        <v>262</v>
      </c>
      <c r="FH301" s="53">
        <v>5</v>
      </c>
      <c r="FI301" s="19">
        <v>21221</v>
      </c>
      <c r="FJ301" s="26">
        <v>5.8300939955370197</v>
      </c>
      <c r="FK301" s="26">
        <v>8.6359776970127999</v>
      </c>
      <c r="FL301" s="26">
        <v>8.6359776970127999</v>
      </c>
      <c r="FM301" s="26">
        <v>4.4158804331639203</v>
      </c>
      <c r="FN301" s="26">
        <v>5.12298721435047</v>
      </c>
      <c r="FO301" s="26">
        <v>5.12298721435047</v>
      </c>
      <c r="FP301" s="26">
        <v>7.05483886692861</v>
      </c>
      <c r="FQ301" s="38"/>
      <c r="FR301" s="38"/>
      <c r="FS301" s="38"/>
      <c r="FT301" s="38"/>
      <c r="FU301" s="38"/>
      <c r="FV301" s="38"/>
      <c r="FW301" s="38"/>
      <c r="FX301"/>
      <c r="FY301"/>
      <c r="FZ301" s="7">
        <v>11.3</v>
      </c>
      <c r="GA301" s="41">
        <v>624.00043845176538</v>
      </c>
      <c r="GB301" s="7">
        <v>0.87641354401905902</v>
      </c>
      <c r="GC301" s="7">
        <v>21.93374061584467</v>
      </c>
    </row>
    <row r="302" spans="1:186" x14ac:dyDescent="0.2">
      <c r="A302">
        <v>34</v>
      </c>
      <c r="B302" t="s">
        <v>200</v>
      </c>
      <c r="C302" t="s">
        <v>78</v>
      </c>
      <c r="D302" t="s">
        <v>70</v>
      </c>
      <c r="E302" s="19">
        <v>19297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 s="66">
        <v>0</v>
      </c>
      <c r="Q302">
        <v>0</v>
      </c>
      <c r="R302" s="77">
        <v>0</v>
      </c>
      <c r="S302">
        <v>0.01</v>
      </c>
      <c r="T302">
        <v>0</v>
      </c>
      <c r="U302" s="77">
        <v>0.06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 s="66">
        <v>0.01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 s="77">
        <v>0</v>
      </c>
      <c r="BO302">
        <v>0</v>
      </c>
      <c r="BP302" s="77">
        <v>0.01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 s="66">
        <v>0</v>
      </c>
      <c r="CE302" s="66">
        <v>0.75</v>
      </c>
      <c r="CF302">
        <v>0</v>
      </c>
      <c r="CG302">
        <v>0</v>
      </c>
      <c r="CH302">
        <v>0</v>
      </c>
      <c r="CI302">
        <v>0</v>
      </c>
      <c r="CJ302">
        <v>0</v>
      </c>
      <c r="CK302" s="66">
        <v>0.22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f t="shared" si="74"/>
        <v>1</v>
      </c>
      <c r="DX302" s="2" t="s">
        <v>280</v>
      </c>
      <c r="DY302">
        <v>2.6188578424098199</v>
      </c>
      <c r="DZ302">
        <v>4.1999966724940103</v>
      </c>
      <c r="EA302">
        <v>3.4928898913074602</v>
      </c>
      <c r="EB302">
        <v>2.6188578424098199</v>
      </c>
      <c r="EC302">
        <v>4.1999966724940103</v>
      </c>
      <c r="ED302">
        <v>2.6188578424098199</v>
      </c>
      <c r="EE302">
        <v>4.1999966724940103</v>
      </c>
      <c r="EF302">
        <v>0.70710678118654802</v>
      </c>
      <c r="EG302">
        <v>0</v>
      </c>
      <c r="EH302">
        <v>7.1465504114785299</v>
      </c>
      <c r="EI302">
        <v>8.7276892415627199</v>
      </c>
      <c r="EJ302">
        <v>5.2347993502552601</v>
      </c>
      <c r="EK302">
        <v>4.1999966724940103</v>
      </c>
      <c r="EL302">
        <v>0.70710678118654802</v>
      </c>
      <c r="EM302">
        <v>0</v>
      </c>
      <c r="EN302">
        <v>0</v>
      </c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G302" s="2" t="s">
        <v>262</v>
      </c>
      <c r="FH302">
        <v>3</v>
      </c>
      <c r="FI302" s="19">
        <v>19297</v>
      </c>
      <c r="FJ302" s="26">
        <v>5.2347993502552601</v>
      </c>
      <c r="FK302" s="26">
        <v>9.1611460602511592</v>
      </c>
      <c r="FL302" s="26">
        <v>9.1611460602511592</v>
      </c>
      <c r="FM302" s="26">
        <v>4.5276925690687104</v>
      </c>
      <c r="FN302" s="26">
        <v>5.2347993502552601</v>
      </c>
      <c r="FO302" s="26">
        <v>5.2347993502552601</v>
      </c>
      <c r="FP302" s="26">
        <v>7.5800072301669701</v>
      </c>
      <c r="FQ302" s="24"/>
      <c r="FR302" s="24"/>
      <c r="FS302" s="24"/>
      <c r="FT302" s="24"/>
      <c r="FU302" s="24"/>
      <c r="FV302" s="24"/>
      <c r="FW302" s="24"/>
      <c r="FZ302" s="7">
        <v>11.3</v>
      </c>
      <c r="GA302" s="41">
        <v>624.00043845176538</v>
      </c>
      <c r="GB302" s="7">
        <v>0.87641354401905902</v>
      </c>
      <c r="GC302" s="7">
        <v>21.93374061584467</v>
      </c>
    </row>
    <row r="303" spans="1:186" x14ac:dyDescent="0.2">
      <c r="A303">
        <v>34</v>
      </c>
      <c r="B303" t="s">
        <v>200</v>
      </c>
      <c r="C303" t="s">
        <v>78</v>
      </c>
      <c r="D303" t="s">
        <v>70</v>
      </c>
      <c r="E303" s="19">
        <v>19856</v>
      </c>
      <c r="F303">
        <v>0</v>
      </c>
      <c r="G303">
        <v>0</v>
      </c>
      <c r="H303">
        <v>0</v>
      </c>
      <c r="I303">
        <v>0</v>
      </c>
      <c r="J303">
        <v>0.02</v>
      </c>
      <c r="K303">
        <v>0</v>
      </c>
      <c r="L303">
        <v>0</v>
      </c>
      <c r="M303">
        <v>0.01</v>
      </c>
      <c r="N303">
        <v>0</v>
      </c>
      <c r="O303">
        <v>0</v>
      </c>
      <c r="P303" s="66">
        <v>0.01</v>
      </c>
      <c r="Q303">
        <v>0</v>
      </c>
      <c r="R303" s="77">
        <v>0.01</v>
      </c>
      <c r="S303">
        <v>0.03</v>
      </c>
      <c r="T303">
        <v>0</v>
      </c>
      <c r="U303" s="77">
        <v>0.1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 s="66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0.05</v>
      </c>
      <c r="AQ303">
        <v>0</v>
      </c>
      <c r="AR303">
        <v>7.0000000000000007E-2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 s="77">
        <v>0</v>
      </c>
      <c r="BO303">
        <v>0</v>
      </c>
      <c r="BP303" s="77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0.03</v>
      </c>
      <c r="CD303" s="66">
        <v>0</v>
      </c>
      <c r="CE303" s="66">
        <v>0.7</v>
      </c>
      <c r="CF303">
        <v>0</v>
      </c>
      <c r="CG303">
        <v>0</v>
      </c>
      <c r="CH303">
        <v>0</v>
      </c>
      <c r="CI303">
        <v>0</v>
      </c>
      <c r="CJ303">
        <v>0</v>
      </c>
      <c r="CK303" s="66">
        <v>0.2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0.01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f t="shared" si="74"/>
        <v>1</v>
      </c>
      <c r="DX303" s="2" t="s">
        <v>280</v>
      </c>
      <c r="DY303">
        <v>5.2693796077575099</v>
      </c>
      <c r="DZ303">
        <v>7.8188893645539004</v>
      </c>
      <c r="EA303">
        <v>5.1796795228981001</v>
      </c>
      <c r="EB303">
        <v>8.0978067325037006</v>
      </c>
      <c r="EC303">
        <v>10.647316489300101</v>
      </c>
      <c r="ED303">
        <v>9.5120202948767894</v>
      </c>
      <c r="EE303">
        <v>12.0615300516732</v>
      </c>
      <c r="EF303">
        <v>6.8818505287750797</v>
      </c>
      <c r="EG303">
        <v>0</v>
      </c>
      <c r="EH303">
        <v>11.310902594554801</v>
      </c>
      <c r="EI303">
        <v>20.841780078357299</v>
      </c>
      <c r="EJ303">
        <v>11.419459868339899</v>
      </c>
      <c r="EK303">
        <v>0</v>
      </c>
      <c r="EL303">
        <v>5.1796795228981001</v>
      </c>
      <c r="EM303">
        <v>0</v>
      </c>
      <c r="EN303">
        <v>0</v>
      </c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24"/>
      <c r="FC303" s="24"/>
      <c r="FD303" s="24"/>
      <c r="FG303" s="2" t="s">
        <v>262</v>
      </c>
      <c r="FH303">
        <v>2</v>
      </c>
      <c r="FI303" s="19">
        <v>19856</v>
      </c>
      <c r="FJ303" s="26">
        <v>16.346663913375298</v>
      </c>
      <c r="FK303" s="26">
        <v>21.9783806716562</v>
      </c>
      <c r="FL303" s="26">
        <v>19.857060328096502</v>
      </c>
      <c r="FM303" s="26">
        <v>8.5910327435936793</v>
      </c>
      <c r="FN303" s="26">
        <v>10.7123530871533</v>
      </c>
      <c r="FO303" s="26">
        <v>7.4557365491703802</v>
      </c>
      <c r="FP303" s="26">
        <v>15.893337008927</v>
      </c>
      <c r="FQ303" s="24"/>
      <c r="FR303" s="24"/>
      <c r="FS303" s="24"/>
      <c r="FT303" s="24"/>
      <c r="FU303" s="24"/>
      <c r="FV303" s="24"/>
      <c r="FW303" s="24"/>
      <c r="FZ303" s="7">
        <v>11.3</v>
      </c>
      <c r="GA303" s="41">
        <v>624.00043845176538</v>
      </c>
      <c r="GB303" s="7">
        <v>0.87641354401905902</v>
      </c>
      <c r="GC303" s="7">
        <v>21.93374061584467</v>
      </c>
    </row>
    <row r="304" spans="1:186" x14ac:dyDescent="0.2">
      <c r="A304">
        <v>34</v>
      </c>
      <c r="B304" t="s">
        <v>200</v>
      </c>
      <c r="C304" t="s">
        <v>78</v>
      </c>
      <c r="D304" t="s">
        <v>70</v>
      </c>
      <c r="E304" s="19">
        <v>20415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 s="66">
        <v>0.02</v>
      </c>
      <c r="Q304">
        <v>0</v>
      </c>
      <c r="R304" s="77">
        <v>0.01</v>
      </c>
      <c r="S304">
        <v>0</v>
      </c>
      <c r="T304">
        <v>0</v>
      </c>
      <c r="U304" s="77">
        <v>7.0000000000000007E-2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0.01</v>
      </c>
      <c r="AE304">
        <v>0</v>
      </c>
      <c r="AF304">
        <v>0</v>
      </c>
      <c r="AG304">
        <v>0</v>
      </c>
      <c r="AH304">
        <v>0</v>
      </c>
      <c r="AI304">
        <v>0</v>
      </c>
      <c r="AJ304" s="66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0.02</v>
      </c>
      <c r="AQ304">
        <v>0</v>
      </c>
      <c r="AR304">
        <v>0.01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 s="77">
        <v>0</v>
      </c>
      <c r="BO304">
        <v>0</v>
      </c>
      <c r="BP304" s="77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0.03</v>
      </c>
      <c r="CD304" s="66">
        <v>0</v>
      </c>
      <c r="CE304" s="66">
        <v>0.66</v>
      </c>
      <c r="CF304">
        <v>0</v>
      </c>
      <c r="CG304">
        <v>0</v>
      </c>
      <c r="CH304">
        <v>0.01</v>
      </c>
      <c r="CI304">
        <v>0</v>
      </c>
      <c r="CJ304">
        <v>0</v>
      </c>
      <c r="CK304" s="66">
        <v>0.21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0.01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f t="shared" si="74"/>
        <v>1</v>
      </c>
      <c r="DX304" s="2" t="s">
        <v>280</v>
      </c>
      <c r="DY304">
        <v>4.5591082493391903</v>
      </c>
      <c r="DZ304">
        <v>6.4299369427261599</v>
      </c>
      <c r="EA304">
        <v>3.9804471999429798</v>
      </c>
      <c r="EB304">
        <v>7.1980666831038702</v>
      </c>
      <c r="EC304">
        <v>9.0688953764908398</v>
      </c>
      <c r="ED304">
        <v>7.1980666831038702</v>
      </c>
      <c r="EE304">
        <v>9.0688953764908398</v>
      </c>
      <c r="EF304">
        <v>3.8637033051562701</v>
      </c>
      <c r="EG304">
        <v>0</v>
      </c>
      <c r="EH304">
        <v>7.00859799212237</v>
      </c>
      <c r="EI304">
        <v>17.750854314283199</v>
      </c>
      <c r="EJ304">
        <v>9.9067038091839095</v>
      </c>
      <c r="EK304">
        <v>0</v>
      </c>
      <c r="EL304">
        <v>5.2051920713345696</v>
      </c>
      <c r="EM304">
        <v>0</v>
      </c>
      <c r="EN304">
        <v>0</v>
      </c>
      <c r="EO304" s="24"/>
      <c r="EP304" s="24"/>
      <c r="EQ304" s="24"/>
      <c r="ER304" s="24"/>
      <c r="ES304" s="24"/>
      <c r="ET304" s="24"/>
      <c r="EU304" s="24"/>
      <c r="EV304" s="24"/>
      <c r="EW304" s="24"/>
      <c r="EX304" s="24"/>
      <c r="EY304" s="24"/>
      <c r="EZ304" s="24"/>
      <c r="FA304" s="24"/>
      <c r="FB304" s="24"/>
      <c r="FC304" s="24"/>
      <c r="FD304" s="24"/>
      <c r="FG304" s="2" t="s">
        <v>262</v>
      </c>
      <c r="FH304">
        <v>2</v>
      </c>
      <c r="FI304" s="19">
        <v>20415</v>
      </c>
      <c r="FJ304" s="26">
        <v>10.3438216208068</v>
      </c>
      <c r="FK304" s="26">
        <v>15.471266852176701</v>
      </c>
      <c r="FL304" s="26">
        <v>13.700659331111</v>
      </c>
      <c r="FM304" s="26">
        <v>4.3813413953613196</v>
      </c>
      <c r="FN304" s="26">
        <v>7.8943318780236398</v>
      </c>
      <c r="FO304" s="26">
        <v>6.4801183156505502</v>
      </c>
      <c r="FP304" s="26">
        <v>10.0874476761274</v>
      </c>
      <c r="FQ304" s="24"/>
      <c r="FR304" s="24"/>
      <c r="FS304" s="24"/>
      <c r="FT304" s="24"/>
      <c r="FU304" s="24"/>
      <c r="FV304" s="24"/>
      <c r="FW304" s="24"/>
      <c r="FZ304" s="7">
        <v>11.3</v>
      </c>
      <c r="GA304" s="41">
        <v>624.00043845176538</v>
      </c>
      <c r="GB304" s="7">
        <v>0.87641354401905902</v>
      </c>
      <c r="GC304" s="7">
        <v>21.93374061584467</v>
      </c>
    </row>
    <row r="305" spans="1:185" x14ac:dyDescent="0.2">
      <c r="A305">
        <v>34</v>
      </c>
      <c r="B305" t="s">
        <v>200</v>
      </c>
      <c r="C305" t="s">
        <v>78</v>
      </c>
      <c r="D305" t="s">
        <v>70</v>
      </c>
      <c r="E305" s="19">
        <v>20799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 s="66">
        <v>0</v>
      </c>
      <c r="Q305">
        <v>0</v>
      </c>
      <c r="R305" s="77">
        <v>0</v>
      </c>
      <c r="S305">
        <v>0.02</v>
      </c>
      <c r="T305">
        <v>0</v>
      </c>
      <c r="U305" s="77">
        <v>0.01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 s="66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0.02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0.01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0.01</v>
      </c>
      <c r="BJ305">
        <v>0</v>
      </c>
      <c r="BK305">
        <v>0</v>
      </c>
      <c r="BL305">
        <v>0</v>
      </c>
      <c r="BM305">
        <v>0.01</v>
      </c>
      <c r="BN305" s="77">
        <v>0</v>
      </c>
      <c r="BO305">
        <v>0</v>
      </c>
      <c r="BP305" s="77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7.0000000000000007E-2</v>
      </c>
      <c r="CD305" s="66">
        <v>0</v>
      </c>
      <c r="CE305" s="66">
        <v>0.22</v>
      </c>
      <c r="CF305">
        <v>0</v>
      </c>
      <c r="CG305">
        <v>0</v>
      </c>
      <c r="CH305">
        <v>0</v>
      </c>
      <c r="CI305">
        <v>0</v>
      </c>
      <c r="CJ305">
        <v>0</v>
      </c>
      <c r="CK305" s="66">
        <v>0.37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0.03</v>
      </c>
      <c r="DE305">
        <v>0</v>
      </c>
      <c r="DF305">
        <v>0.01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0.01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f t="shared" si="74"/>
        <v>1</v>
      </c>
      <c r="DX305" s="2" t="s">
        <v>280</v>
      </c>
      <c r="DY305">
        <v>0.54119610014619701</v>
      </c>
      <c r="DZ305">
        <v>3.2798088876720302</v>
      </c>
      <c r="EA305">
        <v>3.2798088876720302</v>
      </c>
      <c r="EB305">
        <v>1.7659409715377901</v>
      </c>
      <c r="EC305">
        <v>4.5045537590636204</v>
      </c>
      <c r="ED305">
        <v>2.47304775272434</v>
      </c>
      <c r="EE305">
        <v>5.2116605402501603</v>
      </c>
      <c r="EF305">
        <v>1.93185165257814</v>
      </c>
      <c r="EG305">
        <v>0</v>
      </c>
      <c r="EH305">
        <v>2.12233493023039</v>
      </c>
      <c r="EI305">
        <v>6.7927993703343503</v>
      </c>
      <c r="EJ305">
        <v>1.58113883008419</v>
      </c>
      <c r="EK305">
        <v>0</v>
      </c>
      <c r="EL305">
        <v>3.2798088876720302</v>
      </c>
      <c r="EM305">
        <v>0</v>
      </c>
      <c r="EN305">
        <v>0</v>
      </c>
      <c r="EO305" s="24"/>
      <c r="EP305" s="24"/>
      <c r="EQ305" s="24"/>
      <c r="ER305" s="24"/>
      <c r="ES305" s="24"/>
      <c r="ET305" s="24"/>
      <c r="EU305" s="24"/>
      <c r="EV305" s="24"/>
      <c r="EW305" s="24"/>
      <c r="EX305" s="24"/>
      <c r="EY305" s="24"/>
      <c r="EZ305" s="24"/>
      <c r="FA305" s="24"/>
      <c r="FB305" s="24"/>
      <c r="FC305" s="24"/>
      <c r="FD305" s="24"/>
      <c r="FG305" s="2" t="s">
        <v>262</v>
      </c>
      <c r="FH305">
        <v>2</v>
      </c>
      <c r="FI305" s="19">
        <v>20799</v>
      </c>
      <c r="FJ305" s="26">
        <v>3.5129904826623299</v>
      </c>
      <c r="FK305" s="26">
        <v>6.9587100513747</v>
      </c>
      <c r="FL305" s="26">
        <v>6.2516032701881601</v>
      </c>
      <c r="FM305" s="26">
        <v>1.58113883008419</v>
      </c>
      <c r="FN305" s="26">
        <v>1.58113883008419</v>
      </c>
      <c r="FO305" s="26">
        <v>1.58113883008419</v>
      </c>
      <c r="FP305" s="26">
        <v>2.2882456112707401</v>
      </c>
      <c r="FQ305" s="24"/>
      <c r="FR305" s="24"/>
      <c r="FS305" s="24"/>
      <c r="FT305" s="24"/>
      <c r="FU305" s="24"/>
      <c r="FV305" s="24"/>
      <c r="FW305" s="24"/>
      <c r="FZ305" s="7">
        <v>11.3</v>
      </c>
      <c r="GA305" s="41">
        <v>624.00043845176538</v>
      </c>
      <c r="GB305" s="7">
        <v>0.87641354401905902</v>
      </c>
      <c r="GC305" s="7">
        <v>21.93374061584467</v>
      </c>
    </row>
    <row r="306" spans="1:185" x14ac:dyDescent="0.2">
      <c r="A306">
        <v>34</v>
      </c>
      <c r="B306" t="s">
        <v>200</v>
      </c>
      <c r="C306" t="s">
        <v>78</v>
      </c>
      <c r="D306" t="s">
        <v>70</v>
      </c>
      <c r="E306" s="19">
        <v>21148</v>
      </c>
      <c r="F306">
        <v>0</v>
      </c>
      <c r="G306">
        <v>0</v>
      </c>
      <c r="H306">
        <v>0</v>
      </c>
      <c r="I306">
        <v>0</v>
      </c>
      <c r="J306">
        <v>0.01</v>
      </c>
      <c r="K306">
        <v>0</v>
      </c>
      <c r="L306">
        <v>0</v>
      </c>
      <c r="M306">
        <v>0</v>
      </c>
      <c r="N306">
        <v>0</v>
      </c>
      <c r="O306">
        <v>0</v>
      </c>
      <c r="P306" s="66">
        <v>0</v>
      </c>
      <c r="Q306">
        <v>0</v>
      </c>
      <c r="R306" s="77">
        <v>0</v>
      </c>
      <c r="S306">
        <v>0.03</v>
      </c>
      <c r="T306">
        <v>0</v>
      </c>
      <c r="U306" s="77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0.02</v>
      </c>
      <c r="AE306">
        <v>0</v>
      </c>
      <c r="AF306">
        <v>0</v>
      </c>
      <c r="AG306">
        <v>0</v>
      </c>
      <c r="AH306">
        <v>0</v>
      </c>
      <c r="AI306">
        <v>0</v>
      </c>
      <c r="AJ306" s="6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0.02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0.03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0.01</v>
      </c>
      <c r="BJ306">
        <v>0</v>
      </c>
      <c r="BK306">
        <v>0</v>
      </c>
      <c r="BL306">
        <v>0</v>
      </c>
      <c r="BM306">
        <v>0</v>
      </c>
      <c r="BN306" s="77">
        <v>0</v>
      </c>
      <c r="BO306">
        <v>0</v>
      </c>
      <c r="BP306" s="77">
        <v>0.02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0.04</v>
      </c>
      <c r="CD306" s="66">
        <v>0</v>
      </c>
      <c r="CE306" s="66">
        <v>0.49</v>
      </c>
      <c r="CF306">
        <v>0</v>
      </c>
      <c r="CG306">
        <v>0</v>
      </c>
      <c r="CH306">
        <v>0.06</v>
      </c>
      <c r="CI306">
        <v>0</v>
      </c>
      <c r="CJ306">
        <v>0</v>
      </c>
      <c r="CK306" s="66">
        <v>0.14000000000000001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0.01</v>
      </c>
      <c r="CR306">
        <v>0</v>
      </c>
      <c r="CS306">
        <v>0.01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0.02</v>
      </c>
      <c r="DE306">
        <v>0</v>
      </c>
      <c r="DF306">
        <v>0.01</v>
      </c>
      <c r="DG306">
        <v>0</v>
      </c>
      <c r="DH306">
        <v>0.02</v>
      </c>
      <c r="DI306">
        <v>0</v>
      </c>
      <c r="DJ306">
        <v>0</v>
      </c>
      <c r="DK306">
        <v>0</v>
      </c>
      <c r="DL306">
        <v>0</v>
      </c>
      <c r="DM306">
        <v>0.01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f t="shared" si="74"/>
        <v>1</v>
      </c>
      <c r="DX306" s="2" t="s">
        <v>280</v>
      </c>
      <c r="DY306">
        <v>0.67735064763665997</v>
      </c>
      <c r="DZ306">
        <v>3.9177209968405902</v>
      </c>
      <c r="EA306">
        <v>3.2403703492039302</v>
      </c>
      <c r="EB306">
        <v>1.90209551902825</v>
      </c>
      <c r="EC306">
        <v>5.14246586823218</v>
      </c>
      <c r="ED306">
        <v>3.1268403904198401</v>
      </c>
      <c r="EE306">
        <v>6.3672107396237703</v>
      </c>
      <c r="EF306">
        <v>3.1268403904198401</v>
      </c>
      <c r="EG306">
        <v>0</v>
      </c>
      <c r="EH306">
        <v>2.54817934102363</v>
      </c>
      <c r="EI306">
        <v>8.7854336567656706</v>
      </c>
      <c r="EJ306">
        <v>3.0955735647785598</v>
      </c>
      <c r="EK306">
        <v>0</v>
      </c>
      <c r="EL306">
        <v>3.2403703492039302</v>
      </c>
      <c r="EM306">
        <v>0</v>
      </c>
      <c r="EN306">
        <v>0</v>
      </c>
      <c r="EO306" s="24"/>
      <c r="EP306" s="24"/>
      <c r="EQ306" s="24"/>
      <c r="ER306" s="24"/>
      <c r="ES306" s="24"/>
      <c r="ET306" s="24"/>
      <c r="EU306" s="24"/>
      <c r="EV306" s="24"/>
      <c r="EW306" s="24"/>
      <c r="EX306" s="24"/>
      <c r="EY306" s="24"/>
      <c r="EZ306" s="24"/>
      <c r="FA306" s="24"/>
      <c r="FB306" s="24"/>
      <c r="FC306" s="24"/>
      <c r="FD306" s="24"/>
      <c r="FG306" s="2" t="s">
        <v>262</v>
      </c>
      <c r="FH306">
        <v>2</v>
      </c>
      <c r="FI306" s="19">
        <v>21148</v>
      </c>
      <c r="FJ306" s="26">
        <v>5.0274252173566998</v>
      </c>
      <c r="FK306" s="26">
        <v>8.2677955665606309</v>
      </c>
      <c r="FL306" s="26">
        <v>7.0430506951690397</v>
      </c>
      <c r="FM306" s="26">
        <v>3.0955735647785598</v>
      </c>
      <c r="FN306" s="26">
        <v>3.0955735647785598</v>
      </c>
      <c r="FO306" s="26">
        <v>1.87082869338697</v>
      </c>
      <c r="FP306" s="26">
        <v>3.80268034596511</v>
      </c>
      <c r="FQ306" s="24"/>
      <c r="FR306" s="24"/>
      <c r="FS306" s="24"/>
      <c r="FT306" s="24"/>
      <c r="FU306" s="24"/>
      <c r="FV306" s="24"/>
      <c r="FW306" s="24"/>
      <c r="FZ306" s="7">
        <v>11.3</v>
      </c>
      <c r="GA306" s="41">
        <v>624.00043845176538</v>
      </c>
      <c r="GB306" s="7">
        <v>0.87641354401905902</v>
      </c>
      <c r="GC306" s="7">
        <v>21.93374061584467</v>
      </c>
    </row>
    <row r="307" spans="1:185" x14ac:dyDescent="0.2">
      <c r="A307">
        <v>34</v>
      </c>
      <c r="B307" t="s">
        <v>200</v>
      </c>
      <c r="C307" t="s">
        <v>78</v>
      </c>
      <c r="D307" t="s">
        <v>70</v>
      </c>
      <c r="E307" s="19">
        <v>21497</v>
      </c>
      <c r="F307">
        <v>0</v>
      </c>
      <c r="G307">
        <v>0</v>
      </c>
      <c r="H307">
        <v>0</v>
      </c>
      <c r="I307">
        <v>0</v>
      </c>
      <c r="J307">
        <v>0.03</v>
      </c>
      <c r="K307">
        <v>0</v>
      </c>
      <c r="L307">
        <v>0</v>
      </c>
      <c r="M307">
        <v>0.01</v>
      </c>
      <c r="N307">
        <v>0</v>
      </c>
      <c r="O307">
        <v>0</v>
      </c>
      <c r="P307" s="66">
        <v>0.01</v>
      </c>
      <c r="Q307">
        <v>0</v>
      </c>
      <c r="R307" s="77">
        <v>0</v>
      </c>
      <c r="S307">
        <v>0.01</v>
      </c>
      <c r="T307">
        <v>0</v>
      </c>
      <c r="U307" s="77">
        <v>0.09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0.03</v>
      </c>
      <c r="AE307">
        <v>0</v>
      </c>
      <c r="AF307">
        <v>0</v>
      </c>
      <c r="AG307">
        <v>0</v>
      </c>
      <c r="AH307">
        <v>0</v>
      </c>
      <c r="AI307">
        <v>0</v>
      </c>
      <c r="AJ307" s="66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0.04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0.01</v>
      </c>
      <c r="BN307" s="77">
        <v>0</v>
      </c>
      <c r="BO307">
        <v>0</v>
      </c>
      <c r="BP307" s="7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0.08</v>
      </c>
      <c r="CD307" s="66">
        <v>0</v>
      </c>
      <c r="CE307" s="66">
        <v>0.82</v>
      </c>
      <c r="CF307">
        <v>0</v>
      </c>
      <c r="CG307">
        <v>0</v>
      </c>
      <c r="CH307">
        <v>0</v>
      </c>
      <c r="CI307">
        <v>0</v>
      </c>
      <c r="CJ307">
        <v>0</v>
      </c>
      <c r="CK307" s="66">
        <v>0.03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f t="shared" si="74"/>
        <v>1</v>
      </c>
      <c r="DX307" s="2" t="s">
        <v>280</v>
      </c>
      <c r="DY307">
        <v>5.3927530107468602</v>
      </c>
      <c r="DZ307">
        <v>6.9738918408310502</v>
      </c>
      <c r="EA307">
        <v>4.04782163348177</v>
      </c>
      <c r="EB307">
        <v>9.5518273154045694</v>
      </c>
      <c r="EC307">
        <v>11.132966145488799</v>
      </c>
      <c r="ED307">
        <v>10.7765721867962</v>
      </c>
      <c r="EE307">
        <v>12.357711016880399</v>
      </c>
      <c r="EF307">
        <v>8.3098893833985805</v>
      </c>
      <c r="EG307">
        <v>0</v>
      </c>
      <c r="EH307">
        <v>8.3082289581695097</v>
      </c>
      <c r="EI307">
        <v>14.4684371005134</v>
      </c>
      <c r="EJ307">
        <v>5.0367962909822896</v>
      </c>
      <c r="EK307">
        <v>0</v>
      </c>
      <c r="EL307">
        <v>4.04782163348177</v>
      </c>
      <c r="EM307">
        <v>0</v>
      </c>
      <c r="EN307">
        <v>0</v>
      </c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G307" s="2" t="s">
        <v>262</v>
      </c>
      <c r="FH307">
        <v>2</v>
      </c>
      <c r="FI307" s="19">
        <v>21497</v>
      </c>
      <c r="FJ307" s="26">
        <v>11.294647515929199</v>
      </c>
      <c r="FK307" s="26">
        <v>17.016007164827698</v>
      </c>
      <c r="FL307" s="26">
        <v>14.377048731063001</v>
      </c>
      <c r="FM307" s="26">
        <v>2.9154759474226499</v>
      </c>
      <c r="FN307" s="26">
        <v>6.9686479435604296</v>
      </c>
      <c r="FO307" s="26">
        <v>5.0367962909822896</v>
      </c>
      <c r="FP307" s="26">
        <v>11.6321879887784</v>
      </c>
      <c r="FQ307" s="24"/>
      <c r="FR307" s="24"/>
      <c r="FS307" s="24"/>
      <c r="FT307" s="24"/>
      <c r="FU307" s="24"/>
      <c r="FV307" s="24"/>
      <c r="FW307" s="24"/>
      <c r="FZ307" s="7">
        <v>11.3</v>
      </c>
      <c r="GA307" s="41">
        <v>624.00043845176538</v>
      </c>
      <c r="GB307" s="7">
        <v>0.87641354401905902</v>
      </c>
      <c r="GC307" s="7">
        <v>21.93374061584467</v>
      </c>
    </row>
    <row r="308" spans="1:185" x14ac:dyDescent="0.2">
      <c r="A308">
        <v>34</v>
      </c>
      <c r="B308" t="s">
        <v>200</v>
      </c>
      <c r="C308" t="s">
        <v>78</v>
      </c>
      <c r="D308" t="s">
        <v>70</v>
      </c>
      <c r="E308" s="19">
        <v>21846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 s="66">
        <v>0.03</v>
      </c>
      <c r="Q308">
        <v>0</v>
      </c>
      <c r="R308" s="77">
        <v>0.02</v>
      </c>
      <c r="S308">
        <v>0.01</v>
      </c>
      <c r="T308">
        <v>0</v>
      </c>
      <c r="U308" s="77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 s="66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0.04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0.02</v>
      </c>
      <c r="BN308" s="77">
        <v>0</v>
      </c>
      <c r="BO308">
        <v>0</v>
      </c>
      <c r="BP308" s="77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0.11</v>
      </c>
      <c r="CD308" s="66">
        <v>0</v>
      </c>
      <c r="CE308" s="66">
        <v>0.67</v>
      </c>
      <c r="CF308">
        <v>0</v>
      </c>
      <c r="CG308">
        <v>0</v>
      </c>
      <c r="CH308">
        <v>0</v>
      </c>
      <c r="CI308">
        <v>0</v>
      </c>
      <c r="CJ308">
        <v>0</v>
      </c>
      <c r="CK308" s="66">
        <v>0.04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f t="shared" si="74"/>
        <v>1</v>
      </c>
      <c r="DX308" s="2" t="s">
        <v>280</v>
      </c>
      <c r="DY308">
        <v>0.70710678118654802</v>
      </c>
      <c r="DZ308">
        <v>3.9474771303904799</v>
      </c>
      <c r="EA308">
        <v>3.2403703492039302</v>
      </c>
      <c r="EB308">
        <v>0.70710678118654802</v>
      </c>
      <c r="EC308">
        <v>3.9474771303904799</v>
      </c>
      <c r="ED308">
        <v>2.6389584337646901</v>
      </c>
      <c r="EE308">
        <v>5.8793287829686198</v>
      </c>
      <c r="EF308">
        <v>1.93185165257814</v>
      </c>
      <c r="EG308">
        <v>0</v>
      </c>
      <c r="EH308">
        <v>2.54950975679639</v>
      </c>
      <c r="EI308">
        <v>12.5879128444227</v>
      </c>
      <c r="EJ308">
        <v>6.7085840614540997</v>
      </c>
      <c r="EK308">
        <v>0</v>
      </c>
      <c r="EL308">
        <v>3.9474771303904799</v>
      </c>
      <c r="EM308">
        <v>0</v>
      </c>
      <c r="EN308">
        <v>0</v>
      </c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G308" s="2" t="s">
        <v>262</v>
      </c>
      <c r="FH308">
        <v>2</v>
      </c>
      <c r="FI308" s="19">
        <v>21846</v>
      </c>
      <c r="FJ308" s="26">
        <v>9.3475424952187893</v>
      </c>
      <c r="FK308" s="26">
        <v>12.5879128444227</v>
      </c>
      <c r="FL308" s="26">
        <v>10.6560611918446</v>
      </c>
      <c r="FM308" s="26">
        <v>4.42033845018336</v>
      </c>
      <c r="FN308" s="26">
        <v>7.4156908426406503</v>
      </c>
      <c r="FO308" s="26">
        <v>4.8377553680671301</v>
      </c>
      <c r="FP308" s="26">
        <v>6.00147728026755</v>
      </c>
      <c r="FQ308" s="24"/>
      <c r="FR308" s="24"/>
      <c r="FS308" s="24"/>
      <c r="FT308" s="24"/>
      <c r="FU308" s="24"/>
      <c r="FV308" s="24"/>
      <c r="FW308" s="24"/>
      <c r="FZ308" s="7">
        <v>11.3</v>
      </c>
      <c r="GA308" s="41">
        <v>624.00043845176538</v>
      </c>
      <c r="GB308" s="7">
        <v>0.87641354401905902</v>
      </c>
      <c r="GC308" s="7">
        <v>21.93374061584467</v>
      </c>
    </row>
    <row r="309" spans="1:185" x14ac:dyDescent="0.2">
      <c r="A309">
        <v>34</v>
      </c>
      <c r="B309" t="s">
        <v>200</v>
      </c>
      <c r="C309" t="s">
        <v>78</v>
      </c>
      <c r="D309" t="s">
        <v>70</v>
      </c>
      <c r="E309" s="19">
        <v>22196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 s="66">
        <v>0.02</v>
      </c>
      <c r="Q309">
        <v>0</v>
      </c>
      <c r="R309" s="77">
        <v>0.01</v>
      </c>
      <c r="S309">
        <v>7.0000000000000007E-2</v>
      </c>
      <c r="T309">
        <v>0</v>
      </c>
      <c r="U309" s="77">
        <v>0.01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 s="66">
        <v>0.01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0.17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0.02</v>
      </c>
      <c r="BD309">
        <v>0</v>
      </c>
      <c r="BE309">
        <v>0</v>
      </c>
      <c r="BF309">
        <v>0.02</v>
      </c>
      <c r="BG309">
        <v>0</v>
      </c>
      <c r="BH309">
        <v>0</v>
      </c>
      <c r="BI309">
        <v>0</v>
      </c>
      <c r="BJ309">
        <v>0.01</v>
      </c>
      <c r="BK309">
        <v>0</v>
      </c>
      <c r="BL309">
        <v>0</v>
      </c>
      <c r="BM309">
        <v>0</v>
      </c>
      <c r="BN309" s="77">
        <v>0</v>
      </c>
      <c r="BO309">
        <v>0</v>
      </c>
      <c r="BP309" s="77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0.03</v>
      </c>
      <c r="CD309" s="66">
        <v>0</v>
      </c>
      <c r="CE309" s="66">
        <v>0.53</v>
      </c>
      <c r="CF309">
        <v>0</v>
      </c>
      <c r="CG309">
        <v>0</v>
      </c>
      <c r="CH309">
        <v>0.01</v>
      </c>
      <c r="CI309">
        <v>0</v>
      </c>
      <c r="CJ309">
        <v>0</v>
      </c>
      <c r="CK309" s="66">
        <v>0.09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0.03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0.03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0.01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f t="shared" si="74"/>
        <v>1</v>
      </c>
      <c r="DV309">
        <v>24</v>
      </c>
      <c r="DW309">
        <f>MAX(DU302:DU311)</f>
        <v>2</v>
      </c>
      <c r="DX309" s="2" t="s">
        <v>280</v>
      </c>
      <c r="DY309">
        <v>1.95540966251929</v>
      </c>
      <c r="DZ309">
        <v>3.82623835590626</v>
      </c>
      <c r="EA309">
        <v>2.41202479353317</v>
      </c>
      <c r="EB309">
        <v>1.95540966251929</v>
      </c>
      <c r="EC309">
        <v>3.82623835590626</v>
      </c>
      <c r="ED309">
        <v>2.6625164437058402</v>
      </c>
      <c r="EE309">
        <v>4.5333451370928097</v>
      </c>
      <c r="EF309">
        <v>1.4142135623731</v>
      </c>
      <c r="EG309">
        <v>0</v>
      </c>
      <c r="EH309">
        <v>4.9225374955075099</v>
      </c>
      <c r="EI309">
        <v>13.4943438249772</v>
      </c>
      <c r="EJ309">
        <v>9.6681054690708894</v>
      </c>
      <c r="EK309">
        <v>3.82623835590626</v>
      </c>
      <c r="EL309">
        <v>0.70710678118654802</v>
      </c>
      <c r="EM309">
        <v>0</v>
      </c>
      <c r="EN309">
        <v>0</v>
      </c>
      <c r="EO309" s="24">
        <f>AVERAGE(DY300:DY309)</f>
        <v>2.4015861198587003</v>
      </c>
      <c r="EP309" s="24">
        <f t="shared" ref="EP309:FD309" si="101">AVERAGE(DZ300:DZ309)</f>
        <v>4.4269798318343607</v>
      </c>
      <c r="EQ309" s="24">
        <f t="shared" si="101"/>
        <v>3.1335037191799402</v>
      </c>
      <c r="ER309" s="24">
        <f t="shared" si="101"/>
        <v>3.609181080453876</v>
      </c>
      <c r="ES309" s="24">
        <f t="shared" si="101"/>
        <v>5.6345747924295413</v>
      </c>
      <c r="ET309" s="24">
        <f t="shared" si="101"/>
        <v>4.3301579324646315</v>
      </c>
      <c r="EU309" s="24">
        <f t="shared" si="101"/>
        <v>6.3555516444402933</v>
      </c>
      <c r="EV309" s="24">
        <f t="shared" si="101"/>
        <v>2.8874414037652243</v>
      </c>
      <c r="EW309" s="24">
        <f t="shared" si="101"/>
        <v>0</v>
      </c>
      <c r="EX309" s="24">
        <f t="shared" si="101"/>
        <v>5.6557123676453278</v>
      </c>
      <c r="EY309" s="24">
        <f t="shared" si="101"/>
        <v>11.637777823905745</v>
      </c>
      <c r="EZ309" s="24">
        <f t="shared" si="101"/>
        <v>6.2410957706247414</v>
      </c>
      <c r="FA309" s="24">
        <f t="shared" si="101"/>
        <v>0.80262350284002704</v>
      </c>
      <c r="FB309" s="24">
        <f t="shared" si="101"/>
        <v>2.9483294503096555</v>
      </c>
      <c r="FC309" s="24">
        <f t="shared" si="101"/>
        <v>0</v>
      </c>
      <c r="FD309" s="24">
        <f t="shared" si="101"/>
        <v>0</v>
      </c>
      <c r="FE309" s="60" t="s">
        <v>280</v>
      </c>
      <c r="FF309" s="60" t="s">
        <v>280</v>
      </c>
      <c r="FG309" s="2" t="s">
        <v>262</v>
      </c>
      <c r="FH309">
        <v>2</v>
      </c>
      <c r="FI309" s="19">
        <v>22196</v>
      </c>
      <c r="FJ309" s="26">
        <v>11.082319031443999</v>
      </c>
      <c r="FK309" s="26">
        <v>13.6602545060175</v>
      </c>
      <c r="FL309" s="26">
        <v>12.953147724831</v>
      </c>
      <c r="FM309" s="26">
        <v>7.7362538164927503</v>
      </c>
      <c r="FN309" s="26">
        <v>10.3752122502574</v>
      </c>
      <c r="FO309" s="26">
        <v>6.3131930479394498</v>
      </c>
      <c r="FP309" s="26">
        <v>10.3752122502574</v>
      </c>
      <c r="FQ309" s="24">
        <f>AVERAGE(FJ300:FJ309)</f>
        <v>8.2657112870333247</v>
      </c>
      <c r="FR309" s="24">
        <f t="shared" ref="FR309:FW309" si="102">AVERAGE(FK300:FK309)</f>
        <v>11.837426066204793</v>
      </c>
      <c r="FS309" s="24">
        <f t="shared" si="102"/>
        <v>10.797967105850166</v>
      </c>
      <c r="FT309" s="24">
        <f t="shared" si="102"/>
        <v>4.6301536997896982</v>
      </c>
      <c r="FU309" s="24">
        <f t="shared" si="102"/>
        <v>6.3037544208851752</v>
      </c>
      <c r="FV309" s="24">
        <f t="shared" si="102"/>
        <v>4.857016290763454</v>
      </c>
      <c r="FW309" s="24">
        <f t="shared" si="102"/>
        <v>7.9352243506437024</v>
      </c>
      <c r="FX309" s="60" t="s">
        <v>262</v>
      </c>
      <c r="FY309" s="60" t="s">
        <v>262</v>
      </c>
      <c r="FZ309" s="7">
        <v>11.3</v>
      </c>
      <c r="GA309" s="41">
        <v>624.00043845176504</v>
      </c>
      <c r="GB309" s="7">
        <v>0.87641354401905902</v>
      </c>
      <c r="GC309" s="7">
        <v>21.933740615844702</v>
      </c>
    </row>
    <row r="310" spans="1:185" x14ac:dyDescent="0.2">
      <c r="A310">
        <v>35</v>
      </c>
      <c r="B310" t="s">
        <v>33</v>
      </c>
      <c r="C310" t="s">
        <v>78</v>
      </c>
      <c r="D310" t="s">
        <v>70</v>
      </c>
      <c r="E310" s="19">
        <v>22545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 s="66">
        <v>0.01</v>
      </c>
      <c r="Q310">
        <v>0</v>
      </c>
      <c r="R310" s="77">
        <v>0</v>
      </c>
      <c r="S310">
        <v>0</v>
      </c>
      <c r="T310">
        <v>0</v>
      </c>
      <c r="U310" s="77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 s="66">
        <v>0.01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0.79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0.01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0.01</v>
      </c>
      <c r="BK310">
        <v>0</v>
      </c>
      <c r="BL310">
        <v>0</v>
      </c>
      <c r="BM310">
        <v>0.02</v>
      </c>
      <c r="BN310" s="77">
        <v>0</v>
      </c>
      <c r="BO310">
        <v>0</v>
      </c>
      <c r="BP310" s="77">
        <v>0.01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0.11</v>
      </c>
      <c r="CD310" s="66">
        <v>0</v>
      </c>
      <c r="CE310" s="66">
        <v>0.67</v>
      </c>
      <c r="CF310">
        <v>0</v>
      </c>
      <c r="CG310">
        <v>0</v>
      </c>
      <c r="CH310">
        <v>0</v>
      </c>
      <c r="CI310">
        <v>0</v>
      </c>
      <c r="CJ310">
        <v>0</v>
      </c>
      <c r="CK310" s="66">
        <v>7.0000000000000007E-2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0.01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f t="shared" si="74"/>
        <v>1</v>
      </c>
      <c r="DX310" s="2" t="s">
        <v>280</v>
      </c>
      <c r="DY310">
        <v>0</v>
      </c>
      <c r="DZ310">
        <v>0.70710678118654802</v>
      </c>
      <c r="EA310">
        <v>0.70710678118654802</v>
      </c>
      <c r="EB310">
        <v>0</v>
      </c>
      <c r="EC310">
        <v>0.70710678118654802</v>
      </c>
      <c r="ED310">
        <v>0</v>
      </c>
      <c r="EE310">
        <v>0.70710678118654802</v>
      </c>
      <c r="EF310">
        <v>0</v>
      </c>
      <c r="EG310">
        <v>0</v>
      </c>
      <c r="EH310">
        <v>2.1213203435596402</v>
      </c>
      <c r="EI310">
        <v>12.3955564792674</v>
      </c>
      <c r="EJ310">
        <v>11.6884496980809</v>
      </c>
      <c r="EK310">
        <v>1.4142135623731</v>
      </c>
      <c r="EL310">
        <v>0.70710678118654802</v>
      </c>
      <c r="EM310">
        <v>0</v>
      </c>
      <c r="EN310">
        <v>0</v>
      </c>
      <c r="EO310" s="24"/>
      <c r="EP310" s="24"/>
      <c r="EQ310" s="24"/>
      <c r="ER310" s="24"/>
      <c r="ES310" s="24"/>
      <c r="ET310" s="24"/>
      <c r="EU310" s="24"/>
      <c r="EV310" s="24"/>
      <c r="EW310" s="24"/>
      <c r="EX310" s="24"/>
      <c r="EY310" s="24"/>
      <c r="EZ310" s="24"/>
      <c r="FA310" s="24"/>
      <c r="FB310" s="24"/>
      <c r="FC310" s="24"/>
      <c r="FD310" s="24"/>
      <c r="FG310" s="2" t="s">
        <v>262</v>
      </c>
      <c r="FH310">
        <v>2</v>
      </c>
      <c r="FI310" s="19">
        <v>22545</v>
      </c>
      <c r="FJ310" s="26">
        <v>11.6884496980809</v>
      </c>
      <c r="FK310" s="26">
        <v>12.3955564792674</v>
      </c>
      <c r="FL310" s="26">
        <v>12.3955564792674</v>
      </c>
      <c r="FM310" s="26">
        <v>10.981342916894301</v>
      </c>
      <c r="FN310" s="26">
        <v>12.3955564792674</v>
      </c>
      <c r="FO310" s="26">
        <v>3.53553390593274</v>
      </c>
      <c r="FP310" s="26">
        <v>11.6884496980809</v>
      </c>
      <c r="FQ310" s="24"/>
      <c r="FR310" s="24"/>
      <c r="FS310" s="24"/>
      <c r="FT310" s="24"/>
      <c r="FU310" s="24"/>
      <c r="FV310" s="24"/>
      <c r="FW310" s="24"/>
      <c r="FZ310" s="7">
        <v>10.5</v>
      </c>
      <c r="GA310" s="7">
        <v>692.14497327804395</v>
      </c>
      <c r="GB310" s="7">
        <v>0.15305723746617703</v>
      </c>
      <c r="GC310" s="7">
        <v>21.119206746419234</v>
      </c>
    </row>
    <row r="311" spans="1:185" x14ac:dyDescent="0.2">
      <c r="A311">
        <v>35</v>
      </c>
      <c r="B311" t="s">
        <v>33</v>
      </c>
      <c r="C311" t="s">
        <v>78</v>
      </c>
      <c r="D311" t="s">
        <v>70</v>
      </c>
      <c r="E311" s="19">
        <v>22894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 s="66">
        <v>0.01</v>
      </c>
      <c r="Q311">
        <v>0.02</v>
      </c>
      <c r="R311" s="77">
        <v>0.01</v>
      </c>
      <c r="S311">
        <v>0</v>
      </c>
      <c r="T311">
        <v>0</v>
      </c>
      <c r="U311" s="77">
        <v>0</v>
      </c>
      <c r="V311">
        <v>0.02</v>
      </c>
      <c r="W311">
        <v>0</v>
      </c>
      <c r="X311">
        <v>0</v>
      </c>
      <c r="Y311">
        <v>0.02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0.01</v>
      </c>
      <c r="AF311">
        <v>0</v>
      </c>
      <c r="AG311">
        <v>0</v>
      </c>
      <c r="AH311">
        <v>0</v>
      </c>
      <c r="AI311">
        <v>0</v>
      </c>
      <c r="AJ311" s="66">
        <v>0.01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0.34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0.01</v>
      </c>
      <c r="BK311">
        <v>0</v>
      </c>
      <c r="BL311">
        <v>0</v>
      </c>
      <c r="BM311">
        <v>0.01</v>
      </c>
      <c r="BN311" s="77">
        <v>0</v>
      </c>
      <c r="BO311">
        <v>0</v>
      </c>
      <c r="BP311" s="77">
        <v>0.01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0.04</v>
      </c>
      <c r="CD311" s="66">
        <v>0</v>
      </c>
      <c r="CE311" s="66">
        <v>0.47</v>
      </c>
      <c r="CF311">
        <v>0</v>
      </c>
      <c r="CG311">
        <v>0</v>
      </c>
      <c r="CH311">
        <v>0.01</v>
      </c>
      <c r="CI311">
        <v>0</v>
      </c>
      <c r="CJ311">
        <v>0</v>
      </c>
      <c r="CK311" s="66">
        <v>0.14000000000000001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0.01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0.01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f t="shared" si="74"/>
        <v>2</v>
      </c>
      <c r="DX311" s="2" t="s">
        <v>282</v>
      </c>
      <c r="DY311">
        <v>0.70710678118654802</v>
      </c>
      <c r="DZ311">
        <v>1.4142135623731</v>
      </c>
      <c r="EA311">
        <v>1.4142135623731</v>
      </c>
      <c r="EB311">
        <v>1.4142135623731</v>
      </c>
      <c r="EC311">
        <v>2.1213203435596402</v>
      </c>
      <c r="ED311">
        <v>1.4142135623731</v>
      </c>
      <c r="EE311">
        <v>2.1213203435596402</v>
      </c>
      <c r="EF311">
        <v>1.4142135623731</v>
      </c>
      <c r="EG311">
        <v>0.70710678118654802</v>
      </c>
      <c r="EH311">
        <v>4.3813413953613196</v>
      </c>
      <c r="EI311">
        <v>15.861174779690799</v>
      </c>
      <c r="EJ311">
        <v>17.085919651082399</v>
      </c>
      <c r="EK311">
        <v>2.4068726771742699</v>
      </c>
      <c r="EL311">
        <v>3.6316175485658602</v>
      </c>
      <c r="EM311">
        <v>0</v>
      </c>
      <c r="EN311">
        <v>0</v>
      </c>
      <c r="EO311" s="24">
        <f>AVERAGE(DY310:DY311)</f>
        <v>0.35355339059327401</v>
      </c>
      <c r="EP311" s="24">
        <f t="shared" ref="EP311:FD311" si="103">AVERAGE(DZ310:DZ311)</f>
        <v>1.0606601717798241</v>
      </c>
      <c r="EQ311" s="24">
        <f t="shared" si="103"/>
        <v>1.0606601717798241</v>
      </c>
      <c r="ER311" s="24">
        <f t="shared" si="103"/>
        <v>0.70710678118655002</v>
      </c>
      <c r="ES311" s="24">
        <f t="shared" si="103"/>
        <v>1.414213562373094</v>
      </c>
      <c r="ET311" s="24">
        <f t="shared" si="103"/>
        <v>0.70710678118655002</v>
      </c>
      <c r="EU311" s="24">
        <f t="shared" si="103"/>
        <v>1.414213562373094</v>
      </c>
      <c r="EV311" s="24">
        <f t="shared" si="103"/>
        <v>0.70710678118655002</v>
      </c>
      <c r="EW311" s="24">
        <f t="shared" si="103"/>
        <v>0.35355339059327401</v>
      </c>
      <c r="EX311" s="24">
        <f t="shared" si="103"/>
        <v>3.2513308694604799</v>
      </c>
      <c r="EY311" s="24">
        <f t="shared" si="103"/>
        <v>14.128365629479099</v>
      </c>
      <c r="EZ311" s="24">
        <f t="shared" si="103"/>
        <v>14.387184674581651</v>
      </c>
      <c r="FA311" s="24">
        <f t="shared" si="103"/>
        <v>1.9105431197736849</v>
      </c>
      <c r="FB311" s="24">
        <f t="shared" si="103"/>
        <v>2.1693621648762043</v>
      </c>
      <c r="FC311" s="24">
        <f t="shared" si="103"/>
        <v>0</v>
      </c>
      <c r="FD311" s="24">
        <f t="shared" si="103"/>
        <v>0</v>
      </c>
      <c r="FE311" s="60" t="s">
        <v>280</v>
      </c>
      <c r="FF311" s="60" t="s">
        <v>280</v>
      </c>
      <c r="FG311" s="2" t="s">
        <v>265</v>
      </c>
      <c r="FH311">
        <v>2</v>
      </c>
      <c r="FI311" s="19">
        <v>22894</v>
      </c>
      <c r="FJ311" s="26">
        <v>15.3861537550946</v>
      </c>
      <c r="FK311" s="26">
        <v>16.0932605362812</v>
      </c>
      <c r="FL311" s="26">
        <v>15.3861537550946</v>
      </c>
      <c r="FM311" s="26">
        <v>9.4621530655698791</v>
      </c>
      <c r="FN311" s="26">
        <v>17.3180054076728</v>
      </c>
      <c r="FO311" s="26">
        <v>6.3131930479394498</v>
      </c>
      <c r="FP311" s="26">
        <v>16.154283495472299</v>
      </c>
      <c r="FQ311" s="24">
        <f>AVERAGE(FJ310:FJ311)</f>
        <v>13.537301726587749</v>
      </c>
      <c r="FR311" s="24">
        <f t="shared" ref="FR311:FW311" si="104">AVERAGE(FK310:FK311)</f>
        <v>14.244408507774299</v>
      </c>
      <c r="FS311" s="24">
        <f t="shared" si="104"/>
        <v>13.890855117181001</v>
      </c>
      <c r="FT311" s="24">
        <f t="shared" si="104"/>
        <v>10.221747991232089</v>
      </c>
      <c r="FU311" s="24">
        <f t="shared" si="104"/>
        <v>14.856780943470099</v>
      </c>
      <c r="FV311" s="24">
        <f t="shared" si="104"/>
        <v>4.9243634769360947</v>
      </c>
      <c r="FW311" s="24">
        <f t="shared" si="104"/>
        <v>13.9213665967766</v>
      </c>
      <c r="FX311" s="60" t="s">
        <v>265</v>
      </c>
      <c r="FY311" s="60" t="s">
        <v>265</v>
      </c>
      <c r="FZ311" s="7">
        <v>10.5</v>
      </c>
      <c r="GA311" s="7">
        <v>692.14497327804395</v>
      </c>
      <c r="GB311" s="7">
        <v>0.15305723746617703</v>
      </c>
      <c r="GC311" s="7">
        <v>21.119206746419234</v>
      </c>
    </row>
    <row r="312" spans="1:185" x14ac:dyDescent="0.2">
      <c r="A312">
        <v>36</v>
      </c>
      <c r="B312" t="s">
        <v>34</v>
      </c>
      <c r="C312" t="s">
        <v>78</v>
      </c>
      <c r="D312" t="s">
        <v>70</v>
      </c>
      <c r="E312" s="19">
        <v>19118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0.01</v>
      </c>
      <c r="P312" s="66">
        <v>0.13</v>
      </c>
      <c r="Q312">
        <v>0</v>
      </c>
      <c r="R312" s="77">
        <v>0.01</v>
      </c>
      <c r="S312">
        <v>0</v>
      </c>
      <c r="T312">
        <v>0</v>
      </c>
      <c r="U312" s="77">
        <v>0.01</v>
      </c>
      <c r="V312">
        <v>0</v>
      </c>
      <c r="W312">
        <v>0</v>
      </c>
      <c r="X312">
        <v>0</v>
      </c>
      <c r="Y312">
        <v>0.01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0.01</v>
      </c>
      <c r="AI312">
        <v>0</v>
      </c>
      <c r="AJ312" s="66">
        <v>0.02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0.04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 s="77">
        <v>0</v>
      </c>
      <c r="BO312">
        <v>0</v>
      </c>
      <c r="BP312" s="77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0.01</v>
      </c>
      <c r="CD312" s="66">
        <v>0</v>
      </c>
      <c r="CE312" s="66">
        <v>0.06</v>
      </c>
      <c r="CF312">
        <v>0.03</v>
      </c>
      <c r="CG312">
        <v>0</v>
      </c>
      <c r="CH312">
        <v>0</v>
      </c>
      <c r="CI312">
        <v>0</v>
      </c>
      <c r="CJ312">
        <v>0</v>
      </c>
      <c r="CK312" s="66">
        <v>0.05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f t="shared" si="74"/>
        <v>2</v>
      </c>
      <c r="DV312">
        <v>30</v>
      </c>
      <c r="DW312">
        <f>MAX(DU312:DU313)</f>
        <v>2</v>
      </c>
      <c r="DX312" s="2" t="s">
        <v>280</v>
      </c>
      <c r="DY312">
        <v>1.2483028813327399</v>
      </c>
      <c r="DZ312">
        <v>3.8043383264317399</v>
      </c>
      <c r="EA312">
        <v>3.0972315452451999</v>
      </c>
      <c r="EB312">
        <v>3.8043383264317399</v>
      </c>
      <c r="EC312">
        <v>3.8043383264317399</v>
      </c>
      <c r="ED312">
        <v>3.8043383264317399</v>
      </c>
      <c r="EE312">
        <v>3.8043383264317399</v>
      </c>
      <c r="EF312">
        <v>3.2631422262855501</v>
      </c>
      <c r="EG312">
        <v>2.5560354450989999</v>
      </c>
      <c r="EH312">
        <v>7.6631690437142996</v>
      </c>
      <c r="EI312">
        <v>22.172879722571601</v>
      </c>
      <c r="EJ312">
        <v>21.797594303465701</v>
      </c>
      <c r="EK312">
        <v>2.3071370716839801</v>
      </c>
      <c r="EL312">
        <v>1.93185165257814</v>
      </c>
      <c r="EM312">
        <v>0</v>
      </c>
      <c r="EN312">
        <v>0</v>
      </c>
      <c r="EO312" s="24"/>
      <c r="EP312" s="24"/>
      <c r="EQ312" s="24"/>
      <c r="ER312" s="24"/>
      <c r="ES312" s="24"/>
      <c r="ET312" s="24"/>
      <c r="EU312" s="24"/>
      <c r="EV312" s="24"/>
      <c r="EW312" s="24"/>
      <c r="EX312" s="24"/>
      <c r="EY312" s="24"/>
      <c r="EZ312" s="24"/>
      <c r="FA312" s="24"/>
      <c r="FB312" s="24"/>
      <c r="FC312" s="24"/>
      <c r="FD312" s="24"/>
      <c r="FG312" s="2" t="s">
        <v>267</v>
      </c>
      <c r="FH312">
        <v>2</v>
      </c>
      <c r="FI312" s="19">
        <v>19118</v>
      </c>
      <c r="FJ312" s="26">
        <v>15.6097221713508</v>
      </c>
      <c r="FK312" s="26">
        <v>16.316828952537399</v>
      </c>
      <c r="FL312" s="26">
        <v>16.316828952537399</v>
      </c>
      <c r="FM312" s="26">
        <v>7.7444987556223399</v>
      </c>
      <c r="FN312" s="26">
        <v>19.737296919097201</v>
      </c>
      <c r="FO312" s="26">
        <v>10.6339488395597</v>
      </c>
      <c r="FP312" s="26">
        <v>22.1351347763148</v>
      </c>
      <c r="FQ312" s="24"/>
      <c r="FR312" s="24"/>
      <c r="FS312" s="24"/>
      <c r="FT312" s="24"/>
      <c r="FU312" s="24"/>
      <c r="FV312" s="24"/>
      <c r="FW312" s="24"/>
      <c r="FZ312" s="7">
        <v>10.7</v>
      </c>
      <c r="GA312" s="7">
        <v>1141.4683771133402</v>
      </c>
      <c r="GB312" s="7">
        <v>1.9829391638437865</v>
      </c>
      <c r="GC312" s="7">
        <v>18.170590718587203</v>
      </c>
    </row>
    <row r="313" spans="1:185" x14ac:dyDescent="0.2">
      <c r="A313">
        <v>36</v>
      </c>
      <c r="B313" t="s">
        <v>34</v>
      </c>
      <c r="C313" t="s">
        <v>78</v>
      </c>
      <c r="D313" t="s">
        <v>70</v>
      </c>
      <c r="E313" s="19">
        <v>19439.7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 s="66">
        <v>0.2</v>
      </c>
      <c r="Q313">
        <v>0</v>
      </c>
      <c r="R313" s="77">
        <v>0</v>
      </c>
      <c r="S313">
        <v>0.02</v>
      </c>
      <c r="T313">
        <v>0</v>
      </c>
      <c r="U313" s="77">
        <v>0.01</v>
      </c>
      <c r="V313">
        <v>0</v>
      </c>
      <c r="W313">
        <v>0</v>
      </c>
      <c r="X313">
        <v>0</v>
      </c>
      <c r="Y313">
        <v>0.02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0.02</v>
      </c>
      <c r="AF313">
        <v>0</v>
      </c>
      <c r="AG313">
        <v>0</v>
      </c>
      <c r="AH313">
        <v>0</v>
      </c>
      <c r="AI313">
        <v>0</v>
      </c>
      <c r="AJ313" s="66">
        <v>0.02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0.03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0.01</v>
      </c>
      <c r="BJ313">
        <v>0</v>
      </c>
      <c r="BK313">
        <v>0</v>
      </c>
      <c r="BL313">
        <v>0</v>
      </c>
      <c r="BM313">
        <v>0</v>
      </c>
      <c r="BN313" s="77">
        <v>0.01</v>
      </c>
      <c r="BO313">
        <v>0</v>
      </c>
      <c r="BP313" s="77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0.01</v>
      </c>
      <c r="CD313" s="66">
        <v>0</v>
      </c>
      <c r="CE313" s="66">
        <v>0.23</v>
      </c>
      <c r="CF313">
        <v>0.1</v>
      </c>
      <c r="CG313">
        <v>0</v>
      </c>
      <c r="CH313">
        <v>0</v>
      </c>
      <c r="CI313">
        <v>0</v>
      </c>
      <c r="CJ313">
        <v>0</v>
      </c>
      <c r="CK313" s="66">
        <v>0.14000000000000001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0.04</v>
      </c>
      <c r="CZ313">
        <v>0</v>
      </c>
      <c r="DA313">
        <v>0</v>
      </c>
      <c r="DB313">
        <v>0</v>
      </c>
      <c r="DC313">
        <v>0</v>
      </c>
      <c r="DD313">
        <v>0.01</v>
      </c>
      <c r="DE313">
        <v>0</v>
      </c>
      <c r="DF313">
        <v>0</v>
      </c>
      <c r="DG313">
        <v>0</v>
      </c>
      <c r="DH313">
        <v>0</v>
      </c>
      <c r="DI313">
        <v>0.01</v>
      </c>
      <c r="DJ313">
        <v>0</v>
      </c>
      <c r="DK313">
        <v>0</v>
      </c>
      <c r="DL313">
        <v>0.01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f t="shared" si="74"/>
        <v>2</v>
      </c>
      <c r="DX313" s="2" t="s">
        <v>280</v>
      </c>
      <c r="DY313">
        <v>1.2483028813327399</v>
      </c>
      <c r="DZ313">
        <v>3.0658101797224999</v>
      </c>
      <c r="EA313">
        <v>2.35870339853596</v>
      </c>
      <c r="EB313">
        <v>3.0658101797224999</v>
      </c>
      <c r="EC313">
        <v>3.0658101797224999</v>
      </c>
      <c r="ED313">
        <v>3.0658101797224999</v>
      </c>
      <c r="EE313">
        <v>3.0658101797224999</v>
      </c>
      <c r="EF313">
        <v>2.5246140795763101</v>
      </c>
      <c r="EG313">
        <v>1.81750729838976</v>
      </c>
      <c r="EH313">
        <v>8.5708379791671394</v>
      </c>
      <c r="EI313">
        <v>20.806660767869499</v>
      </c>
      <c r="EJ313">
        <v>20.609723804643099</v>
      </c>
      <c r="EK313">
        <v>2.64642670600962</v>
      </c>
      <c r="EL313">
        <v>2.4494897427831801</v>
      </c>
      <c r="EM313">
        <v>0</v>
      </c>
      <c r="EN313">
        <v>0</v>
      </c>
      <c r="EO313" s="24"/>
      <c r="EP313" s="24"/>
      <c r="EQ313" s="24"/>
      <c r="ER313" s="24"/>
      <c r="ES313" s="24"/>
      <c r="ET313" s="24"/>
      <c r="EU313" s="24"/>
      <c r="EV313" s="24"/>
      <c r="EW313" s="24"/>
      <c r="EX313" s="24"/>
      <c r="EY313" s="24"/>
      <c r="EZ313" s="24"/>
      <c r="FA313" s="24"/>
      <c r="FB313" s="24"/>
      <c r="FC313" s="24"/>
      <c r="FD313" s="24"/>
      <c r="FG313" s="2" t="s">
        <v>267</v>
      </c>
      <c r="FH313">
        <v>5</v>
      </c>
      <c r="FI313" s="19">
        <v>19439.7</v>
      </c>
      <c r="FJ313" s="26">
        <v>15.267495751356901</v>
      </c>
      <c r="FK313" s="26">
        <v>15.9746025325434</v>
      </c>
      <c r="FL313" s="26">
        <v>15.9746025325434</v>
      </c>
      <c r="FM313" s="26">
        <v>8.0231881934467495</v>
      </c>
      <c r="FN313" s="26">
        <v>21.644999985053101</v>
      </c>
      <c r="FO313" s="26">
        <v>12.0826746679181</v>
      </c>
      <c r="FP313" s="26">
        <v>23.955789019594299</v>
      </c>
      <c r="FQ313" s="24"/>
      <c r="FR313" s="24"/>
      <c r="FS313" s="24"/>
      <c r="FT313" s="24"/>
      <c r="FU313" s="24"/>
      <c r="FV313" s="24"/>
      <c r="FW313" s="24"/>
      <c r="FZ313" s="7">
        <v>10.7</v>
      </c>
      <c r="GA313" s="7">
        <v>1141.4683771133402</v>
      </c>
      <c r="GB313" s="7">
        <v>1.9829391638437865</v>
      </c>
      <c r="GC313" s="7">
        <v>18.170590718587203</v>
      </c>
    </row>
    <row r="314" spans="1:185" x14ac:dyDescent="0.2">
      <c r="A314">
        <v>36</v>
      </c>
      <c r="B314" t="s">
        <v>34</v>
      </c>
      <c r="C314" t="s">
        <v>78</v>
      </c>
      <c r="D314" t="s">
        <v>70</v>
      </c>
      <c r="E314" s="19">
        <v>19151.379010000001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0.01</v>
      </c>
      <c r="P314" s="66">
        <v>0.09</v>
      </c>
      <c r="Q314">
        <v>0</v>
      </c>
      <c r="R314" s="77">
        <v>0.01</v>
      </c>
      <c r="S314">
        <v>0.01</v>
      </c>
      <c r="T314">
        <v>0</v>
      </c>
      <c r="U314" s="77">
        <v>0.01</v>
      </c>
      <c r="V314">
        <v>0</v>
      </c>
      <c r="W314">
        <v>0</v>
      </c>
      <c r="X314">
        <v>0</v>
      </c>
      <c r="Y314">
        <v>0.01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0.02</v>
      </c>
      <c r="AF314">
        <v>0</v>
      </c>
      <c r="AG314">
        <v>0</v>
      </c>
      <c r="AH314">
        <v>0</v>
      </c>
      <c r="AI314">
        <v>0</v>
      </c>
      <c r="AJ314" s="66">
        <v>0.01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0.01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0.04</v>
      </c>
      <c r="BJ314">
        <v>0</v>
      </c>
      <c r="BK314">
        <v>0</v>
      </c>
      <c r="BL314">
        <v>0</v>
      </c>
      <c r="BM314">
        <v>0</v>
      </c>
      <c r="BN314" s="77">
        <v>0</v>
      </c>
      <c r="BO314">
        <v>0</v>
      </c>
      <c r="BP314" s="77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 s="66">
        <v>0.09</v>
      </c>
      <c r="CE314" s="66">
        <v>0</v>
      </c>
      <c r="CF314">
        <v>0</v>
      </c>
      <c r="CG314">
        <v>0</v>
      </c>
      <c r="CH314">
        <v>0.01</v>
      </c>
      <c r="CI314">
        <v>0</v>
      </c>
      <c r="CJ314">
        <v>0</v>
      </c>
      <c r="CK314" s="66">
        <v>0.35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0.1</v>
      </c>
      <c r="CU314">
        <v>0</v>
      </c>
      <c r="CV314">
        <v>0</v>
      </c>
      <c r="CW314">
        <v>0</v>
      </c>
      <c r="CX314">
        <v>0</v>
      </c>
      <c r="CY314">
        <v>0.01</v>
      </c>
      <c r="CZ314">
        <v>0</v>
      </c>
      <c r="DA314">
        <v>0</v>
      </c>
      <c r="DB314">
        <v>0.04</v>
      </c>
      <c r="DC314">
        <v>0</v>
      </c>
      <c r="DD314">
        <v>0.01</v>
      </c>
      <c r="DE314">
        <v>0</v>
      </c>
      <c r="DF314">
        <v>0</v>
      </c>
      <c r="DG314">
        <v>0.01</v>
      </c>
      <c r="DH314">
        <v>0</v>
      </c>
      <c r="DI314">
        <v>0</v>
      </c>
      <c r="DJ314">
        <v>0</v>
      </c>
      <c r="DK314">
        <v>0</v>
      </c>
      <c r="DL314">
        <v>0.11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f t="shared" si="74"/>
        <v>0</v>
      </c>
      <c r="DX314" s="2" t="s">
        <v>282</v>
      </c>
      <c r="DY314">
        <v>1.95540966251929</v>
      </c>
      <c r="DZ314">
        <v>3.77291696090905</v>
      </c>
      <c r="EA314">
        <v>2.35870339853596</v>
      </c>
      <c r="EB314">
        <v>3.7729169609090598</v>
      </c>
      <c r="EC314">
        <v>3.7729169609090598</v>
      </c>
      <c r="ED314">
        <v>3.7729169609090598</v>
      </c>
      <c r="EE314">
        <v>3.7729169609090598</v>
      </c>
      <c r="EF314">
        <v>3.2317208607628598</v>
      </c>
      <c r="EG314">
        <v>1.81750729838976</v>
      </c>
      <c r="EH314">
        <v>7.8437558604691997</v>
      </c>
      <c r="EI314">
        <v>20.4727404937369</v>
      </c>
      <c r="EJ314">
        <v>20.638651174777301</v>
      </c>
      <c r="EK314">
        <v>1.2483028813327499</v>
      </c>
      <c r="EL314">
        <v>1.4142135623731</v>
      </c>
      <c r="EM314">
        <v>0</v>
      </c>
      <c r="EN314">
        <v>0</v>
      </c>
      <c r="EO314" s="24"/>
      <c r="EP314" s="24"/>
      <c r="EQ314" s="24"/>
      <c r="ER314" s="24"/>
      <c r="ES314" s="24"/>
      <c r="ET314" s="24"/>
      <c r="EU314" s="24"/>
      <c r="EV314" s="24"/>
      <c r="EW314" s="24"/>
      <c r="EX314" s="24"/>
      <c r="EY314" s="24"/>
      <c r="EZ314" s="24"/>
      <c r="FA314" s="24"/>
      <c r="FB314" s="24"/>
      <c r="FC314" s="24"/>
      <c r="FD314" s="24"/>
      <c r="FG314" s="2" t="s">
        <v>265</v>
      </c>
      <c r="FH314">
        <v>7</v>
      </c>
      <c r="FI314" s="19">
        <v>19151.379010000001</v>
      </c>
      <c r="FJ314" s="26">
        <v>14.460676394864899</v>
      </c>
      <c r="FK314" s="26">
        <v>15.167783176051501</v>
      </c>
      <c r="FL314" s="26">
        <v>15.167783176051501</v>
      </c>
      <c r="FM314" s="26">
        <v>7.3025597603230104</v>
      </c>
      <c r="FN314" s="26">
        <v>18.060715700203701</v>
      </c>
      <c r="FO314" s="26">
        <v>10.218035707745701</v>
      </c>
      <c r="FP314" s="26">
        <v>20.1820360437634</v>
      </c>
      <c r="FQ314" s="24"/>
      <c r="FR314" s="24"/>
      <c r="FS314" s="24"/>
      <c r="FT314" s="24"/>
      <c r="FU314" s="24"/>
      <c r="FV314" s="24"/>
      <c r="FW314" s="24"/>
      <c r="FZ314" s="7">
        <v>10.7</v>
      </c>
      <c r="GA314" s="7">
        <v>1141.4683771133402</v>
      </c>
      <c r="GB314" s="7">
        <v>1.9829391638437865</v>
      </c>
      <c r="GC314" s="7">
        <v>18.170590718587203</v>
      </c>
    </row>
    <row r="315" spans="1:185" x14ac:dyDescent="0.2">
      <c r="A315">
        <v>36</v>
      </c>
      <c r="B315" t="s">
        <v>34</v>
      </c>
      <c r="C315" t="s">
        <v>78</v>
      </c>
      <c r="D315" t="s">
        <v>70</v>
      </c>
      <c r="E315" s="19">
        <v>19473.922620000001</v>
      </c>
      <c r="F315">
        <v>0</v>
      </c>
      <c r="G315">
        <v>0</v>
      </c>
      <c r="H315">
        <v>0</v>
      </c>
      <c r="I315">
        <v>0</v>
      </c>
      <c r="J315">
        <v>0.01</v>
      </c>
      <c r="K315">
        <v>0</v>
      </c>
      <c r="L315">
        <v>0</v>
      </c>
      <c r="M315">
        <v>0</v>
      </c>
      <c r="N315">
        <v>0</v>
      </c>
      <c r="O315">
        <v>0.01</v>
      </c>
      <c r="P315" s="66">
        <v>0.12</v>
      </c>
      <c r="Q315">
        <v>0</v>
      </c>
      <c r="R315" s="77">
        <v>0</v>
      </c>
      <c r="S315">
        <v>0.01</v>
      </c>
      <c r="T315">
        <v>0</v>
      </c>
      <c r="U315" s="77">
        <v>0.04</v>
      </c>
      <c r="V315">
        <v>0</v>
      </c>
      <c r="W315">
        <v>0</v>
      </c>
      <c r="X315">
        <v>0</v>
      </c>
      <c r="Y315">
        <v>0.04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0.01</v>
      </c>
      <c r="AF315">
        <v>0</v>
      </c>
      <c r="AG315">
        <v>0</v>
      </c>
      <c r="AH315">
        <v>0</v>
      </c>
      <c r="AI315">
        <v>0</v>
      </c>
      <c r="AJ315" s="66">
        <v>0.03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0.02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0.01</v>
      </c>
      <c r="BJ315">
        <v>0</v>
      </c>
      <c r="BK315">
        <v>0</v>
      </c>
      <c r="BL315">
        <v>0</v>
      </c>
      <c r="BM315">
        <v>0</v>
      </c>
      <c r="BN315" s="77">
        <v>0</v>
      </c>
      <c r="BO315">
        <v>0</v>
      </c>
      <c r="BP315" s="77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 s="66">
        <v>0.05</v>
      </c>
      <c r="CE315" s="66">
        <v>0</v>
      </c>
      <c r="CF315">
        <v>0</v>
      </c>
      <c r="CG315">
        <v>0</v>
      </c>
      <c r="CH315">
        <v>0.01</v>
      </c>
      <c r="CI315">
        <v>0</v>
      </c>
      <c r="CJ315">
        <v>0</v>
      </c>
      <c r="CK315" s="66">
        <v>0.42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0.04</v>
      </c>
      <c r="CU315">
        <v>0</v>
      </c>
      <c r="CV315">
        <v>0</v>
      </c>
      <c r="CW315">
        <v>0</v>
      </c>
      <c r="CX315">
        <v>0.01</v>
      </c>
      <c r="CY315">
        <v>0</v>
      </c>
      <c r="CZ315">
        <v>0</v>
      </c>
      <c r="DA315">
        <v>0</v>
      </c>
      <c r="DB315">
        <v>0.02</v>
      </c>
      <c r="DC315">
        <v>0</v>
      </c>
      <c r="DD315">
        <v>0.01</v>
      </c>
      <c r="DE315">
        <v>0</v>
      </c>
      <c r="DF315">
        <v>0</v>
      </c>
      <c r="DG315">
        <v>0.02</v>
      </c>
      <c r="DH315">
        <v>0</v>
      </c>
      <c r="DI315">
        <v>0</v>
      </c>
      <c r="DJ315">
        <v>0</v>
      </c>
      <c r="DK315">
        <v>0</v>
      </c>
      <c r="DL315">
        <v>0.1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f t="shared" si="74"/>
        <v>0</v>
      </c>
      <c r="DX315" s="2" t="s">
        <v>280</v>
      </c>
      <c r="DY315">
        <v>2.1365186662736599</v>
      </c>
      <c r="DZ315">
        <v>4.3479393619903304</v>
      </c>
      <c r="EA315">
        <v>3.67058871435367</v>
      </c>
      <c r="EB315">
        <v>4.3479393619903304</v>
      </c>
      <c r="EC315">
        <v>4.3479393619903304</v>
      </c>
      <c r="ED315">
        <v>4.3479393619903304</v>
      </c>
      <c r="EE315">
        <v>4.3479393619903304</v>
      </c>
      <c r="EF315">
        <v>2.88877134335333</v>
      </c>
      <c r="EG315">
        <v>2.21142069571667</v>
      </c>
      <c r="EH315">
        <v>8.3785918919155495</v>
      </c>
      <c r="EI315">
        <v>21.484595985096</v>
      </c>
      <c r="EJ315">
        <v>21.355060559699801</v>
      </c>
      <c r="EK315">
        <v>3.58150294886739</v>
      </c>
      <c r="EL315">
        <v>3.45196752347116</v>
      </c>
      <c r="EM315">
        <v>0</v>
      </c>
      <c r="EN315">
        <v>0</v>
      </c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24"/>
      <c r="EZ315" s="24"/>
      <c r="FA315" s="24"/>
      <c r="FB315" s="24"/>
      <c r="FC315" s="24"/>
      <c r="FD315" s="24"/>
      <c r="FG315" s="2" t="s">
        <v>267</v>
      </c>
      <c r="FH315">
        <v>7</v>
      </c>
      <c r="FI315" s="19">
        <v>19473.922620000001</v>
      </c>
      <c r="FJ315" s="26">
        <v>14.2805103076194</v>
      </c>
      <c r="FK315" s="26">
        <v>16.151339001006399</v>
      </c>
      <c r="FL315" s="26">
        <v>16.151339001006399</v>
      </c>
      <c r="FM315" s="26">
        <v>6.9256219968872799</v>
      </c>
      <c r="FN315" s="26">
        <v>18.805550802903401</v>
      </c>
      <c r="FO315" s="26">
        <v>10.6731809471425</v>
      </c>
      <c r="FP315" s="26">
        <v>21.644750423002499</v>
      </c>
      <c r="FQ315" s="24"/>
      <c r="FR315" s="24"/>
      <c r="FS315" s="24"/>
      <c r="FT315" s="24"/>
      <c r="FU315" s="24"/>
      <c r="FV315" s="24"/>
      <c r="FW315" s="24"/>
      <c r="FZ315" s="7">
        <v>10.7</v>
      </c>
      <c r="GA315" s="7">
        <v>1141.4683771133402</v>
      </c>
      <c r="GB315" s="7">
        <v>1.9829391638437865</v>
      </c>
      <c r="GC315" s="7">
        <v>18.170590718587203</v>
      </c>
    </row>
    <row r="316" spans="1:185" x14ac:dyDescent="0.2">
      <c r="A316">
        <v>36</v>
      </c>
      <c r="B316" t="s">
        <v>34</v>
      </c>
      <c r="C316" t="s">
        <v>78</v>
      </c>
      <c r="D316" t="s">
        <v>70</v>
      </c>
      <c r="E316" s="19">
        <v>19554.71688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 s="66">
        <v>0.12</v>
      </c>
      <c r="Q316">
        <v>0</v>
      </c>
      <c r="R316" s="77">
        <v>0.01</v>
      </c>
      <c r="S316">
        <v>0.01</v>
      </c>
      <c r="T316">
        <v>0</v>
      </c>
      <c r="U316" s="77">
        <v>0.01</v>
      </c>
      <c r="V316">
        <v>0</v>
      </c>
      <c r="W316">
        <v>0</v>
      </c>
      <c r="X316">
        <v>0</v>
      </c>
      <c r="Y316">
        <v>0.02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 s="66">
        <v>0.01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0.02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0.04</v>
      </c>
      <c r="BJ316">
        <v>0</v>
      </c>
      <c r="BK316">
        <v>0</v>
      </c>
      <c r="BL316">
        <v>0</v>
      </c>
      <c r="BM316">
        <v>0</v>
      </c>
      <c r="BN316" s="77">
        <v>0</v>
      </c>
      <c r="BO316">
        <v>0</v>
      </c>
      <c r="BP316" s="77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 s="66">
        <v>0.05</v>
      </c>
      <c r="CE316" s="66">
        <v>0</v>
      </c>
      <c r="CF316">
        <v>0</v>
      </c>
      <c r="CG316">
        <v>0</v>
      </c>
      <c r="CH316">
        <v>0.01</v>
      </c>
      <c r="CI316">
        <v>0</v>
      </c>
      <c r="CJ316">
        <v>0</v>
      </c>
      <c r="CK316" s="66">
        <v>0.44</v>
      </c>
      <c r="CL316">
        <v>0</v>
      </c>
      <c r="CM316">
        <v>0</v>
      </c>
      <c r="CN316">
        <v>0</v>
      </c>
      <c r="CO316">
        <v>0.01</v>
      </c>
      <c r="CP316">
        <v>0</v>
      </c>
      <c r="CQ316">
        <v>0</v>
      </c>
      <c r="CR316">
        <v>0</v>
      </c>
      <c r="CS316">
        <v>0</v>
      </c>
      <c r="CT316">
        <v>0.14000000000000001</v>
      </c>
      <c r="CU316">
        <v>0</v>
      </c>
      <c r="CV316">
        <v>0</v>
      </c>
      <c r="CW316">
        <v>0</v>
      </c>
      <c r="CX316">
        <v>0</v>
      </c>
      <c r="CY316">
        <v>0.01</v>
      </c>
      <c r="CZ316">
        <v>0</v>
      </c>
      <c r="DA316">
        <v>0</v>
      </c>
      <c r="DB316">
        <v>0.03</v>
      </c>
      <c r="DC316">
        <v>0</v>
      </c>
      <c r="DD316">
        <v>0.01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0.09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f t="shared" si="74"/>
        <v>0</v>
      </c>
      <c r="DX316" s="2" t="s">
        <v>282</v>
      </c>
      <c r="DY316">
        <v>1.2483028813327399</v>
      </c>
      <c r="DZ316">
        <v>3.2702447545765598</v>
      </c>
      <c r="EA316">
        <v>2.5631379733900199</v>
      </c>
      <c r="EB316">
        <v>3.2702447545765598</v>
      </c>
      <c r="EC316">
        <v>3.2702447545765598</v>
      </c>
      <c r="ED316">
        <v>3.2702447545765598</v>
      </c>
      <c r="EE316">
        <v>3.2702447545765598</v>
      </c>
      <c r="EF316">
        <v>2.72904865443037</v>
      </c>
      <c r="EG316">
        <v>2.0219418732438199</v>
      </c>
      <c r="EH316">
        <v>7.57741743287405</v>
      </c>
      <c r="EI316">
        <v>18.0889022675759</v>
      </c>
      <c r="EJ316">
        <v>18.2312549386751</v>
      </c>
      <c r="EK316">
        <v>1.7894989814789399</v>
      </c>
      <c r="EL316">
        <v>1.93185165257814</v>
      </c>
      <c r="EM316">
        <v>0</v>
      </c>
      <c r="EN316">
        <v>0</v>
      </c>
      <c r="EO316" s="24"/>
      <c r="EP316" s="24"/>
      <c r="EQ316" s="24"/>
      <c r="ER316" s="24"/>
      <c r="ES316" s="24"/>
      <c r="ET316" s="24"/>
      <c r="EU316" s="24"/>
      <c r="EV316" s="24"/>
      <c r="EW316" s="24"/>
      <c r="EX316" s="24"/>
      <c r="EY316" s="24"/>
      <c r="EZ316" s="24"/>
      <c r="FA316" s="24"/>
      <c r="FB316" s="24"/>
      <c r="FC316" s="24"/>
      <c r="FD316" s="24"/>
      <c r="FG316" s="2" t="s">
        <v>267</v>
      </c>
      <c r="FH316">
        <v>7</v>
      </c>
      <c r="FI316" s="19">
        <v>19554.71688</v>
      </c>
      <c r="FJ316" s="26">
        <v>13.4561429754476</v>
      </c>
      <c r="FK316" s="26">
        <v>14.1632497566341</v>
      </c>
      <c r="FL316" s="26">
        <v>14.1632497566341</v>
      </c>
      <c r="FM316" s="26">
        <v>7.0126633227867003</v>
      </c>
      <c r="FN316" s="26">
        <v>17.7136168484701</v>
      </c>
      <c r="FO316" s="26">
        <v>9.8861902241442898</v>
      </c>
      <c r="FP316" s="26">
        <v>20.765931509568301</v>
      </c>
      <c r="FQ316" s="24"/>
      <c r="FR316" s="24"/>
      <c r="FS316" s="24"/>
      <c r="FT316" s="24"/>
      <c r="FU316" s="24"/>
      <c r="FV316" s="24"/>
      <c r="FW316" s="24"/>
      <c r="FZ316" s="7">
        <v>10.7</v>
      </c>
      <c r="GA316" s="7">
        <v>1141.4683771133402</v>
      </c>
      <c r="GB316" s="7">
        <v>1.9829391638437865</v>
      </c>
      <c r="GC316" s="7">
        <v>18.170590718587203</v>
      </c>
    </row>
    <row r="317" spans="1:185" x14ac:dyDescent="0.2">
      <c r="A317">
        <v>36</v>
      </c>
      <c r="B317" t="s">
        <v>34</v>
      </c>
      <c r="C317" t="s">
        <v>78</v>
      </c>
      <c r="D317" t="s">
        <v>70</v>
      </c>
      <c r="E317" s="19">
        <v>19676.790850000001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 s="66">
        <v>0.11</v>
      </c>
      <c r="Q317">
        <v>0</v>
      </c>
      <c r="R317" s="77">
        <v>0.02</v>
      </c>
      <c r="S317">
        <v>0</v>
      </c>
      <c r="T317">
        <v>0</v>
      </c>
      <c r="U317" s="77">
        <v>0</v>
      </c>
      <c r="V317">
        <v>0</v>
      </c>
      <c r="W317">
        <v>0</v>
      </c>
      <c r="X317">
        <v>0</v>
      </c>
      <c r="Y317">
        <v>0.03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0.03</v>
      </c>
      <c r="AF317">
        <v>0</v>
      </c>
      <c r="AG317">
        <v>0</v>
      </c>
      <c r="AH317">
        <v>0.01</v>
      </c>
      <c r="AI317">
        <v>0</v>
      </c>
      <c r="AJ317" s="66">
        <v>0.03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0.01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7.0000000000000007E-2</v>
      </c>
      <c r="BJ317">
        <v>0</v>
      </c>
      <c r="BK317">
        <v>0</v>
      </c>
      <c r="BL317">
        <v>0</v>
      </c>
      <c r="BM317">
        <v>0</v>
      </c>
      <c r="BN317" s="77">
        <v>0</v>
      </c>
      <c r="BO317">
        <v>0</v>
      </c>
      <c r="BP317" s="7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 s="66">
        <v>7.0000000000000007E-2</v>
      </c>
      <c r="CE317" s="66">
        <v>0</v>
      </c>
      <c r="CF317">
        <v>0</v>
      </c>
      <c r="CG317">
        <v>0</v>
      </c>
      <c r="CH317">
        <v>0.03</v>
      </c>
      <c r="CI317">
        <v>0</v>
      </c>
      <c r="CJ317">
        <v>0</v>
      </c>
      <c r="CK317" s="66">
        <v>0.33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0.11</v>
      </c>
      <c r="CU317">
        <v>0</v>
      </c>
      <c r="CV317">
        <v>0</v>
      </c>
      <c r="CW317">
        <v>0</v>
      </c>
      <c r="CX317">
        <v>0.01</v>
      </c>
      <c r="CY317">
        <v>0.01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0.01</v>
      </c>
      <c r="DH317">
        <v>0</v>
      </c>
      <c r="DI317">
        <v>0</v>
      </c>
      <c r="DJ317">
        <v>0</v>
      </c>
      <c r="DK317">
        <v>0</v>
      </c>
      <c r="DL317">
        <v>0.09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f t="shared" si="74"/>
        <v>0</v>
      </c>
      <c r="DX317" s="2" t="s">
        <v>282</v>
      </c>
      <c r="DY317">
        <v>0</v>
      </c>
      <c r="DZ317">
        <v>2.38877135888097</v>
      </c>
      <c r="EA317">
        <v>3.0958781400675202</v>
      </c>
      <c r="EB317">
        <v>2.38877135888097</v>
      </c>
      <c r="EC317">
        <v>2.38877135888097</v>
      </c>
      <c r="ED317">
        <v>2.38877135888097</v>
      </c>
      <c r="EE317">
        <v>2.38877135888097</v>
      </c>
      <c r="EF317">
        <v>2.38877135888097</v>
      </c>
      <c r="EG317">
        <v>2.38877135888097</v>
      </c>
      <c r="EH317">
        <v>5.8736700622353704</v>
      </c>
      <c r="EI317">
        <v>19.6530118594263</v>
      </c>
      <c r="EJ317">
        <v>20.527043908324</v>
      </c>
      <c r="EK317">
        <v>1.58113883008419</v>
      </c>
      <c r="EL317">
        <v>3.16227766016838</v>
      </c>
      <c r="EM317">
        <v>0</v>
      </c>
      <c r="EN317">
        <v>0</v>
      </c>
      <c r="EO317" s="24"/>
      <c r="EP317" s="24"/>
      <c r="EQ317" s="24"/>
      <c r="ER317" s="24"/>
      <c r="ES317" s="24"/>
      <c r="ET317" s="24"/>
      <c r="EU317" s="24"/>
      <c r="EV317" s="24"/>
      <c r="EW317" s="24"/>
      <c r="EX317" s="24"/>
      <c r="EY317" s="24"/>
      <c r="EZ317" s="24"/>
      <c r="FA317" s="24"/>
      <c r="FB317" s="24"/>
      <c r="FC317" s="24"/>
      <c r="FD317" s="24"/>
      <c r="FG317" s="2" t="s">
        <v>267</v>
      </c>
      <c r="FH317">
        <v>7</v>
      </c>
      <c r="FI317" s="19">
        <v>19676.790850000001</v>
      </c>
      <c r="FJ317" s="26">
        <v>12.5597599801517</v>
      </c>
      <c r="FK317" s="26">
        <v>12.5597599801517</v>
      </c>
      <c r="FL317" s="26">
        <v>12.5597599801517</v>
      </c>
      <c r="FM317" s="26">
        <v>6.5807768434219103</v>
      </c>
      <c r="FN317" s="26">
        <v>19.819937127137401</v>
      </c>
      <c r="FO317" s="26">
        <v>10.695179241523499</v>
      </c>
      <c r="FP317" s="26">
        <v>20.977411084579</v>
      </c>
      <c r="FQ317" s="24"/>
      <c r="FR317" s="24"/>
      <c r="FS317" s="24"/>
      <c r="FT317" s="24"/>
      <c r="FU317" s="24"/>
      <c r="FV317" s="24"/>
      <c r="FW317" s="24"/>
      <c r="FZ317" s="7">
        <v>10.7</v>
      </c>
      <c r="GA317" s="7">
        <v>1141.4683771133402</v>
      </c>
      <c r="GB317" s="7">
        <v>1.9829391638437865</v>
      </c>
      <c r="GC317" s="7">
        <v>18.170590718587203</v>
      </c>
    </row>
    <row r="318" spans="1:185" x14ac:dyDescent="0.2">
      <c r="A318">
        <v>36</v>
      </c>
      <c r="B318" t="s">
        <v>34</v>
      </c>
      <c r="C318" t="s">
        <v>78</v>
      </c>
      <c r="D318" t="s">
        <v>70</v>
      </c>
      <c r="E318" s="19">
        <v>19759.350269999999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 s="66">
        <v>7.0000000000000007E-2</v>
      </c>
      <c r="Q318">
        <v>0</v>
      </c>
      <c r="R318" s="77">
        <v>0.03</v>
      </c>
      <c r="S318">
        <v>0</v>
      </c>
      <c r="T318">
        <v>0</v>
      </c>
      <c r="U318" s="77">
        <v>0.01</v>
      </c>
      <c r="V318">
        <v>0</v>
      </c>
      <c r="W318">
        <v>0</v>
      </c>
      <c r="X318">
        <v>0</v>
      </c>
      <c r="Y318">
        <v>0.01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0.03</v>
      </c>
      <c r="AF318">
        <v>0</v>
      </c>
      <c r="AG318">
        <v>0</v>
      </c>
      <c r="AH318">
        <v>0</v>
      </c>
      <c r="AI318">
        <v>0</v>
      </c>
      <c r="AJ318" s="66">
        <v>0.01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0.02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0.01</v>
      </c>
      <c r="BJ318">
        <v>0</v>
      </c>
      <c r="BK318">
        <v>0</v>
      </c>
      <c r="BL318">
        <v>0</v>
      </c>
      <c r="BM318">
        <v>0</v>
      </c>
      <c r="BN318" s="77">
        <v>0</v>
      </c>
      <c r="BO318">
        <v>0</v>
      </c>
      <c r="BP318" s="77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 s="66">
        <v>0.06</v>
      </c>
      <c r="CE318" s="66">
        <v>0</v>
      </c>
      <c r="CF318">
        <v>0</v>
      </c>
      <c r="CG318">
        <v>0</v>
      </c>
      <c r="CH318">
        <v>0.02</v>
      </c>
      <c r="CI318">
        <v>0</v>
      </c>
      <c r="CJ318">
        <v>0</v>
      </c>
      <c r="CK318" s="66">
        <v>0.34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0.24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7.0000000000000007E-2</v>
      </c>
      <c r="DC318">
        <v>0</v>
      </c>
      <c r="DD318">
        <v>0.01</v>
      </c>
      <c r="DE318">
        <v>0</v>
      </c>
      <c r="DF318">
        <v>0</v>
      </c>
      <c r="DG318">
        <v>0.01</v>
      </c>
      <c r="DH318">
        <v>0</v>
      </c>
      <c r="DI318">
        <v>0</v>
      </c>
      <c r="DJ318">
        <v>0</v>
      </c>
      <c r="DK318">
        <v>0</v>
      </c>
      <c r="DL318">
        <v>0.05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f t="shared" si="74"/>
        <v>0</v>
      </c>
      <c r="DX318" s="2" t="s">
        <v>282</v>
      </c>
      <c r="DY318">
        <v>1.7659409715377901</v>
      </c>
      <c r="DZ318">
        <v>4.1547123304187599</v>
      </c>
      <c r="EA318">
        <v>2.92996745902717</v>
      </c>
      <c r="EB318">
        <v>4.1547123304187599</v>
      </c>
      <c r="EC318">
        <v>4.1547123304187599</v>
      </c>
      <c r="ED318">
        <v>4.1547123304187599</v>
      </c>
      <c r="EE318">
        <v>4.1547123304187599</v>
      </c>
      <c r="EF318">
        <v>3.6135162302725599</v>
      </c>
      <c r="EG318">
        <v>2.38877135888097</v>
      </c>
      <c r="EH318">
        <v>8.5850318200307196</v>
      </c>
      <c r="EI318">
        <v>19.898643654890101</v>
      </c>
      <c r="EJ318">
        <v>20.064554335930499</v>
      </c>
      <c r="EK318">
        <v>1.2483028813327499</v>
      </c>
      <c r="EL318">
        <v>1.4142135623731</v>
      </c>
      <c r="EM318">
        <v>0</v>
      </c>
      <c r="EN318">
        <v>0</v>
      </c>
      <c r="EO318" s="24"/>
      <c r="EP318" s="24"/>
      <c r="EQ318" s="24"/>
      <c r="ER318" s="24"/>
      <c r="ES318" s="24"/>
      <c r="ET318" s="24"/>
      <c r="EU318" s="24"/>
      <c r="EV318" s="24"/>
      <c r="EW318" s="24"/>
      <c r="EX318" s="24"/>
      <c r="EY318" s="24"/>
      <c r="EZ318" s="24"/>
      <c r="FA318" s="24"/>
      <c r="FB318" s="24"/>
      <c r="FC318" s="24"/>
      <c r="FD318" s="24"/>
      <c r="FG318" s="2" t="s">
        <v>267</v>
      </c>
      <c r="FH318">
        <v>7</v>
      </c>
      <c r="FI318" s="19">
        <v>19759.350269999999</v>
      </c>
      <c r="FJ318" s="26">
        <v>14.556703135598299</v>
      </c>
      <c r="FK318" s="26">
        <v>15.263809916784901</v>
      </c>
      <c r="FL318" s="26">
        <v>15.263809916784901</v>
      </c>
      <c r="FM318" s="26">
        <v>8.0438357198845196</v>
      </c>
      <c r="FN318" s="26">
        <v>18.483415505846299</v>
      </c>
      <c r="FO318" s="26">
        <v>10.0757073864759</v>
      </c>
      <c r="FP318" s="26">
        <v>22.446773164763702</v>
      </c>
      <c r="FQ318" s="24"/>
      <c r="FR318" s="24"/>
      <c r="FS318" s="24"/>
      <c r="FT318" s="24"/>
      <c r="FU318" s="24"/>
      <c r="FV318" s="24"/>
      <c r="FW318" s="24"/>
      <c r="FZ318" s="7">
        <v>10.7</v>
      </c>
      <c r="GA318" s="7">
        <v>1141.4683771133402</v>
      </c>
      <c r="GB318" s="7">
        <v>1.9829391638437865</v>
      </c>
      <c r="GC318" s="7">
        <v>18.170590718587203</v>
      </c>
    </row>
    <row r="319" spans="1:185" x14ac:dyDescent="0.2">
      <c r="A319">
        <v>36</v>
      </c>
      <c r="B319" t="s">
        <v>34</v>
      </c>
      <c r="C319" t="s">
        <v>78</v>
      </c>
      <c r="D319" t="s">
        <v>70</v>
      </c>
      <c r="E319" s="19">
        <v>19981.6234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s="66">
        <v>0.09</v>
      </c>
      <c r="Q319">
        <v>0</v>
      </c>
      <c r="R319" s="77">
        <v>0.01</v>
      </c>
      <c r="S319">
        <v>0</v>
      </c>
      <c r="T319">
        <v>0</v>
      </c>
      <c r="U319" s="77">
        <v>0.01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0.01</v>
      </c>
      <c r="AF319">
        <v>0</v>
      </c>
      <c r="AG319">
        <v>0</v>
      </c>
      <c r="AH319">
        <v>0</v>
      </c>
      <c r="AI319">
        <v>0</v>
      </c>
      <c r="AJ319" s="66">
        <v>0.01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0.01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0.03</v>
      </c>
      <c r="BJ319">
        <v>0</v>
      </c>
      <c r="BK319">
        <v>0</v>
      </c>
      <c r="BL319">
        <v>0</v>
      </c>
      <c r="BM319">
        <v>0</v>
      </c>
      <c r="BN319" s="77">
        <v>0</v>
      </c>
      <c r="BO319">
        <v>0</v>
      </c>
      <c r="BP319" s="77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 s="66">
        <v>0.08</v>
      </c>
      <c r="CE319" s="66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 s="66">
        <v>0.35</v>
      </c>
      <c r="CL319">
        <v>0</v>
      </c>
      <c r="CM319">
        <v>0</v>
      </c>
      <c r="CN319">
        <v>0.01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0.12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0.03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0.14000000000000001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f t="shared" si="74"/>
        <v>0</v>
      </c>
      <c r="DX319" s="2" t="s">
        <v>280</v>
      </c>
      <c r="DY319">
        <v>1.7659409715377901</v>
      </c>
      <c r="DZ319">
        <v>3.9773616672544598</v>
      </c>
      <c r="EA319">
        <v>2.75261679586287</v>
      </c>
      <c r="EB319">
        <v>3.9773616672544598</v>
      </c>
      <c r="EC319">
        <v>3.9773616672544598</v>
      </c>
      <c r="ED319">
        <v>3.9773616672544598</v>
      </c>
      <c r="EE319">
        <v>3.9773616672544598</v>
      </c>
      <c r="EF319">
        <v>3.4361655671082598</v>
      </c>
      <c r="EG319">
        <v>2.21142069571667</v>
      </c>
      <c r="EH319">
        <v>9.3172587380727894</v>
      </c>
      <c r="EI319">
        <v>20.247826868213998</v>
      </c>
      <c r="EJ319">
        <v>18.826145033595999</v>
      </c>
      <c r="EK319">
        <v>2.1287886158045799</v>
      </c>
      <c r="EL319">
        <v>0.70710678118654802</v>
      </c>
      <c r="EM319">
        <v>0</v>
      </c>
      <c r="EN319">
        <v>0</v>
      </c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24"/>
      <c r="EZ319" s="24"/>
      <c r="FA319" s="24"/>
      <c r="FB319" s="24"/>
      <c r="FC319" s="24"/>
      <c r="FD319" s="24"/>
      <c r="FG319" s="2" t="s">
        <v>267</v>
      </c>
      <c r="FH319">
        <v>7</v>
      </c>
      <c r="FI319" s="19">
        <v>19981.6234</v>
      </c>
      <c r="FJ319" s="26">
        <v>14.067669388860301</v>
      </c>
      <c r="FK319" s="26">
        <v>14.7747761700469</v>
      </c>
      <c r="FL319" s="26">
        <v>14.7747761700469</v>
      </c>
      <c r="FM319" s="26">
        <v>7.3779388132497203</v>
      </c>
      <c r="FN319" s="26">
        <v>17.5957190260057</v>
      </c>
      <c r="FO319" s="26">
        <v>10.2934147606724</v>
      </c>
      <c r="FP319" s="26">
        <v>21.3699736541937</v>
      </c>
      <c r="FQ319" s="24"/>
      <c r="FR319" s="24"/>
      <c r="FS319" s="24"/>
      <c r="FT319" s="24"/>
      <c r="FU319" s="24"/>
      <c r="FV319" s="24"/>
      <c r="FW319" s="24"/>
      <c r="FZ319" s="7">
        <v>10.7</v>
      </c>
      <c r="GA319" s="7">
        <v>1141.4683771133402</v>
      </c>
      <c r="GB319" s="7">
        <v>1.9829391638437865</v>
      </c>
      <c r="GC319" s="7">
        <v>18.170590718587203</v>
      </c>
    </row>
    <row r="320" spans="1:185" x14ac:dyDescent="0.2">
      <c r="A320">
        <v>36</v>
      </c>
      <c r="B320" t="s">
        <v>34</v>
      </c>
      <c r="C320" t="s">
        <v>78</v>
      </c>
      <c r="D320" t="s">
        <v>70</v>
      </c>
      <c r="E320" s="19">
        <v>20123.984550000001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 s="66">
        <v>0.06</v>
      </c>
      <c r="Q320">
        <v>0</v>
      </c>
      <c r="R320" s="77">
        <v>0</v>
      </c>
      <c r="S320">
        <v>0</v>
      </c>
      <c r="T320">
        <v>0</v>
      </c>
      <c r="U320" s="77">
        <v>0.01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0.03</v>
      </c>
      <c r="AF320">
        <v>0</v>
      </c>
      <c r="AG320">
        <v>0.01</v>
      </c>
      <c r="AH320">
        <v>0</v>
      </c>
      <c r="AI320">
        <v>0</v>
      </c>
      <c r="AJ320" s="66">
        <v>0.02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0.06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0.03</v>
      </c>
      <c r="BJ320">
        <v>0</v>
      </c>
      <c r="BK320">
        <v>0</v>
      </c>
      <c r="BL320">
        <v>0</v>
      </c>
      <c r="BM320">
        <v>0</v>
      </c>
      <c r="BN320" s="77">
        <v>0</v>
      </c>
      <c r="BO320">
        <v>0</v>
      </c>
      <c r="BP320" s="77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 s="66">
        <v>0.08</v>
      </c>
      <c r="CE320" s="66">
        <v>0</v>
      </c>
      <c r="CF320">
        <v>0</v>
      </c>
      <c r="CG320">
        <v>0</v>
      </c>
      <c r="CH320">
        <v>0.01</v>
      </c>
      <c r="CI320">
        <v>0</v>
      </c>
      <c r="CJ320">
        <v>0</v>
      </c>
      <c r="CK320" s="66">
        <v>0.47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0.1</v>
      </c>
      <c r="CU320">
        <v>0</v>
      </c>
      <c r="CV320">
        <v>0</v>
      </c>
      <c r="CW320">
        <v>0</v>
      </c>
      <c r="CX320">
        <v>0.01</v>
      </c>
      <c r="CY320">
        <v>0</v>
      </c>
      <c r="CZ320">
        <v>0</v>
      </c>
      <c r="DA320">
        <v>0</v>
      </c>
      <c r="DB320">
        <v>0.06</v>
      </c>
      <c r="DC320">
        <v>0</v>
      </c>
      <c r="DD320">
        <v>0.02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7.0000000000000007E-2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f t="shared" si="74"/>
        <v>0</v>
      </c>
      <c r="DX320" s="2" t="s">
        <v>280</v>
      </c>
      <c r="DY320">
        <v>1.2483028813327399</v>
      </c>
      <c r="DZ320">
        <v>2.63276031015595</v>
      </c>
      <c r="EA320">
        <v>1.21854674778286</v>
      </c>
      <c r="EB320">
        <v>2.63276031015595</v>
      </c>
      <c r="EC320">
        <v>2.63276031015595</v>
      </c>
      <c r="ED320">
        <v>2.63276031015595</v>
      </c>
      <c r="EE320">
        <v>2.63276031015595</v>
      </c>
      <c r="EF320">
        <v>1.3844574288232101</v>
      </c>
      <c r="EG320">
        <v>0.67735064763665997</v>
      </c>
      <c r="EH320">
        <v>7.8437558604691997</v>
      </c>
      <c r="EI320">
        <v>20.376851612750698</v>
      </c>
      <c r="EJ320">
        <v>19.128548731418</v>
      </c>
      <c r="EK320">
        <v>1.7659409715377901</v>
      </c>
      <c r="EL320">
        <v>1.2247448713915901</v>
      </c>
      <c r="EM320">
        <v>0</v>
      </c>
      <c r="EN320">
        <v>0</v>
      </c>
      <c r="EO320" s="24"/>
      <c r="EP320" s="24"/>
      <c r="EQ320" s="24"/>
      <c r="ER320" s="24"/>
      <c r="ES320" s="24"/>
      <c r="ET320" s="24"/>
      <c r="EU320" s="24"/>
      <c r="EV320" s="24"/>
      <c r="EW320" s="24"/>
      <c r="EX320" s="24"/>
      <c r="EY320" s="24"/>
      <c r="EZ320" s="24"/>
      <c r="FA320" s="24"/>
      <c r="FB320" s="24"/>
      <c r="FC320" s="24"/>
      <c r="FD320" s="24"/>
      <c r="FG320" s="2" t="s">
        <v>265</v>
      </c>
      <c r="FH320">
        <v>7</v>
      </c>
      <c r="FI320" s="19">
        <v>20123.984550000001</v>
      </c>
      <c r="FJ320" s="26">
        <v>14.114295863706101</v>
      </c>
      <c r="FK320" s="26">
        <v>14.821402644892601</v>
      </c>
      <c r="FL320" s="26">
        <v>14.114295863706101</v>
      </c>
      <c r="FM320" s="26">
        <v>8.9406608590481706</v>
      </c>
      <c r="FN320" s="26">
        <v>18.939080040436501</v>
      </c>
      <c r="FO320" s="26">
        <v>10.165405730439799</v>
      </c>
      <c r="FP320" s="26">
        <v>19.128548731418</v>
      </c>
      <c r="FQ320" s="24"/>
      <c r="FR320" s="24"/>
      <c r="FS320" s="24"/>
      <c r="FT320" s="24"/>
      <c r="FU320" s="24"/>
      <c r="FV320" s="24"/>
      <c r="FW320" s="24"/>
      <c r="FZ320" s="7">
        <v>10.7</v>
      </c>
      <c r="GA320" s="7">
        <v>1141.4683771133402</v>
      </c>
      <c r="GB320" s="7">
        <v>1.9829391638437865</v>
      </c>
      <c r="GC320" s="7">
        <v>18.170590718587203</v>
      </c>
    </row>
    <row r="321" spans="1:185" x14ac:dyDescent="0.2">
      <c r="A321">
        <v>36</v>
      </c>
      <c r="B321" t="s">
        <v>34</v>
      </c>
      <c r="C321" t="s">
        <v>78</v>
      </c>
      <c r="D321" t="s">
        <v>70</v>
      </c>
      <c r="E321" s="19">
        <v>20222.42193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 s="66">
        <v>7.0000000000000007E-2</v>
      </c>
      <c r="Q321">
        <v>0</v>
      </c>
      <c r="R321" s="77">
        <v>0.01</v>
      </c>
      <c r="S321">
        <v>0.01</v>
      </c>
      <c r="T321">
        <v>0</v>
      </c>
      <c r="U321" s="77">
        <v>0</v>
      </c>
      <c r="V321">
        <v>0</v>
      </c>
      <c r="W321">
        <v>0</v>
      </c>
      <c r="X321">
        <v>0</v>
      </c>
      <c r="Y321">
        <v>0.01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0.02</v>
      </c>
      <c r="AF321">
        <v>0</v>
      </c>
      <c r="AG321">
        <v>0</v>
      </c>
      <c r="AH321">
        <v>0</v>
      </c>
      <c r="AI321">
        <v>0</v>
      </c>
      <c r="AJ321" s="66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0.06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0.03</v>
      </c>
      <c r="BJ321">
        <v>0</v>
      </c>
      <c r="BK321">
        <v>0</v>
      </c>
      <c r="BL321">
        <v>0</v>
      </c>
      <c r="BM321">
        <v>0</v>
      </c>
      <c r="BN321" s="77">
        <v>0</v>
      </c>
      <c r="BO321">
        <v>0</v>
      </c>
      <c r="BP321" s="77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 s="66">
        <v>7.0000000000000007E-2</v>
      </c>
      <c r="CE321" s="66">
        <v>0</v>
      </c>
      <c r="CF321">
        <v>0</v>
      </c>
      <c r="CG321">
        <v>0</v>
      </c>
      <c r="CH321">
        <v>0.03</v>
      </c>
      <c r="CI321">
        <v>0</v>
      </c>
      <c r="CJ321">
        <v>0</v>
      </c>
      <c r="CK321" s="66">
        <v>0.45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0.11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0.03</v>
      </c>
      <c r="DC321">
        <v>0</v>
      </c>
      <c r="DD321">
        <v>0.02</v>
      </c>
      <c r="DE321">
        <v>0</v>
      </c>
      <c r="DF321">
        <v>0</v>
      </c>
      <c r="DG321">
        <v>0.02</v>
      </c>
      <c r="DH321">
        <v>0</v>
      </c>
      <c r="DI321">
        <v>0</v>
      </c>
      <c r="DJ321">
        <v>0</v>
      </c>
      <c r="DK321">
        <v>0</v>
      </c>
      <c r="DL321">
        <v>0.1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f t="shared" si="74"/>
        <v>0</v>
      </c>
      <c r="DX321" s="2" t="s">
        <v>282</v>
      </c>
      <c r="DY321">
        <v>0.70710678118654802</v>
      </c>
      <c r="DZ321">
        <v>2.3011055206349198</v>
      </c>
      <c r="EA321">
        <v>1.5939987394483699</v>
      </c>
      <c r="EB321">
        <v>2.3011055206349198</v>
      </c>
      <c r="EC321">
        <v>2.3011055206349198</v>
      </c>
      <c r="ED321">
        <v>2.3011055206349198</v>
      </c>
      <c r="EE321">
        <v>2.3011055206349198</v>
      </c>
      <c r="EF321">
        <v>2.3011055206349198</v>
      </c>
      <c r="EG321">
        <v>1.5939987394483699</v>
      </c>
      <c r="EH321">
        <v>6.7486297679838296</v>
      </c>
      <c r="EI321">
        <v>16.153134531843602</v>
      </c>
      <c r="EJ321">
        <v>16.860241313030201</v>
      </c>
      <c r="EK321">
        <v>0.70710678118654802</v>
      </c>
      <c r="EL321">
        <v>0</v>
      </c>
      <c r="EM321">
        <v>0</v>
      </c>
      <c r="EN321">
        <v>0</v>
      </c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24"/>
      <c r="FC321" s="24"/>
      <c r="FD321" s="24"/>
      <c r="FG321" s="2" t="s">
        <v>267</v>
      </c>
      <c r="FH321">
        <v>7</v>
      </c>
      <c r="FI321" s="19">
        <v>20222.42193</v>
      </c>
      <c r="FJ321" s="26">
        <v>13.514176098078901</v>
      </c>
      <c r="FK321" s="26">
        <v>13.514176098078901</v>
      </c>
      <c r="FL321" s="26">
        <v>13.514176098078901</v>
      </c>
      <c r="FM321" s="26">
        <v>8.3867308667089997</v>
      </c>
      <c r="FN321" s="26">
        <v>15.446027750657001</v>
      </c>
      <c r="FO321" s="26">
        <v>8.5910327435936793</v>
      </c>
      <c r="FP321" s="26">
        <v>18.023963225230599</v>
      </c>
      <c r="FQ321" s="24"/>
      <c r="FR321" s="24"/>
      <c r="FS321" s="24"/>
      <c r="FT321" s="24"/>
      <c r="FU321" s="24"/>
      <c r="FV321" s="24"/>
      <c r="FW321" s="24"/>
      <c r="FZ321" s="7">
        <v>10.7</v>
      </c>
      <c r="GA321" s="7">
        <v>1141.4683771133402</v>
      </c>
      <c r="GB321" s="7">
        <v>1.9829391638437865</v>
      </c>
      <c r="GC321" s="7">
        <v>18.170590718587203</v>
      </c>
    </row>
    <row r="322" spans="1:185" x14ac:dyDescent="0.2">
      <c r="A322">
        <v>36</v>
      </c>
      <c r="B322" t="s">
        <v>34</v>
      </c>
      <c r="C322" t="s">
        <v>78</v>
      </c>
      <c r="D322" t="s">
        <v>70</v>
      </c>
      <c r="E322" s="19">
        <v>20457.77925</v>
      </c>
      <c r="F322">
        <v>0</v>
      </c>
      <c r="G322">
        <v>0</v>
      </c>
      <c r="H322">
        <v>0</v>
      </c>
      <c r="I322">
        <v>0</v>
      </c>
      <c r="J322">
        <v>0.01</v>
      </c>
      <c r="K322">
        <v>0</v>
      </c>
      <c r="L322">
        <v>0</v>
      </c>
      <c r="M322">
        <v>0</v>
      </c>
      <c r="N322">
        <v>0</v>
      </c>
      <c r="O322">
        <v>0</v>
      </c>
      <c r="P322" s="66">
        <v>0.03</v>
      </c>
      <c r="Q322">
        <v>0</v>
      </c>
      <c r="R322" s="77">
        <v>0</v>
      </c>
      <c r="S322">
        <v>0</v>
      </c>
      <c r="T322">
        <v>0</v>
      </c>
      <c r="U322" s="77">
        <v>0</v>
      </c>
      <c r="V322">
        <v>0</v>
      </c>
      <c r="W322">
        <v>0</v>
      </c>
      <c r="X322">
        <v>0</v>
      </c>
      <c r="Y322">
        <v>7.0000000000000007E-2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0.03</v>
      </c>
      <c r="AF322">
        <v>0</v>
      </c>
      <c r="AG322">
        <v>0</v>
      </c>
      <c r="AH322">
        <v>0</v>
      </c>
      <c r="AI322">
        <v>0</v>
      </c>
      <c r="AJ322" s="66">
        <v>0.01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0.03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0.01</v>
      </c>
      <c r="BJ322">
        <v>0</v>
      </c>
      <c r="BK322">
        <v>0</v>
      </c>
      <c r="BL322">
        <v>0</v>
      </c>
      <c r="BM322">
        <v>0</v>
      </c>
      <c r="BN322" s="77">
        <v>0</v>
      </c>
      <c r="BO322">
        <v>0</v>
      </c>
      <c r="BP322" s="77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 s="66">
        <v>0.01</v>
      </c>
      <c r="CE322" s="66">
        <v>0</v>
      </c>
      <c r="CF322">
        <v>0</v>
      </c>
      <c r="CG322">
        <v>0</v>
      </c>
      <c r="CH322">
        <v>0.01</v>
      </c>
      <c r="CI322">
        <v>0</v>
      </c>
      <c r="CJ322">
        <v>0</v>
      </c>
      <c r="CK322" s="66">
        <v>0.44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0.21</v>
      </c>
      <c r="CU322">
        <v>0</v>
      </c>
      <c r="CV322">
        <v>0</v>
      </c>
      <c r="CW322">
        <v>0</v>
      </c>
      <c r="CX322">
        <v>0</v>
      </c>
      <c r="CY322">
        <v>0.01</v>
      </c>
      <c r="CZ322">
        <v>0</v>
      </c>
      <c r="DA322">
        <v>0</v>
      </c>
      <c r="DB322">
        <v>0.02</v>
      </c>
      <c r="DC322">
        <v>0</v>
      </c>
      <c r="DD322">
        <v>0.01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0.09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f t="shared" ref="DU322:DU385" si="105">COUNTIF(K322,"&gt;0")+COUNTIF(L322,"&gt;0")+COUNTIF(V322,"&gt;0")+COUNTIF(W322,"&gt;0")+COUNTIF(AW322,"&gt;0")+COUNTIF(BD322,"&gt;0")+COUNTIF(BE322,"&gt;0")+COUNTIF(CE322,"&gt;0")+COUNTIF(CF322,"&gt;0")+COUNTIF(DA322,"&gt;0")</f>
        <v>0</v>
      </c>
      <c r="DX322" s="2" t="s">
        <v>282</v>
      </c>
      <c r="DY322">
        <v>1.3844574288232101</v>
      </c>
      <c r="DZ322">
        <v>2.0618080764598701</v>
      </c>
      <c r="EA322">
        <v>0.67735064763665997</v>
      </c>
      <c r="EB322">
        <v>2.0618080764598701</v>
      </c>
      <c r="EC322">
        <v>2.0618080764598701</v>
      </c>
      <c r="ED322">
        <v>2.0618080764598701</v>
      </c>
      <c r="EE322">
        <v>2.0618080764598701</v>
      </c>
      <c r="EF322">
        <v>2.0618080764598701</v>
      </c>
      <c r="EG322">
        <v>0.67735064763665997</v>
      </c>
      <c r="EH322">
        <v>8.2896145596483297</v>
      </c>
      <c r="EI322">
        <v>17.900542551517901</v>
      </c>
      <c r="EJ322">
        <v>19.9088562081681</v>
      </c>
      <c r="EK322">
        <v>1.2483028813327499</v>
      </c>
      <c r="EL322">
        <v>3.2566165379829402</v>
      </c>
      <c r="EM322">
        <v>0</v>
      </c>
      <c r="EN322">
        <v>0</v>
      </c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4"/>
      <c r="FG322" s="2" t="s">
        <v>265</v>
      </c>
      <c r="FH322">
        <v>5</v>
      </c>
      <c r="FI322" s="19">
        <v>20457.77925</v>
      </c>
      <c r="FJ322" s="26">
        <v>12.354665815593499</v>
      </c>
      <c r="FK322" s="26">
        <v>12.354665815593499</v>
      </c>
      <c r="FL322" s="26">
        <v>12.354665815593499</v>
      </c>
      <c r="FM322" s="26">
        <v>7.9450998607631202</v>
      </c>
      <c r="FN322" s="26">
        <v>20.615962989354699</v>
      </c>
      <c r="FO322" s="26">
        <v>8.6522066419496593</v>
      </c>
      <c r="FP322" s="26">
        <v>21.323069770541199</v>
      </c>
      <c r="FQ322" s="24"/>
      <c r="FR322" s="24"/>
      <c r="FS322" s="24"/>
      <c r="FT322" s="24"/>
      <c r="FU322" s="24"/>
      <c r="FV322" s="24"/>
      <c r="FW322" s="24"/>
      <c r="FZ322" s="7">
        <v>10.7</v>
      </c>
      <c r="GA322" s="7">
        <v>1141.4683771133402</v>
      </c>
      <c r="GB322" s="7">
        <v>1.9829391638437865</v>
      </c>
      <c r="GC322" s="7">
        <v>18.170590718587203</v>
      </c>
    </row>
    <row r="323" spans="1:185" x14ac:dyDescent="0.2">
      <c r="A323">
        <v>36</v>
      </c>
      <c r="B323" t="s">
        <v>34</v>
      </c>
      <c r="C323" t="s">
        <v>78</v>
      </c>
      <c r="D323" t="s">
        <v>70</v>
      </c>
      <c r="E323" s="19">
        <v>20694.929779999999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 s="66">
        <v>0.03</v>
      </c>
      <c r="Q323">
        <v>0</v>
      </c>
      <c r="R323" s="77">
        <v>0</v>
      </c>
      <c r="S323">
        <v>0</v>
      </c>
      <c r="T323">
        <v>0</v>
      </c>
      <c r="U323" s="77">
        <v>0.01</v>
      </c>
      <c r="V323">
        <v>0</v>
      </c>
      <c r="W323">
        <v>0</v>
      </c>
      <c r="X323">
        <v>0</v>
      </c>
      <c r="Y323">
        <v>0.01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0.01</v>
      </c>
      <c r="AF323">
        <v>0</v>
      </c>
      <c r="AG323">
        <v>0</v>
      </c>
      <c r="AH323">
        <v>0</v>
      </c>
      <c r="AI323">
        <v>0</v>
      </c>
      <c r="AJ323" s="66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0.01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0.01</v>
      </c>
      <c r="BJ323">
        <v>0</v>
      </c>
      <c r="BK323">
        <v>0</v>
      </c>
      <c r="BL323">
        <v>0</v>
      </c>
      <c r="BM323">
        <v>0</v>
      </c>
      <c r="BN323" s="77">
        <v>0</v>
      </c>
      <c r="BO323">
        <v>0</v>
      </c>
      <c r="BP323" s="77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 s="66">
        <v>0.04</v>
      </c>
      <c r="CE323" s="66">
        <v>0</v>
      </c>
      <c r="CF323">
        <v>0</v>
      </c>
      <c r="CG323">
        <v>0</v>
      </c>
      <c r="CH323">
        <v>0.01</v>
      </c>
      <c r="CI323">
        <v>0</v>
      </c>
      <c r="CJ323">
        <v>0</v>
      </c>
      <c r="CK323" s="66">
        <v>0.37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0.01</v>
      </c>
      <c r="CS323">
        <v>0</v>
      </c>
      <c r="CT323">
        <v>0.31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0.01</v>
      </c>
      <c r="DC323">
        <v>0</v>
      </c>
      <c r="DD323">
        <v>0.01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0.04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f t="shared" si="105"/>
        <v>0</v>
      </c>
      <c r="DX323" s="2" t="s">
        <v>280</v>
      </c>
      <c r="DY323">
        <v>1.2483028813327399</v>
      </c>
      <c r="DZ323">
        <v>2.5932342585978301</v>
      </c>
      <c r="EA323">
        <v>1.8861274774112899</v>
      </c>
      <c r="EB323">
        <v>2.5932342585978301</v>
      </c>
      <c r="EC323">
        <v>2.5932342585978301</v>
      </c>
      <c r="ED323">
        <v>2.5932342585978301</v>
      </c>
      <c r="EE323">
        <v>2.5932342585978301</v>
      </c>
      <c r="EF323">
        <v>2.0520381584516398</v>
      </c>
      <c r="EG323">
        <v>1.3449313772650899</v>
      </c>
      <c r="EH323">
        <v>7.0335432223297003</v>
      </c>
      <c r="EI323">
        <v>15.9528963043117</v>
      </c>
      <c r="EJ323">
        <v>15.5776108852059</v>
      </c>
      <c r="EK323">
        <v>0.70710678118654802</v>
      </c>
      <c r="EL323">
        <v>1.08239220029239</v>
      </c>
      <c r="EM323">
        <v>0</v>
      </c>
      <c r="EN323">
        <v>0</v>
      </c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24"/>
      <c r="FC323" s="24"/>
      <c r="FD323" s="24"/>
      <c r="FG323" s="2" t="s">
        <v>267</v>
      </c>
      <c r="FH323">
        <v>7</v>
      </c>
      <c r="FI323" s="19">
        <v>20694.929779999999</v>
      </c>
      <c r="FJ323" s="26">
        <v>10.5276422445788</v>
      </c>
      <c r="FK323" s="26">
        <v>11.2347490257653</v>
      </c>
      <c r="FL323" s="26">
        <v>11.2347490257653</v>
      </c>
      <c r="FM323" s="26">
        <v>5.9511510220373003</v>
      </c>
      <c r="FN323" s="26">
        <v>14.3528660138143</v>
      </c>
      <c r="FO323" s="26">
        <v>6.8251830709349504</v>
      </c>
      <c r="FP323" s="26">
        <v>16.641111625084999</v>
      </c>
      <c r="FQ323" s="24"/>
      <c r="FR323" s="24"/>
      <c r="FS323" s="24"/>
      <c r="FT323" s="24"/>
      <c r="FU323" s="24"/>
      <c r="FV323" s="24"/>
      <c r="FW323" s="24"/>
      <c r="FZ323" s="7">
        <v>10.7</v>
      </c>
      <c r="GA323" s="7">
        <v>1141.4683771133402</v>
      </c>
      <c r="GB323" s="7">
        <v>1.9829391638437865</v>
      </c>
      <c r="GC323" s="7">
        <v>18.170590718587203</v>
      </c>
    </row>
    <row r="324" spans="1:185" x14ac:dyDescent="0.2">
      <c r="A324">
        <v>36</v>
      </c>
      <c r="B324" t="s">
        <v>34</v>
      </c>
      <c r="C324" t="s">
        <v>78</v>
      </c>
      <c r="D324" t="s">
        <v>70</v>
      </c>
      <c r="E324" s="19">
        <v>20839.900269999998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 s="66">
        <v>0.04</v>
      </c>
      <c r="Q324">
        <v>0</v>
      </c>
      <c r="R324" s="77">
        <v>0.01</v>
      </c>
      <c r="S324">
        <v>0.01</v>
      </c>
      <c r="T324">
        <v>0</v>
      </c>
      <c r="U324" s="77">
        <v>0.01</v>
      </c>
      <c r="V324">
        <v>0</v>
      </c>
      <c r="W324">
        <v>0</v>
      </c>
      <c r="X324">
        <v>0</v>
      </c>
      <c r="Y324">
        <v>0.01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0.04</v>
      </c>
      <c r="AF324">
        <v>0</v>
      </c>
      <c r="AG324">
        <v>0</v>
      </c>
      <c r="AH324">
        <v>0</v>
      </c>
      <c r="AI324">
        <v>0</v>
      </c>
      <c r="AJ324" s="66">
        <v>0.01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0.04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0.01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0.01</v>
      </c>
      <c r="BJ324">
        <v>0</v>
      </c>
      <c r="BK324">
        <v>0</v>
      </c>
      <c r="BL324">
        <v>0</v>
      </c>
      <c r="BM324">
        <v>0</v>
      </c>
      <c r="BN324" s="77">
        <v>0</v>
      </c>
      <c r="BO324">
        <v>0</v>
      </c>
      <c r="BP324" s="77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 s="66">
        <v>0.01</v>
      </c>
      <c r="CE324" s="66">
        <v>0</v>
      </c>
      <c r="CF324">
        <v>0</v>
      </c>
      <c r="CG324">
        <v>0</v>
      </c>
      <c r="CH324">
        <v>0.01</v>
      </c>
      <c r="CI324">
        <v>0</v>
      </c>
      <c r="CJ324">
        <v>0</v>
      </c>
      <c r="CK324" s="66">
        <v>0.41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0.22</v>
      </c>
      <c r="CU324">
        <v>0</v>
      </c>
      <c r="CV324">
        <v>0</v>
      </c>
      <c r="CW324">
        <v>0</v>
      </c>
      <c r="CX324">
        <v>0.01</v>
      </c>
      <c r="CY324">
        <v>0.01</v>
      </c>
      <c r="CZ324">
        <v>0</v>
      </c>
      <c r="DA324">
        <v>0</v>
      </c>
      <c r="DB324">
        <v>0.03</v>
      </c>
      <c r="DC324">
        <v>0</v>
      </c>
      <c r="DD324">
        <v>0.01</v>
      </c>
      <c r="DE324">
        <v>0</v>
      </c>
      <c r="DF324">
        <v>0</v>
      </c>
      <c r="DG324">
        <v>0.01</v>
      </c>
      <c r="DH324">
        <v>0</v>
      </c>
      <c r="DI324">
        <v>0</v>
      </c>
      <c r="DJ324">
        <v>0</v>
      </c>
      <c r="DK324">
        <v>0</v>
      </c>
      <c r="DL324">
        <v>7.0000000000000007E-2</v>
      </c>
      <c r="DM324">
        <v>0</v>
      </c>
      <c r="DN324">
        <v>0</v>
      </c>
      <c r="DO324">
        <v>0</v>
      </c>
      <c r="DP324">
        <v>0</v>
      </c>
      <c r="DQ324">
        <v>0.01</v>
      </c>
      <c r="DR324">
        <v>0</v>
      </c>
      <c r="DS324">
        <v>0</v>
      </c>
      <c r="DT324">
        <v>0</v>
      </c>
      <c r="DU324">
        <f t="shared" si="105"/>
        <v>0</v>
      </c>
      <c r="DX324" s="2" t="s">
        <v>280</v>
      </c>
      <c r="DY324">
        <v>0.54119610014619701</v>
      </c>
      <c r="DZ324">
        <v>3.0972315452451999</v>
      </c>
      <c r="EA324">
        <v>3.8043383264317399</v>
      </c>
      <c r="EB324">
        <v>3.0972315452451999</v>
      </c>
      <c r="EC324">
        <v>3.0972315452451999</v>
      </c>
      <c r="ED324">
        <v>3.0972315452451999</v>
      </c>
      <c r="EE324">
        <v>3.0972315452451999</v>
      </c>
      <c r="EF324">
        <v>2.5560354450989999</v>
      </c>
      <c r="EG324">
        <v>2.5560354450989999</v>
      </c>
      <c r="EH324">
        <v>7.4332204761913099</v>
      </c>
      <c r="EI324">
        <v>19.5869996898432</v>
      </c>
      <c r="EJ324">
        <v>19.045803589697002</v>
      </c>
      <c r="EK324">
        <v>1.2483028813327499</v>
      </c>
      <c r="EL324">
        <v>1.4142135623731</v>
      </c>
      <c r="EM324">
        <v>0</v>
      </c>
      <c r="EN324">
        <v>0</v>
      </c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4"/>
      <c r="FG324" s="2" t="s">
        <v>267</v>
      </c>
      <c r="FH324">
        <v>7</v>
      </c>
      <c r="FI324" s="19">
        <v>20839.900269999998</v>
      </c>
      <c r="FJ324" s="26">
        <v>13.549157710241699</v>
      </c>
      <c r="FK324" s="26">
        <v>14.256264491428301</v>
      </c>
      <c r="FL324" s="26">
        <v>14.256264491428301</v>
      </c>
      <c r="FM324" s="26">
        <v>8.7628530694320794</v>
      </c>
      <c r="FN324" s="26">
        <v>18.528165499491902</v>
      </c>
      <c r="FO324" s="26">
        <v>9.4699598506186309</v>
      </c>
      <c r="FP324" s="26">
        <v>21.443641446914601</v>
      </c>
      <c r="FQ324" s="24"/>
      <c r="FR324" s="24"/>
      <c r="FS324" s="24"/>
      <c r="FT324" s="24"/>
      <c r="FU324" s="24"/>
      <c r="FV324" s="24"/>
      <c r="FW324" s="24"/>
      <c r="FZ324" s="7">
        <v>10.7</v>
      </c>
      <c r="GA324" s="7">
        <v>1141.4683771133402</v>
      </c>
      <c r="GB324" s="7">
        <v>1.9829391638437865</v>
      </c>
      <c r="GC324" s="7">
        <v>18.170590718587203</v>
      </c>
    </row>
    <row r="325" spans="1:185" x14ac:dyDescent="0.2">
      <c r="A325">
        <v>36</v>
      </c>
      <c r="B325" t="s">
        <v>34</v>
      </c>
      <c r="C325" t="s">
        <v>78</v>
      </c>
      <c r="D325" t="s">
        <v>70</v>
      </c>
      <c r="E325" s="19">
        <v>21078.943070000001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 s="66">
        <v>7.0000000000000007E-2</v>
      </c>
      <c r="Q325">
        <v>0</v>
      </c>
      <c r="R325" s="77">
        <v>0.01</v>
      </c>
      <c r="S325">
        <v>0.01</v>
      </c>
      <c r="T325">
        <v>0</v>
      </c>
      <c r="U325" s="77">
        <v>0</v>
      </c>
      <c r="V325">
        <v>0</v>
      </c>
      <c r="W325">
        <v>0</v>
      </c>
      <c r="X325">
        <v>0</v>
      </c>
      <c r="Y325">
        <v>0.01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0.01</v>
      </c>
      <c r="AF325">
        <v>0</v>
      </c>
      <c r="AG325">
        <v>0</v>
      </c>
      <c r="AH325">
        <v>0</v>
      </c>
      <c r="AI325">
        <v>0</v>
      </c>
      <c r="AJ325" s="66">
        <v>0.01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0.02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0.02</v>
      </c>
      <c r="BJ325">
        <v>0</v>
      </c>
      <c r="BK325">
        <v>0</v>
      </c>
      <c r="BL325">
        <v>0</v>
      </c>
      <c r="BM325">
        <v>0</v>
      </c>
      <c r="BN325" s="77">
        <v>0</v>
      </c>
      <c r="BO325">
        <v>0</v>
      </c>
      <c r="BP325" s="77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 s="66">
        <v>0.03</v>
      </c>
      <c r="CE325" s="66">
        <v>0</v>
      </c>
      <c r="CF325">
        <v>0</v>
      </c>
      <c r="CG325">
        <v>0</v>
      </c>
      <c r="CH325">
        <v>0.01</v>
      </c>
      <c r="CI325">
        <v>0</v>
      </c>
      <c r="CJ325">
        <v>0</v>
      </c>
      <c r="CK325" s="66">
        <v>0.28000000000000003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0.47</v>
      </c>
      <c r="CU325">
        <v>0</v>
      </c>
      <c r="CV325">
        <v>0</v>
      </c>
      <c r="CW325">
        <v>0</v>
      </c>
      <c r="CX325">
        <v>0</v>
      </c>
      <c r="CY325">
        <v>0.01</v>
      </c>
      <c r="CZ325">
        <v>0</v>
      </c>
      <c r="DA325">
        <v>0</v>
      </c>
      <c r="DB325">
        <v>0.04</v>
      </c>
      <c r="DC325">
        <v>0</v>
      </c>
      <c r="DD325">
        <v>0.01</v>
      </c>
      <c r="DE325">
        <v>0</v>
      </c>
      <c r="DF325">
        <v>0</v>
      </c>
      <c r="DG325">
        <v>0.01</v>
      </c>
      <c r="DH325">
        <v>0</v>
      </c>
      <c r="DI325">
        <v>0</v>
      </c>
      <c r="DJ325">
        <v>0</v>
      </c>
      <c r="DK325">
        <v>0</v>
      </c>
      <c r="DL325">
        <v>0.05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f t="shared" si="105"/>
        <v>0</v>
      </c>
      <c r="DX325" s="2" t="s">
        <v>282</v>
      </c>
      <c r="DY325">
        <v>0.70710678118654802</v>
      </c>
      <c r="DZ325">
        <v>2.3011055206349198</v>
      </c>
      <c r="EA325">
        <v>1.5939987394483699</v>
      </c>
      <c r="EB325">
        <v>2.3011055206349198</v>
      </c>
      <c r="EC325">
        <v>2.3011055206349198</v>
      </c>
      <c r="ED325">
        <v>2.3011055206349198</v>
      </c>
      <c r="EE325">
        <v>2.3011055206349198</v>
      </c>
      <c r="EF325">
        <v>2.3011055206349198</v>
      </c>
      <c r="EG325">
        <v>1.5939987394483699</v>
      </c>
      <c r="EH325">
        <v>7.3025597603230104</v>
      </c>
      <c r="EI325">
        <v>19.926304452992198</v>
      </c>
      <c r="EJ325">
        <v>20.633411234178698</v>
      </c>
      <c r="EK325">
        <v>0.70710678118654802</v>
      </c>
      <c r="EL325">
        <v>1.4142135623731</v>
      </c>
      <c r="EM325">
        <v>0</v>
      </c>
      <c r="EN325">
        <v>0</v>
      </c>
      <c r="EO325" s="24"/>
      <c r="EP325" s="24"/>
      <c r="EQ325" s="24"/>
      <c r="ER325" s="24"/>
      <c r="ES325" s="24"/>
      <c r="ET325" s="24"/>
      <c r="EU325" s="24"/>
      <c r="EV325" s="24"/>
      <c r="EW325" s="24"/>
      <c r="EX325" s="24"/>
      <c r="EY325" s="24"/>
      <c r="EZ325" s="24"/>
      <c r="FA325" s="24"/>
      <c r="FB325" s="24"/>
      <c r="FC325" s="24"/>
      <c r="FD325" s="24"/>
      <c r="FG325" s="2" t="s">
        <v>265</v>
      </c>
      <c r="FH325">
        <v>7</v>
      </c>
      <c r="FI325" s="19">
        <v>21078.943070000001</v>
      </c>
      <c r="FJ325" s="26">
        <v>13.654749863084501</v>
      </c>
      <c r="FK325" s="26">
        <v>13.654749863084501</v>
      </c>
      <c r="FL325" s="26">
        <v>13.654749863084501</v>
      </c>
      <c r="FM325" s="26">
        <v>7.8201978505280501</v>
      </c>
      <c r="FN325" s="26">
        <v>18.595657273080601</v>
      </c>
      <c r="FO325" s="26">
        <v>9.8520695171193999</v>
      </c>
      <c r="FP325" s="26">
        <v>19.759379185280999</v>
      </c>
      <c r="FQ325" s="24"/>
      <c r="FR325" s="24"/>
      <c r="FS325" s="24"/>
      <c r="FT325" s="24"/>
      <c r="FU325" s="24"/>
      <c r="FV325" s="24"/>
      <c r="FW325" s="24"/>
      <c r="FZ325" s="7">
        <v>10.7</v>
      </c>
      <c r="GA325" s="7">
        <v>1141.4683771133402</v>
      </c>
      <c r="GB325" s="7">
        <v>1.9829391638437865</v>
      </c>
      <c r="GC325" s="7">
        <v>18.170590718587203</v>
      </c>
    </row>
    <row r="326" spans="1:185" x14ac:dyDescent="0.2">
      <c r="A326">
        <v>36</v>
      </c>
      <c r="B326" t="s">
        <v>34</v>
      </c>
      <c r="C326" t="s">
        <v>78</v>
      </c>
      <c r="D326" t="s">
        <v>70</v>
      </c>
      <c r="E326" s="19">
        <v>21175.241150000002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s="66">
        <v>0.08</v>
      </c>
      <c r="Q326">
        <v>0</v>
      </c>
      <c r="R326" s="77">
        <v>0.02</v>
      </c>
      <c r="S326">
        <v>0</v>
      </c>
      <c r="T326">
        <v>0</v>
      </c>
      <c r="U326" s="77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 s="66">
        <v>0.03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0.03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0.02</v>
      </c>
      <c r="BJ326">
        <v>0</v>
      </c>
      <c r="BK326">
        <v>0</v>
      </c>
      <c r="BL326">
        <v>0</v>
      </c>
      <c r="BM326">
        <v>0</v>
      </c>
      <c r="BN326" s="77">
        <v>0</v>
      </c>
      <c r="BO326">
        <v>0</v>
      </c>
      <c r="BP326" s="77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 s="66">
        <v>0.09</v>
      </c>
      <c r="CE326" s="6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 s="66">
        <v>0.48</v>
      </c>
      <c r="CL326">
        <v>0</v>
      </c>
      <c r="CM326">
        <v>0</v>
      </c>
      <c r="CN326">
        <v>0.01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0.1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0.04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0.08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f t="shared" si="105"/>
        <v>0</v>
      </c>
      <c r="DX326" s="2" t="s">
        <v>280</v>
      </c>
      <c r="DY326">
        <v>0</v>
      </c>
      <c r="DZ326">
        <v>1.3449313772650899</v>
      </c>
      <c r="EA326">
        <v>1.3449313772650899</v>
      </c>
      <c r="EB326">
        <v>1.3449313772650899</v>
      </c>
      <c r="EC326">
        <v>1.3449313772650899</v>
      </c>
      <c r="ED326">
        <v>1.3449313772650899</v>
      </c>
      <c r="EE326">
        <v>1.3449313772650899</v>
      </c>
      <c r="EF326">
        <v>1.3449313772650899</v>
      </c>
      <c r="EG326">
        <v>1.3449313772650899</v>
      </c>
      <c r="EH326">
        <v>6.7453687816160199</v>
      </c>
      <c r="EI326">
        <v>20.463632035492299</v>
      </c>
      <c r="EJ326">
        <v>20.463632035492299</v>
      </c>
      <c r="EK326">
        <v>1.58113883008419</v>
      </c>
      <c r="EL326">
        <v>1.58113883008419</v>
      </c>
      <c r="EM326">
        <v>0</v>
      </c>
      <c r="EN326">
        <v>0</v>
      </c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24"/>
      <c r="FC326" s="24"/>
      <c r="FD326" s="24"/>
      <c r="FG326" s="2" t="s">
        <v>265</v>
      </c>
      <c r="FH326">
        <v>7</v>
      </c>
      <c r="FI326" s="19">
        <v>21175.241150000002</v>
      </c>
      <c r="FJ326" s="26">
        <v>12.6462592293102</v>
      </c>
      <c r="FK326" s="26">
        <v>12.6462592293102</v>
      </c>
      <c r="FL326" s="26">
        <v>12.6462592293102</v>
      </c>
      <c r="FM326" s="26">
        <v>8.3265076117002099</v>
      </c>
      <c r="FN326" s="26">
        <v>18.052621828629899</v>
      </c>
      <c r="FO326" s="26">
        <v>11.065120399226</v>
      </c>
      <c r="FP326" s="26">
        <v>18.052621828629899</v>
      </c>
      <c r="FQ326" s="24"/>
      <c r="FR326" s="24"/>
      <c r="FS326" s="24"/>
      <c r="FT326" s="24"/>
      <c r="FU326" s="24"/>
      <c r="FV326" s="24"/>
      <c r="FW326" s="24"/>
      <c r="FZ326" s="7">
        <v>10.7</v>
      </c>
      <c r="GA326" s="7">
        <v>1141.4683771133402</v>
      </c>
      <c r="GB326" s="7">
        <v>1.9829391638437865</v>
      </c>
      <c r="GC326" s="7">
        <v>18.170590718587203</v>
      </c>
    </row>
    <row r="327" spans="1:185" x14ac:dyDescent="0.2">
      <c r="A327">
        <v>36</v>
      </c>
      <c r="B327" t="s">
        <v>34</v>
      </c>
      <c r="C327" t="s">
        <v>78</v>
      </c>
      <c r="D327" t="s">
        <v>70</v>
      </c>
      <c r="E327" s="19">
        <v>21564.7929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 s="66">
        <v>0.1</v>
      </c>
      <c r="Q327">
        <v>0</v>
      </c>
      <c r="R327" s="77">
        <v>0</v>
      </c>
      <c r="S327">
        <v>0.01</v>
      </c>
      <c r="T327">
        <v>0</v>
      </c>
      <c r="U327" s="77">
        <v>0.02</v>
      </c>
      <c r="V327">
        <v>0</v>
      </c>
      <c r="W327">
        <v>0</v>
      </c>
      <c r="X327">
        <v>0</v>
      </c>
      <c r="Y327">
        <v>0.01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0.01</v>
      </c>
      <c r="AH327">
        <v>0</v>
      </c>
      <c r="AI327">
        <v>0</v>
      </c>
      <c r="AJ327" s="66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0.02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0.01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0.04</v>
      </c>
      <c r="BJ327">
        <v>0</v>
      </c>
      <c r="BK327">
        <v>0</v>
      </c>
      <c r="BL327">
        <v>0</v>
      </c>
      <c r="BM327">
        <v>0</v>
      </c>
      <c r="BN327" s="77">
        <v>0</v>
      </c>
      <c r="BO327">
        <v>0</v>
      </c>
      <c r="BP327" s="7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 s="66">
        <v>0.04</v>
      </c>
      <c r="CE327" s="66">
        <v>0</v>
      </c>
      <c r="CF327">
        <v>0</v>
      </c>
      <c r="CG327">
        <v>0</v>
      </c>
      <c r="CH327">
        <v>0.03</v>
      </c>
      <c r="CI327">
        <v>0</v>
      </c>
      <c r="CJ327">
        <v>0</v>
      </c>
      <c r="CK327" s="66">
        <v>0.44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0.18</v>
      </c>
      <c r="CU327">
        <v>0</v>
      </c>
      <c r="CV327">
        <v>0</v>
      </c>
      <c r="CW327">
        <v>0</v>
      </c>
      <c r="CX327">
        <v>0</v>
      </c>
      <c r="CY327">
        <v>0.01</v>
      </c>
      <c r="CZ327">
        <v>0</v>
      </c>
      <c r="DA327">
        <v>0</v>
      </c>
      <c r="DB327">
        <v>0.06</v>
      </c>
      <c r="DC327">
        <v>0</v>
      </c>
      <c r="DD327">
        <v>0.01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0.06</v>
      </c>
      <c r="DM327">
        <v>0</v>
      </c>
      <c r="DN327">
        <v>0</v>
      </c>
      <c r="DO327">
        <v>0</v>
      </c>
      <c r="DP327">
        <v>0</v>
      </c>
      <c r="DQ327">
        <v>0.01</v>
      </c>
      <c r="DR327">
        <v>0</v>
      </c>
      <c r="DS327">
        <v>0</v>
      </c>
      <c r="DT327">
        <v>0</v>
      </c>
      <c r="DU327">
        <f t="shared" si="105"/>
        <v>0</v>
      </c>
      <c r="DX327" s="2" t="s">
        <v>280</v>
      </c>
      <c r="DY327">
        <v>1.5875925156583801</v>
      </c>
      <c r="DZ327">
        <v>2.97204994448159</v>
      </c>
      <c r="EA327">
        <v>1.5578363821085</v>
      </c>
      <c r="EB327">
        <v>2.97204994448159</v>
      </c>
      <c r="EC327">
        <v>2.97204994448159</v>
      </c>
      <c r="ED327">
        <v>2.97204994448159</v>
      </c>
      <c r="EE327">
        <v>2.97204994448159</v>
      </c>
      <c r="EF327">
        <v>1.3844574288232101</v>
      </c>
      <c r="EG327">
        <v>0.67735064763665997</v>
      </c>
      <c r="EH327">
        <v>9.0374247285340505</v>
      </c>
      <c r="EI327">
        <v>20.527339849389001</v>
      </c>
      <c r="EJ327">
        <v>19.6468541149172</v>
      </c>
      <c r="EK327">
        <v>0.70710678118654802</v>
      </c>
      <c r="EL327">
        <v>0.88048573447183698</v>
      </c>
      <c r="EM327">
        <v>0</v>
      </c>
      <c r="EN327">
        <v>0</v>
      </c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4"/>
      <c r="EZ327" s="24"/>
      <c r="FA327" s="24"/>
      <c r="FB327" s="24"/>
      <c r="FC327" s="24"/>
      <c r="FD327" s="24"/>
      <c r="FG327" s="2" t="s">
        <v>267</v>
      </c>
      <c r="FH327">
        <v>5</v>
      </c>
      <c r="FI327" s="19">
        <v>21564.7929</v>
      </c>
      <c r="FJ327" s="26">
        <v>13.878104429311399</v>
      </c>
      <c r="FK327" s="26">
        <v>15.102849300702999</v>
      </c>
      <c r="FL327" s="26">
        <v>14.3957425195164</v>
      </c>
      <c r="FM327" s="26">
        <v>8.6745770842672592</v>
      </c>
      <c r="FN327" s="26">
        <v>16.5945394538189</v>
      </c>
      <c r="FO327" s="26">
        <v>10.5320392143602</v>
      </c>
      <c r="FP327" s="26">
        <v>19.233497887583599</v>
      </c>
      <c r="FQ327" s="24"/>
      <c r="FR327" s="24"/>
      <c r="FS327" s="24"/>
      <c r="FT327" s="24"/>
      <c r="FU327" s="24"/>
      <c r="FV327" s="24"/>
      <c r="FW327" s="24"/>
      <c r="FZ327" s="7">
        <v>10.7</v>
      </c>
      <c r="GA327" s="7">
        <v>1141.4683771133402</v>
      </c>
      <c r="GB327" s="7">
        <v>1.9829391638437865</v>
      </c>
      <c r="GC327" s="7">
        <v>18.170590718587203</v>
      </c>
    </row>
    <row r="328" spans="1:185" x14ac:dyDescent="0.2">
      <c r="A328">
        <v>36</v>
      </c>
      <c r="B328" t="s">
        <v>34</v>
      </c>
      <c r="C328" t="s">
        <v>78</v>
      </c>
      <c r="D328" t="s">
        <v>70</v>
      </c>
      <c r="E328" s="19">
        <v>21809.472809999999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 s="66">
        <v>0.04</v>
      </c>
      <c r="Q328">
        <v>0</v>
      </c>
      <c r="R328" s="77">
        <v>0</v>
      </c>
      <c r="S328">
        <v>0.01</v>
      </c>
      <c r="T328">
        <v>0</v>
      </c>
      <c r="U328" s="77">
        <v>0.01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0.01</v>
      </c>
      <c r="AF328">
        <v>0</v>
      </c>
      <c r="AG328">
        <v>0</v>
      </c>
      <c r="AH328">
        <v>0</v>
      </c>
      <c r="AI328">
        <v>0</v>
      </c>
      <c r="AJ328" s="66">
        <v>0.01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0.04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0.04</v>
      </c>
      <c r="BJ328">
        <v>0</v>
      </c>
      <c r="BK328">
        <v>0</v>
      </c>
      <c r="BL328">
        <v>0</v>
      </c>
      <c r="BM328">
        <v>0</v>
      </c>
      <c r="BN328" s="77">
        <v>0</v>
      </c>
      <c r="BO328">
        <v>0</v>
      </c>
      <c r="BP328" s="77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 s="66">
        <v>0.03</v>
      </c>
      <c r="CE328" s="66">
        <v>0</v>
      </c>
      <c r="CF328">
        <v>0</v>
      </c>
      <c r="CG328">
        <v>0</v>
      </c>
      <c r="CH328">
        <v>0.05</v>
      </c>
      <c r="CI328">
        <v>0</v>
      </c>
      <c r="CJ328">
        <v>0</v>
      </c>
      <c r="CK328" s="66">
        <v>0.46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0.08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0.04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0.13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f t="shared" si="105"/>
        <v>0</v>
      </c>
      <c r="DX328" s="2" t="s">
        <v>280</v>
      </c>
      <c r="DY328">
        <v>1.2483028813327399</v>
      </c>
      <c r="DZ328">
        <v>3.5494084019676602</v>
      </c>
      <c r="EA328">
        <v>2.8423016207811198</v>
      </c>
      <c r="EB328">
        <v>2.84230162078111</v>
      </c>
      <c r="EC328">
        <v>3.5494084019676602</v>
      </c>
      <c r="ED328">
        <v>2.84230162078111</v>
      </c>
      <c r="EE328">
        <v>3.5494084019676602</v>
      </c>
      <c r="EF328">
        <v>2.3011055206349198</v>
      </c>
      <c r="EG328">
        <v>1.5939987394483699</v>
      </c>
      <c r="EH328">
        <v>8.9619271916035004</v>
      </c>
      <c r="EI328">
        <v>18.276872445408198</v>
      </c>
      <c r="EJ328">
        <v>17.0285695640755</v>
      </c>
      <c r="EK328">
        <v>1.95540966251929</v>
      </c>
      <c r="EL328">
        <v>0.70710678118654802</v>
      </c>
      <c r="EM328">
        <v>0</v>
      </c>
      <c r="EN328">
        <v>0</v>
      </c>
      <c r="EO328" s="24"/>
      <c r="EP328" s="24"/>
      <c r="EQ328" s="24"/>
      <c r="ER328" s="24"/>
      <c r="ES328" s="24"/>
      <c r="ET328" s="24"/>
      <c r="EU328" s="24"/>
      <c r="EV328" s="24"/>
      <c r="EW328" s="24"/>
      <c r="EX328" s="24"/>
      <c r="EY328" s="24"/>
      <c r="EZ328" s="24"/>
      <c r="FA328" s="24"/>
      <c r="FB328" s="24"/>
      <c r="FC328" s="24"/>
      <c r="FD328" s="24"/>
      <c r="FG328" s="2" t="s">
        <v>265</v>
      </c>
      <c r="FH328">
        <v>5</v>
      </c>
      <c r="FI328" s="19">
        <v>21809.472809999999</v>
      </c>
      <c r="FJ328" s="26">
        <v>14.7403239528048</v>
      </c>
      <c r="FK328" s="26">
        <v>16.1545375151779</v>
      </c>
      <c r="FL328" s="26">
        <v>16.1545375151779</v>
      </c>
      <c r="FM328" s="26">
        <v>9.58445300365773</v>
      </c>
      <c r="FN328" s="26">
        <v>17.0285695640755</v>
      </c>
      <c r="FO328" s="26">
        <v>10.291559784844299</v>
      </c>
      <c r="FP328" s="26">
        <v>18.899398257462501</v>
      </c>
      <c r="FQ328" s="24"/>
      <c r="FR328" s="24"/>
      <c r="FS328" s="24"/>
      <c r="FT328" s="24"/>
      <c r="FU328" s="24"/>
      <c r="FV328" s="24"/>
      <c r="FW328" s="24"/>
      <c r="FZ328" s="7">
        <v>10.7</v>
      </c>
      <c r="GA328" s="7">
        <v>1141.46837711334</v>
      </c>
      <c r="GB328" s="7">
        <v>1.9829391638437901</v>
      </c>
      <c r="GC328" s="7">
        <v>18.170590718587199</v>
      </c>
    </row>
    <row r="329" spans="1:185" x14ac:dyDescent="0.2">
      <c r="A329">
        <v>36</v>
      </c>
      <c r="B329" t="s">
        <v>34</v>
      </c>
      <c r="C329" t="s">
        <v>78</v>
      </c>
      <c r="D329" t="s">
        <v>70</v>
      </c>
      <c r="E329" s="19">
        <v>22240.578460000001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0.01</v>
      </c>
      <c r="P329" s="66">
        <v>7.0000000000000007E-2</v>
      </c>
      <c r="Q329">
        <v>0</v>
      </c>
      <c r="R329" s="77">
        <v>0</v>
      </c>
      <c r="S329">
        <v>0</v>
      </c>
      <c r="T329">
        <v>0</v>
      </c>
      <c r="U329" s="77">
        <v>7.0000000000000007E-2</v>
      </c>
      <c r="V329">
        <v>0</v>
      </c>
      <c r="W329">
        <v>0</v>
      </c>
      <c r="X329">
        <v>0</v>
      </c>
      <c r="Y329">
        <v>0.01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0.01</v>
      </c>
      <c r="AF329">
        <v>0</v>
      </c>
      <c r="AG329">
        <v>0</v>
      </c>
      <c r="AH329">
        <v>0</v>
      </c>
      <c r="AI329">
        <v>0</v>
      </c>
      <c r="AJ329" s="66">
        <v>0.03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0.04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0.06</v>
      </c>
      <c r="BJ329">
        <v>0</v>
      </c>
      <c r="BK329">
        <v>0</v>
      </c>
      <c r="BL329">
        <v>0</v>
      </c>
      <c r="BM329">
        <v>0</v>
      </c>
      <c r="BN329" s="77">
        <v>0</v>
      </c>
      <c r="BO329">
        <v>0</v>
      </c>
      <c r="BP329" s="77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 s="66">
        <v>0.01</v>
      </c>
      <c r="CE329" s="66">
        <v>0</v>
      </c>
      <c r="CF329">
        <v>0</v>
      </c>
      <c r="CG329">
        <v>0</v>
      </c>
      <c r="CH329">
        <v>0.01</v>
      </c>
      <c r="CI329">
        <v>0</v>
      </c>
      <c r="CJ329">
        <v>0</v>
      </c>
      <c r="CK329" s="66">
        <v>0.56000000000000005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0.08</v>
      </c>
      <c r="CU329">
        <v>0</v>
      </c>
      <c r="CV329">
        <v>0</v>
      </c>
      <c r="CW329">
        <v>0</v>
      </c>
      <c r="CX329">
        <v>0.01</v>
      </c>
      <c r="CY329">
        <v>0</v>
      </c>
      <c r="CZ329">
        <v>0</v>
      </c>
      <c r="DA329">
        <v>0</v>
      </c>
      <c r="DB329">
        <v>0.03</v>
      </c>
      <c r="DC329">
        <v>0</v>
      </c>
      <c r="DD329">
        <v>0.01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7.0000000000000007E-2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f t="shared" si="105"/>
        <v>0</v>
      </c>
      <c r="DV329">
        <v>20</v>
      </c>
      <c r="DW329">
        <f>MAX(DU314:DU331)</f>
        <v>0</v>
      </c>
      <c r="DX329" s="2" t="s">
        <v>280</v>
      </c>
      <c r="DY329">
        <v>2.1096185065560098</v>
      </c>
      <c r="DZ329">
        <v>5.3727607328415496</v>
      </c>
      <c r="EA329">
        <v>6.0798675140281002</v>
      </c>
      <c r="EB329">
        <v>4.6656539516550097</v>
      </c>
      <c r="EC329">
        <v>5.3727607328415603</v>
      </c>
      <c r="ED329">
        <v>4.6656539516550097</v>
      </c>
      <c r="EE329">
        <v>5.3727607328415603</v>
      </c>
      <c r="EF329">
        <v>2.5560354450989999</v>
      </c>
      <c r="EG329">
        <v>2.5560354450989999</v>
      </c>
      <c r="EH329">
        <v>9.1700170119048607</v>
      </c>
      <c r="EI329">
        <v>21.6072507773955</v>
      </c>
      <c r="EJ329">
        <v>18.249329389506698</v>
      </c>
      <c r="EK329">
        <v>4.9390602179729397</v>
      </c>
      <c r="EL329">
        <v>2.2882456112707401</v>
      </c>
      <c r="EM329">
        <v>0</v>
      </c>
      <c r="EN329">
        <v>0</v>
      </c>
      <c r="EO329" s="24">
        <f>AVERAGE(DY312:DY329)</f>
        <v>1.2305947596345481</v>
      </c>
      <c r="EP329" s="24">
        <f t="shared" ref="EP329:FD329" si="106">AVERAGE(DZ312:DZ329)</f>
        <v>3.167138368248275</v>
      </c>
      <c r="EQ329" s="24">
        <f t="shared" si="106"/>
        <v>2.5236736109644706</v>
      </c>
      <c r="ER329" s="24">
        <f t="shared" si="106"/>
        <v>3.0885709481164372</v>
      </c>
      <c r="ES329" s="24">
        <f t="shared" si="106"/>
        <v>3.1671383682482763</v>
      </c>
      <c r="ET329" s="24">
        <f t="shared" si="106"/>
        <v>3.0885709481164372</v>
      </c>
      <c r="EU329" s="24">
        <f t="shared" si="106"/>
        <v>3.1671383682482763</v>
      </c>
      <c r="EV329" s="24">
        <f t="shared" si="106"/>
        <v>2.4621572356997774</v>
      </c>
      <c r="EW329" s="24">
        <f t="shared" si="106"/>
        <v>1.7794087683500497</v>
      </c>
      <c r="EX329" s="24">
        <f t="shared" si="106"/>
        <v>7.9097663438379398</v>
      </c>
      <c r="EY329" s="24">
        <f t="shared" si="106"/>
        <v>19.644282548351367</v>
      </c>
      <c r="EZ329" s="24">
        <f t="shared" si="106"/>
        <v>19.366271395822285</v>
      </c>
      <c r="FA329" s="24">
        <f t="shared" si="106"/>
        <v>1.7832045270066728</v>
      </c>
      <c r="FB329" s="24">
        <f t="shared" si="106"/>
        <v>1.6840072127187877</v>
      </c>
      <c r="FC329" s="24">
        <f t="shared" si="106"/>
        <v>0</v>
      </c>
      <c r="FD329" s="24">
        <f t="shared" si="106"/>
        <v>0</v>
      </c>
      <c r="FE329" s="60" t="s">
        <v>280</v>
      </c>
      <c r="FF329" s="60" t="s">
        <v>280</v>
      </c>
      <c r="FG329" s="2" t="s">
        <v>267</v>
      </c>
      <c r="FH329">
        <v>7</v>
      </c>
      <c r="FI329" s="19">
        <v>22240.578460000001</v>
      </c>
      <c r="FJ329" s="26">
        <v>13.8550168028087</v>
      </c>
      <c r="FK329" s="26">
        <v>17.111633340791599</v>
      </c>
      <c r="FL329" s="26">
        <v>17.111633340791599</v>
      </c>
      <c r="FM329" s="26">
        <v>8.3900310985896205</v>
      </c>
      <c r="FN329" s="26">
        <v>17.898616567012802</v>
      </c>
      <c r="FO329" s="26">
        <v>10.6498509920832</v>
      </c>
      <c r="FP329" s="26">
        <v>21.782463441147598</v>
      </c>
      <c r="FQ329" s="24">
        <f>AVERAGE(FJ312:FJ329)</f>
        <v>13.727392895264918</v>
      </c>
      <c r="FR329" s="24">
        <f t="shared" ref="FR329:FW329" si="107">AVERAGE(FK312:FK329)</f>
        <v>14.512413156143452</v>
      </c>
      <c r="FS329" s="24">
        <f t="shared" si="107"/>
        <v>14.433845736011612</v>
      </c>
      <c r="FT329" s="24">
        <f t="shared" si="107"/>
        <v>7.8774080962419317</v>
      </c>
      <c r="FU329" s="24">
        <f t="shared" si="107"/>
        <v>18.217408827504947</v>
      </c>
      <c r="FV329" s="24">
        <f t="shared" si="107"/>
        <v>10.03626442890844</v>
      </c>
      <c r="FW329" s="24">
        <f t="shared" si="107"/>
        <v>20.431416393059649</v>
      </c>
      <c r="FX329" s="60" t="s">
        <v>267</v>
      </c>
      <c r="FY329" s="60" t="s">
        <v>267</v>
      </c>
      <c r="FZ329" s="7">
        <v>10.7</v>
      </c>
      <c r="GA329" s="7">
        <v>1141.46837711334</v>
      </c>
      <c r="GB329" s="7">
        <v>1.9829391638437901</v>
      </c>
      <c r="GC329" s="7">
        <v>18.170590718587199</v>
      </c>
    </row>
    <row r="330" spans="1:185" x14ac:dyDescent="0.2">
      <c r="A330">
        <v>37</v>
      </c>
      <c r="B330" t="s">
        <v>35</v>
      </c>
      <c r="C330" t="s">
        <v>78</v>
      </c>
      <c r="D330" t="s">
        <v>70</v>
      </c>
      <c r="E330" s="19">
        <v>22434.89416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 s="66">
        <v>0.01</v>
      </c>
      <c r="Q330">
        <v>0</v>
      </c>
      <c r="R330" s="77">
        <v>0</v>
      </c>
      <c r="S330">
        <v>0</v>
      </c>
      <c r="T330">
        <v>0</v>
      </c>
      <c r="U330" s="77">
        <v>0.01</v>
      </c>
      <c r="V330">
        <v>0</v>
      </c>
      <c r="W330">
        <v>0</v>
      </c>
      <c r="X330">
        <v>0</v>
      </c>
      <c r="Y330">
        <v>0.13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0.02</v>
      </c>
      <c r="AF330">
        <v>0</v>
      </c>
      <c r="AG330">
        <v>0</v>
      </c>
      <c r="AH330">
        <v>0</v>
      </c>
      <c r="AI330">
        <v>0</v>
      </c>
      <c r="AJ330" s="66">
        <v>0.03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0.34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0.01</v>
      </c>
      <c r="BJ330">
        <v>0</v>
      </c>
      <c r="BK330">
        <v>0</v>
      </c>
      <c r="BL330">
        <v>0</v>
      </c>
      <c r="BM330">
        <v>0</v>
      </c>
      <c r="BN330" s="77">
        <v>0</v>
      </c>
      <c r="BO330">
        <v>0</v>
      </c>
      <c r="BP330" s="77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0.01</v>
      </c>
      <c r="CD330" s="66">
        <v>0.04</v>
      </c>
      <c r="CE330" s="66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 s="66">
        <v>0.6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0.01</v>
      </c>
      <c r="CS330">
        <v>0</v>
      </c>
      <c r="CT330">
        <v>0.14000000000000001</v>
      </c>
      <c r="CU330">
        <v>0</v>
      </c>
      <c r="CV330">
        <v>0</v>
      </c>
      <c r="CW330">
        <v>0</v>
      </c>
      <c r="CX330">
        <v>0</v>
      </c>
      <c r="CY330">
        <v>0.01</v>
      </c>
      <c r="CZ330">
        <v>0</v>
      </c>
      <c r="DA330">
        <v>0</v>
      </c>
      <c r="DB330">
        <v>0.04</v>
      </c>
      <c r="DC330">
        <v>0</v>
      </c>
      <c r="DD330">
        <v>0.01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0.03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f t="shared" si="105"/>
        <v>0</v>
      </c>
      <c r="DX330" s="2" t="s">
        <v>282</v>
      </c>
      <c r="DY330">
        <v>1.7659409715377901</v>
      </c>
      <c r="DZ330">
        <v>7.1760941186278204</v>
      </c>
      <c r="EA330">
        <v>5.9513492472362302</v>
      </c>
      <c r="EB330">
        <v>5.30526542524085</v>
      </c>
      <c r="EC330">
        <v>7.1760941186278204</v>
      </c>
      <c r="ED330">
        <v>5.30526542524085</v>
      </c>
      <c r="EE330">
        <v>7.1760941186278204</v>
      </c>
      <c r="EF330">
        <v>4.76406932509465</v>
      </c>
      <c r="EG330">
        <v>3.5393244537030601</v>
      </c>
      <c r="EH330">
        <v>6.2936335406064998</v>
      </c>
      <c r="EI330">
        <v>16.2406262966593</v>
      </c>
      <c r="EJ330">
        <v>17.3641354090589</v>
      </c>
      <c r="EK330">
        <v>3.99316362361736</v>
      </c>
      <c r="EL330">
        <v>5.1166727360169304</v>
      </c>
      <c r="EM330">
        <v>0</v>
      </c>
      <c r="EN330">
        <v>0</v>
      </c>
      <c r="EO330" s="25"/>
      <c r="EP330" s="25"/>
      <c r="EQ330" s="25"/>
      <c r="ER330" s="25"/>
      <c r="ES330" s="25"/>
      <c r="ET330" s="25"/>
      <c r="EU330" s="25"/>
      <c r="EV330" s="25"/>
      <c r="EW330" s="25"/>
      <c r="EX330" s="25"/>
      <c r="EY330" s="25"/>
      <c r="EZ330" s="25"/>
      <c r="FA330" s="25"/>
      <c r="FB330" s="25"/>
      <c r="FC330" s="25"/>
      <c r="FD330" s="25"/>
      <c r="FG330" s="2" t="s">
        <v>267</v>
      </c>
      <c r="FH330">
        <v>7</v>
      </c>
      <c r="FI330" s="19">
        <v>22434.89416</v>
      </c>
      <c r="FJ330" s="26">
        <v>16.184466610047899</v>
      </c>
      <c r="FK330" s="26">
        <v>18.762402084621399</v>
      </c>
      <c r="FL330" s="26">
        <v>18.762402084621399</v>
      </c>
      <c r="FM330" s="26">
        <v>10.3156110204638</v>
      </c>
      <c r="FN330" s="26">
        <v>18.945274239143099</v>
      </c>
      <c r="FO330" s="26">
        <v>6.8159381803394501</v>
      </c>
      <c r="FP330" s="26">
        <v>23.232990998642901</v>
      </c>
      <c r="FQ330" s="25"/>
      <c r="FR330" s="25"/>
      <c r="FS330" s="25"/>
      <c r="FT330" s="25"/>
      <c r="FU330" s="25"/>
      <c r="FV330" s="25"/>
      <c r="FW330" s="25"/>
      <c r="FZ330" s="7">
        <v>8.1999999999999993</v>
      </c>
      <c r="GA330" s="7">
        <v>1118.5009145736672</v>
      </c>
      <c r="GB330" s="7">
        <v>-0.8540819585323326</v>
      </c>
      <c r="GC330" s="7">
        <v>16.2063131332397</v>
      </c>
    </row>
    <row r="331" spans="1:185" x14ac:dyDescent="0.2">
      <c r="A331">
        <v>37</v>
      </c>
      <c r="B331" t="s">
        <v>35</v>
      </c>
      <c r="C331" t="s">
        <v>78</v>
      </c>
      <c r="D331" t="s">
        <v>70</v>
      </c>
      <c r="E331" s="19">
        <v>22777.158879999999</v>
      </c>
      <c r="F331">
        <v>0</v>
      </c>
      <c r="G331">
        <v>0</v>
      </c>
      <c r="H331">
        <v>0</v>
      </c>
      <c r="I331">
        <v>0</v>
      </c>
      <c r="J331">
        <v>0.01</v>
      </c>
      <c r="K331">
        <v>0</v>
      </c>
      <c r="L331">
        <v>0</v>
      </c>
      <c r="M331">
        <v>0</v>
      </c>
      <c r="N331">
        <v>0</v>
      </c>
      <c r="O331">
        <v>0</v>
      </c>
      <c r="P331" s="66">
        <v>0.02</v>
      </c>
      <c r="Q331">
        <v>0</v>
      </c>
      <c r="R331" s="77">
        <v>0</v>
      </c>
      <c r="S331">
        <v>0</v>
      </c>
      <c r="T331">
        <v>0</v>
      </c>
      <c r="U331" s="77">
        <v>0.03</v>
      </c>
      <c r="V331">
        <v>0</v>
      </c>
      <c r="W331">
        <v>0</v>
      </c>
      <c r="X331">
        <v>0</v>
      </c>
      <c r="Y331">
        <v>0.15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 s="66">
        <v>0.01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0.32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0.01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0.01</v>
      </c>
      <c r="BJ331">
        <v>0</v>
      </c>
      <c r="BK331">
        <v>0</v>
      </c>
      <c r="BL331">
        <v>0</v>
      </c>
      <c r="BM331">
        <v>0</v>
      </c>
      <c r="BN331" s="77">
        <v>0</v>
      </c>
      <c r="BO331">
        <v>0</v>
      </c>
      <c r="BP331" s="77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0.01</v>
      </c>
      <c r="CD331" s="66">
        <v>0.09</v>
      </c>
      <c r="CE331" s="66">
        <v>0</v>
      </c>
      <c r="CF331">
        <v>0</v>
      </c>
      <c r="CG331">
        <v>0</v>
      </c>
      <c r="CH331">
        <v>0.02</v>
      </c>
      <c r="CI331">
        <v>0</v>
      </c>
      <c r="CJ331">
        <v>0</v>
      </c>
      <c r="CK331" s="66">
        <v>0.43</v>
      </c>
      <c r="CL331">
        <v>0</v>
      </c>
      <c r="CM331">
        <v>0</v>
      </c>
      <c r="CN331">
        <v>0.01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0.13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0.01</v>
      </c>
      <c r="DC331">
        <v>0</v>
      </c>
      <c r="DD331">
        <v>0</v>
      </c>
      <c r="DE331">
        <v>0</v>
      </c>
      <c r="DF331">
        <v>0</v>
      </c>
      <c r="DG331">
        <v>0.01</v>
      </c>
      <c r="DH331">
        <v>0</v>
      </c>
      <c r="DI331">
        <v>0</v>
      </c>
      <c r="DJ331">
        <v>0</v>
      </c>
      <c r="DK331">
        <v>0</v>
      </c>
      <c r="DL331">
        <v>7.0000000000000007E-2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f t="shared" si="105"/>
        <v>0</v>
      </c>
      <c r="DX331" s="2" t="s">
        <v>282</v>
      </c>
      <c r="DY331">
        <v>2.5756170192710299</v>
      </c>
      <c r="DZ331">
        <v>8.2727479471057404</v>
      </c>
      <c r="EA331">
        <v>6.8882905182825303</v>
      </c>
      <c r="EB331">
        <v>6.6916091170215504</v>
      </c>
      <c r="EC331">
        <v>8.2727479471057404</v>
      </c>
      <c r="ED331">
        <v>6.6916091170215504</v>
      </c>
      <c r="EE331">
        <v>8.2727479471057404</v>
      </c>
      <c r="EF331">
        <v>5.5004495265737301</v>
      </c>
      <c r="EG331">
        <v>4.11599209775052</v>
      </c>
      <c r="EH331">
        <v>6.6376362215890099</v>
      </c>
      <c r="EI331">
        <v>13.6715485744025</v>
      </c>
      <c r="EJ331">
        <v>14.7071367068024</v>
      </c>
      <c r="EK331">
        <v>3.4794052017185599</v>
      </c>
      <c r="EL331">
        <v>4.5149933341184996</v>
      </c>
      <c r="EM331">
        <v>0</v>
      </c>
      <c r="EN331">
        <v>0</v>
      </c>
      <c r="EO331" s="25"/>
      <c r="EP331" s="25"/>
      <c r="EQ331" s="25"/>
      <c r="ER331" s="25"/>
      <c r="ES331" s="25"/>
      <c r="ET331" s="25"/>
      <c r="EU331" s="25"/>
      <c r="EV331" s="25"/>
      <c r="EW331" s="25"/>
      <c r="EX331" s="25"/>
      <c r="EY331" s="25"/>
      <c r="EZ331" s="25"/>
      <c r="FA331" s="25"/>
      <c r="FB331" s="25"/>
      <c r="FC331" s="25"/>
      <c r="FD331" s="25"/>
      <c r="FG331" s="2" t="s">
        <v>267</v>
      </c>
      <c r="FH331">
        <v>7</v>
      </c>
      <c r="FI331" s="19">
        <v>22777.158879999999</v>
      </c>
      <c r="FJ331" s="26">
        <v>16.841156285312302</v>
      </c>
      <c r="FK331" s="26">
        <v>20.003433945480701</v>
      </c>
      <c r="FL331" s="26">
        <v>20.003433945480701</v>
      </c>
      <c r="FM331" s="26">
        <v>9.67450528247889</v>
      </c>
      <c r="FN331" s="26">
        <v>15.414243487988999</v>
      </c>
      <c r="FO331" s="26">
        <v>5.9938708548961204</v>
      </c>
      <c r="FP331" s="26">
        <v>22.230181668328399</v>
      </c>
      <c r="FQ331" s="25"/>
      <c r="FR331" s="25"/>
      <c r="FS331" s="25"/>
      <c r="FT331" s="25"/>
      <c r="FU331" s="25"/>
      <c r="FV331" s="25"/>
      <c r="FW331" s="25"/>
      <c r="FZ331" s="7">
        <v>8.1999999999999993</v>
      </c>
      <c r="GA331" s="7">
        <v>1118.5009145736672</v>
      </c>
      <c r="GB331" s="7">
        <v>-0.8540819585323326</v>
      </c>
      <c r="GC331" s="7">
        <v>16.2063131332397</v>
      </c>
    </row>
    <row r="332" spans="1:185" x14ac:dyDescent="0.2">
      <c r="A332">
        <v>37</v>
      </c>
      <c r="B332" t="s">
        <v>35</v>
      </c>
      <c r="C332" t="s">
        <v>78</v>
      </c>
      <c r="D332" t="s">
        <v>70</v>
      </c>
      <c r="E332" s="19">
        <v>19047.507099999999</v>
      </c>
      <c r="F332">
        <v>0</v>
      </c>
      <c r="G332">
        <v>0</v>
      </c>
      <c r="H332">
        <v>0</v>
      </c>
      <c r="I332">
        <v>0</v>
      </c>
      <c r="J332">
        <v>0.01</v>
      </c>
      <c r="K332">
        <v>0</v>
      </c>
      <c r="L332">
        <v>0</v>
      </c>
      <c r="M332">
        <v>0</v>
      </c>
      <c r="N332">
        <v>0</v>
      </c>
      <c r="O332">
        <v>0</v>
      </c>
      <c r="P332" s="66">
        <v>0.02</v>
      </c>
      <c r="Q332">
        <v>0</v>
      </c>
      <c r="R332" s="77">
        <v>0</v>
      </c>
      <c r="S332">
        <v>0</v>
      </c>
      <c r="T332">
        <v>0</v>
      </c>
      <c r="U332" s="77">
        <v>0.04</v>
      </c>
      <c r="V332">
        <v>0</v>
      </c>
      <c r="W332">
        <v>0</v>
      </c>
      <c r="X332">
        <v>0</v>
      </c>
      <c r="Y332">
        <v>0.14000000000000001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 s="66">
        <v>0.03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0.34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 s="77">
        <v>0</v>
      </c>
      <c r="BO332">
        <v>0</v>
      </c>
      <c r="BP332" s="77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0.04</v>
      </c>
      <c r="CD332" s="66">
        <v>0.16</v>
      </c>
      <c r="CE332" s="66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 s="66">
        <v>0.21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0.02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0.03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f t="shared" si="105"/>
        <v>0</v>
      </c>
      <c r="DX332" s="2" t="s">
        <v>282</v>
      </c>
      <c r="DY332">
        <v>3.7176574963578499</v>
      </c>
      <c r="DZ332">
        <v>9.8455134160397808</v>
      </c>
      <c r="EA332">
        <v>8.2941307195054801</v>
      </c>
      <c r="EB332">
        <v>8.4312998536666903</v>
      </c>
      <c r="EC332">
        <v>10.5526201972263</v>
      </c>
      <c r="ED332">
        <v>8.4312998536666903</v>
      </c>
      <c r="EE332">
        <v>10.5526201972263</v>
      </c>
      <c r="EF332">
        <v>6.9721318350296899</v>
      </c>
      <c r="EG332">
        <v>4.7136423573088404</v>
      </c>
      <c r="EH332">
        <v>7.2531914022905903</v>
      </c>
      <c r="EI332">
        <v>14.128685590916</v>
      </c>
      <c r="EJ332">
        <v>14.222431842894199</v>
      </c>
      <c r="EK332">
        <v>5.1616271922808297</v>
      </c>
      <c r="EL332">
        <v>5.2553734442589599</v>
      </c>
      <c r="EM332">
        <v>0</v>
      </c>
      <c r="EN332">
        <v>0</v>
      </c>
      <c r="EO332" s="25"/>
      <c r="EP332" s="25"/>
      <c r="EQ332" s="25"/>
      <c r="ER332" s="25"/>
      <c r="ES332" s="25"/>
      <c r="ET332" s="25"/>
      <c r="EU332" s="25"/>
      <c r="EV332" s="25"/>
      <c r="EW332" s="25"/>
      <c r="EX332" s="25"/>
      <c r="EY332" s="25"/>
      <c r="EZ332" s="25"/>
      <c r="FA332" s="25"/>
      <c r="FB332" s="25"/>
      <c r="FC332" s="25"/>
      <c r="FD332" s="25"/>
      <c r="FG332" s="2" t="s">
        <v>267</v>
      </c>
      <c r="FH332">
        <v>7</v>
      </c>
      <c r="FI332" s="19">
        <v>19047.507099999999</v>
      </c>
      <c r="FJ332" s="26">
        <v>17.959430054340601</v>
      </c>
      <c r="FK332" s="26">
        <v>21.9515790912873</v>
      </c>
      <c r="FL332" s="26">
        <v>21.9515790912873</v>
      </c>
      <c r="FM332" s="26">
        <v>9.3234523573278505</v>
      </c>
      <c r="FN332" s="26">
        <v>15.803570672978401</v>
      </c>
      <c r="FO332" s="26">
        <v>6.3414176074085198</v>
      </c>
      <c r="FP332" s="26">
        <v>23.504493361902401</v>
      </c>
      <c r="FQ332" s="25"/>
      <c r="FR332" s="25"/>
      <c r="FS332" s="25"/>
      <c r="FT332" s="25"/>
      <c r="FU332" s="25"/>
      <c r="FV332" s="25"/>
      <c r="FW332" s="25"/>
      <c r="FZ332" s="7">
        <v>8.1999999999999993</v>
      </c>
      <c r="GA332" s="7">
        <v>1118.5009145736672</v>
      </c>
      <c r="GB332" s="7">
        <v>-0.8540819585323326</v>
      </c>
      <c r="GC332" s="7">
        <v>16.2063131332397</v>
      </c>
    </row>
    <row r="333" spans="1:185" x14ac:dyDescent="0.2">
      <c r="A333">
        <v>37</v>
      </c>
      <c r="B333" t="s">
        <v>35</v>
      </c>
      <c r="C333" t="s">
        <v>78</v>
      </c>
      <c r="D333" t="s">
        <v>70</v>
      </c>
      <c r="E333" s="19">
        <v>19157.00733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 s="66">
        <v>0</v>
      </c>
      <c r="Q333">
        <v>0</v>
      </c>
      <c r="R333" s="77">
        <v>0</v>
      </c>
      <c r="S333">
        <v>0</v>
      </c>
      <c r="T333">
        <v>0</v>
      </c>
      <c r="U333" s="77">
        <v>0.02</v>
      </c>
      <c r="V333">
        <v>0</v>
      </c>
      <c r="W333">
        <v>0</v>
      </c>
      <c r="X333">
        <v>0</v>
      </c>
      <c r="Y333">
        <v>0.08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0.01</v>
      </c>
      <c r="AF333">
        <v>0</v>
      </c>
      <c r="AG333">
        <v>0</v>
      </c>
      <c r="AH333">
        <v>0</v>
      </c>
      <c r="AI333">
        <v>0</v>
      </c>
      <c r="AJ333" s="66">
        <v>0.03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0.41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 s="77">
        <v>0</v>
      </c>
      <c r="BO333">
        <v>0</v>
      </c>
      <c r="BP333" s="77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0.03</v>
      </c>
      <c r="CD333" s="66">
        <v>0.21</v>
      </c>
      <c r="CE333" s="66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 s="66">
        <v>0.17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0.01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f t="shared" si="105"/>
        <v>0</v>
      </c>
      <c r="DX333" s="2" t="s">
        <v>282</v>
      </c>
      <c r="DY333">
        <v>1.5875925156583801</v>
      </c>
      <c r="DZ333">
        <v>6.07397407235631</v>
      </c>
      <c r="EA333">
        <v>6.5916121625613604</v>
      </c>
      <c r="EB333">
        <v>6.5916121625613604</v>
      </c>
      <c r="EC333">
        <v>7.2987189437479003</v>
      </c>
      <c r="ED333">
        <v>6.5916121625613604</v>
      </c>
      <c r="EE333">
        <v>7.2987189437479003</v>
      </c>
      <c r="EF333">
        <v>5.7111264280895204</v>
      </c>
      <c r="EG333">
        <v>5.0040196469029699</v>
      </c>
      <c r="EH333">
        <v>5.7708926483287604</v>
      </c>
      <c r="EI333">
        <v>14.773812112772401</v>
      </c>
      <c r="EJ333">
        <v>15.924832384639799</v>
      </c>
      <c r="EK333">
        <v>3.1687313457425801</v>
      </c>
      <c r="EL333">
        <v>4.3197516176100201</v>
      </c>
      <c r="EM333">
        <v>0</v>
      </c>
      <c r="EN333">
        <v>0</v>
      </c>
      <c r="EO333" s="25"/>
      <c r="EP333" s="25"/>
      <c r="EQ333" s="25"/>
      <c r="ER333" s="25"/>
      <c r="ES333" s="25"/>
      <c r="ET333" s="25"/>
      <c r="EU333" s="25"/>
      <c r="EV333" s="25"/>
      <c r="EW333" s="25"/>
      <c r="EX333" s="25"/>
      <c r="EY333" s="25"/>
      <c r="EZ333" s="25"/>
      <c r="FA333" s="25"/>
      <c r="FB333" s="25"/>
      <c r="FC333" s="25"/>
      <c r="FD333" s="25"/>
      <c r="FG333" s="2" t="s">
        <v>267</v>
      </c>
      <c r="FH333">
        <v>7</v>
      </c>
      <c r="FI333" s="19">
        <v>19157.00733</v>
      </c>
      <c r="FJ333" s="26">
        <v>16.662412948597801</v>
      </c>
      <c r="FK333" s="26">
        <v>18.594264601176</v>
      </c>
      <c r="FL333" s="26">
        <v>18.594264601176</v>
      </c>
      <c r="FM333" s="26">
        <v>10.547261163349299</v>
      </c>
      <c r="FN333" s="26">
        <v>16.798864433537499</v>
      </c>
      <c r="FO333" s="26">
        <v>5.7644389627545696</v>
      </c>
      <c r="FP333" s="26">
        <v>22.5576222600934</v>
      </c>
      <c r="FQ333" s="25"/>
      <c r="FR333" s="25"/>
      <c r="FS333" s="25"/>
      <c r="FT333" s="25"/>
      <c r="FU333" s="25"/>
      <c r="FV333" s="25"/>
      <c r="FW333" s="25"/>
      <c r="FZ333" s="7">
        <v>8.1999999999999993</v>
      </c>
      <c r="GA333" s="7">
        <v>1118.5009145736672</v>
      </c>
      <c r="GB333" s="7">
        <v>-0.8540819585323326</v>
      </c>
      <c r="GC333" s="7">
        <v>16.2063131332397</v>
      </c>
    </row>
    <row r="334" spans="1:185" x14ac:dyDescent="0.2">
      <c r="A334">
        <v>37</v>
      </c>
      <c r="B334" t="s">
        <v>35</v>
      </c>
      <c r="C334" t="s">
        <v>78</v>
      </c>
      <c r="D334" t="s">
        <v>70</v>
      </c>
      <c r="E334" s="19">
        <v>19266.507559999998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 s="66">
        <v>0.01</v>
      </c>
      <c r="Q334">
        <v>0</v>
      </c>
      <c r="R334" s="77">
        <v>0</v>
      </c>
      <c r="S334">
        <v>0</v>
      </c>
      <c r="T334">
        <v>0</v>
      </c>
      <c r="U334" s="77">
        <v>0.03</v>
      </c>
      <c r="V334">
        <v>0</v>
      </c>
      <c r="W334">
        <v>0</v>
      </c>
      <c r="X334">
        <v>0</v>
      </c>
      <c r="Y334">
        <v>0.11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0.02</v>
      </c>
      <c r="AF334">
        <v>0</v>
      </c>
      <c r="AG334">
        <v>0</v>
      </c>
      <c r="AH334">
        <v>0</v>
      </c>
      <c r="AI334">
        <v>0</v>
      </c>
      <c r="AJ334" s="66">
        <v>0.02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0.35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 s="77">
        <v>0.01</v>
      </c>
      <c r="BO334">
        <v>0</v>
      </c>
      <c r="BP334" s="77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0.05</v>
      </c>
      <c r="CD334" s="66">
        <v>0.2</v>
      </c>
      <c r="CE334" s="66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 s="66">
        <v>0.13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0.03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f t="shared" si="105"/>
        <v>0</v>
      </c>
      <c r="DX334" s="2" t="s">
        <v>282</v>
      </c>
      <c r="DY334">
        <v>1.19115959044782</v>
      </c>
      <c r="DZ334">
        <v>7.28491189004286</v>
      </c>
      <c r="EA334">
        <v>7.28491189004286</v>
      </c>
      <c r="EB334">
        <v>5.4140831966558904</v>
      </c>
      <c r="EC334">
        <v>7.28491189004286</v>
      </c>
      <c r="ED334">
        <v>5.4140831966558904</v>
      </c>
      <c r="EE334">
        <v>7.28491189004286</v>
      </c>
      <c r="EF334">
        <v>4.2229236062080702</v>
      </c>
      <c r="EG334">
        <v>4.2229236062080702</v>
      </c>
      <c r="EH334">
        <v>5.2531787927657998</v>
      </c>
      <c r="EI334">
        <v>15.6366359821528</v>
      </c>
      <c r="EJ334">
        <v>15.815018047522001</v>
      </c>
      <c r="EK334">
        <v>4.2867331552263801</v>
      </c>
      <c r="EL334">
        <v>4.4651152205955196</v>
      </c>
      <c r="EM334">
        <v>0</v>
      </c>
      <c r="EN334">
        <v>0</v>
      </c>
      <c r="EO334" s="25"/>
      <c r="EP334" s="25"/>
      <c r="EQ334" s="25"/>
      <c r="ER334" s="25"/>
      <c r="ES334" s="25"/>
      <c r="ET334" s="25"/>
      <c r="EU334" s="25"/>
      <c r="EV334" s="25"/>
      <c r="EW334" s="25"/>
      <c r="EX334" s="25"/>
      <c r="EY334" s="25"/>
      <c r="EZ334" s="25"/>
      <c r="FA334" s="25"/>
      <c r="FB334" s="25"/>
      <c r="FC334" s="25"/>
      <c r="FD334" s="25"/>
      <c r="FG334" s="2" t="s">
        <v>267</v>
      </c>
      <c r="FH334">
        <v>7</v>
      </c>
      <c r="FI334" s="19">
        <v>19266.507559999998</v>
      </c>
      <c r="FJ334" s="26">
        <v>15.2796052934877</v>
      </c>
      <c r="FK334" s="26">
        <v>18.731572816958899</v>
      </c>
      <c r="FL334" s="26">
        <v>18.731572816958899</v>
      </c>
      <c r="FM334" s="26">
        <v>9.9356892645533499</v>
      </c>
      <c r="FN334" s="26">
        <v>17.0397629189135</v>
      </c>
      <c r="FO334" s="26">
        <v>5.9938708548961204</v>
      </c>
      <c r="FP334" s="26">
        <v>22.032966125354001</v>
      </c>
      <c r="FQ334" s="25"/>
      <c r="FR334" s="25"/>
      <c r="FS334" s="25"/>
      <c r="FT334" s="25"/>
      <c r="FU334" s="25"/>
      <c r="FV334" s="25"/>
      <c r="FW334" s="25"/>
      <c r="FZ334" s="7">
        <v>8.1999999999999993</v>
      </c>
      <c r="GA334" s="7">
        <v>1118.5009145736672</v>
      </c>
      <c r="GB334" s="7">
        <v>-0.8540819585323326</v>
      </c>
      <c r="GC334" s="7">
        <v>16.2063131332397</v>
      </c>
    </row>
    <row r="335" spans="1:185" x14ac:dyDescent="0.2">
      <c r="A335">
        <v>37</v>
      </c>
      <c r="B335" t="s">
        <v>35</v>
      </c>
      <c r="C335" t="s">
        <v>78</v>
      </c>
      <c r="D335" t="s">
        <v>70</v>
      </c>
      <c r="E335" s="19">
        <v>19321.257679999999</v>
      </c>
      <c r="F335">
        <v>0</v>
      </c>
      <c r="G335">
        <v>0</v>
      </c>
      <c r="H335">
        <v>0</v>
      </c>
      <c r="I335">
        <v>0</v>
      </c>
      <c r="J335">
        <v>0.01</v>
      </c>
      <c r="K335">
        <v>0</v>
      </c>
      <c r="L335">
        <v>0</v>
      </c>
      <c r="M335">
        <v>0</v>
      </c>
      <c r="N335">
        <v>0</v>
      </c>
      <c r="O335">
        <v>0</v>
      </c>
      <c r="P335" s="66">
        <v>0</v>
      </c>
      <c r="Q335">
        <v>0</v>
      </c>
      <c r="R335" s="77">
        <v>0</v>
      </c>
      <c r="S335">
        <v>0</v>
      </c>
      <c r="T335">
        <v>0</v>
      </c>
      <c r="U335" s="77">
        <v>0.03</v>
      </c>
      <c r="V335">
        <v>0</v>
      </c>
      <c r="W335">
        <v>0</v>
      </c>
      <c r="X335">
        <v>0</v>
      </c>
      <c r="Y335">
        <v>0.15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0.02</v>
      </c>
      <c r="AF335">
        <v>0</v>
      </c>
      <c r="AG335">
        <v>0</v>
      </c>
      <c r="AH335">
        <v>0</v>
      </c>
      <c r="AI335">
        <v>0</v>
      </c>
      <c r="AJ335" s="66">
        <v>0.02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0.28999999999999998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0.01</v>
      </c>
      <c r="BJ335">
        <v>0</v>
      </c>
      <c r="BK335">
        <v>0</v>
      </c>
      <c r="BL335">
        <v>0</v>
      </c>
      <c r="BM335">
        <v>0</v>
      </c>
      <c r="BN335" s="77">
        <v>0.02</v>
      </c>
      <c r="BO335">
        <v>0</v>
      </c>
      <c r="BP335" s="77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0.01</v>
      </c>
      <c r="CD335" s="66">
        <v>0.18</v>
      </c>
      <c r="CE335" s="66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 s="66">
        <v>0.18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0.02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0.01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0.02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f t="shared" si="105"/>
        <v>0</v>
      </c>
      <c r="DX335" s="2" t="s">
        <v>282</v>
      </c>
      <c r="DY335">
        <v>2.5756170192710299</v>
      </c>
      <c r="DZ335">
        <v>8.4529812887802898</v>
      </c>
      <c r="EA335">
        <v>7.7756306411436302</v>
      </c>
      <c r="EB335">
        <v>7.2892593765798699</v>
      </c>
      <c r="EC335">
        <v>9.1600880699668394</v>
      </c>
      <c r="ED335">
        <v>7.2892593765798699</v>
      </c>
      <c r="EE335">
        <v>9.1600880699668394</v>
      </c>
      <c r="EF335">
        <v>6.0980997861320496</v>
      </c>
      <c r="EG335">
        <v>4.7136423573088404</v>
      </c>
      <c r="EH335">
        <v>6.8767796527923402</v>
      </c>
      <c r="EI335">
        <v>14.6335416959499</v>
      </c>
      <c r="EJ335">
        <v>15.379439965047</v>
      </c>
      <c r="EK335">
        <v>4.2867331552263801</v>
      </c>
      <c r="EL335">
        <v>5.0326314243235402</v>
      </c>
      <c r="EM335">
        <v>0</v>
      </c>
      <c r="EN335">
        <v>0</v>
      </c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B335" s="25"/>
      <c r="FC335" s="25"/>
      <c r="FD335" s="25"/>
      <c r="FG335" s="2" t="s">
        <v>267</v>
      </c>
      <c r="FH335">
        <v>7</v>
      </c>
      <c r="FI335" s="19">
        <v>19321.257679999999</v>
      </c>
      <c r="FJ335" s="26">
        <v>16.884009317447099</v>
      </c>
      <c r="FK335" s="26">
        <v>20.3359768409182</v>
      </c>
      <c r="FL335" s="26">
        <v>20.3359768409182</v>
      </c>
      <c r="FM335" s="26">
        <v>9.6397017595369707</v>
      </c>
      <c r="FN335" s="26">
        <v>16.604184836438598</v>
      </c>
      <c r="FO335" s="26">
        <v>5.5259075049129001</v>
      </c>
      <c r="FP335" s="26">
        <v>22.7906727906683</v>
      </c>
      <c r="FQ335" s="25"/>
      <c r="FR335" s="25"/>
      <c r="FS335" s="25"/>
      <c r="FT335" s="25"/>
      <c r="FU335" s="25"/>
      <c r="FV335" s="25"/>
      <c r="FW335" s="25"/>
      <c r="FZ335" s="7">
        <v>8.1999999999999993</v>
      </c>
      <c r="GA335" s="7">
        <v>1118.5009145736672</v>
      </c>
      <c r="GB335" s="7">
        <v>-0.8540819585323326</v>
      </c>
      <c r="GC335" s="7">
        <v>16.2063131332397</v>
      </c>
    </row>
    <row r="336" spans="1:185" x14ac:dyDescent="0.2">
      <c r="A336">
        <v>37</v>
      </c>
      <c r="B336" t="s">
        <v>35</v>
      </c>
      <c r="C336" t="s">
        <v>78</v>
      </c>
      <c r="D336" t="s">
        <v>70</v>
      </c>
      <c r="E336" s="19">
        <v>19376.00779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 s="66">
        <v>0.03</v>
      </c>
      <c r="Q336">
        <v>0</v>
      </c>
      <c r="R336" s="77">
        <v>0</v>
      </c>
      <c r="S336">
        <v>0</v>
      </c>
      <c r="T336">
        <v>0</v>
      </c>
      <c r="U336" s="77">
        <v>0.05</v>
      </c>
      <c r="V336">
        <v>0</v>
      </c>
      <c r="W336">
        <v>0</v>
      </c>
      <c r="X336">
        <v>0</v>
      </c>
      <c r="Y336">
        <v>0.01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7.0000000000000007E-2</v>
      </c>
      <c r="AF336">
        <v>0</v>
      </c>
      <c r="AG336">
        <v>0</v>
      </c>
      <c r="AH336">
        <v>0</v>
      </c>
      <c r="AI336">
        <v>0</v>
      </c>
      <c r="AJ336" s="6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0.21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 s="77">
        <v>0</v>
      </c>
      <c r="BO336">
        <v>0</v>
      </c>
      <c r="BP336" s="77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0.04</v>
      </c>
      <c r="CD336" s="66">
        <v>0.22</v>
      </c>
      <c r="CE336" s="6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 s="66">
        <v>0.17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0.01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f t="shared" si="105"/>
        <v>0</v>
      </c>
      <c r="DX336" s="2" t="s">
        <v>280</v>
      </c>
      <c r="DY336">
        <v>1.69666722029995</v>
      </c>
      <c r="DZ336">
        <v>4.7076335719091</v>
      </c>
      <c r="EA336">
        <v>5.4147403530956497</v>
      </c>
      <c r="EB336">
        <v>5.4147403530956497</v>
      </c>
      <c r="EC336">
        <v>5.4147403530956497</v>
      </c>
      <c r="ED336">
        <v>5.4147403530956497</v>
      </c>
      <c r="EE336">
        <v>5.4147403530956497</v>
      </c>
      <c r="EF336">
        <v>3.7180731327957002</v>
      </c>
      <c r="EG336">
        <v>3.7180731327957002</v>
      </c>
      <c r="EH336">
        <v>5.87996735297033</v>
      </c>
      <c r="EI336">
        <v>18.312563137107599</v>
      </c>
      <c r="EJ336">
        <v>17.323002697994198</v>
      </c>
      <c r="EK336">
        <v>0.70710678118654802</v>
      </c>
      <c r="EL336">
        <v>1.69666722029995</v>
      </c>
      <c r="EM336">
        <v>0</v>
      </c>
      <c r="EN336">
        <v>0</v>
      </c>
      <c r="EO336" s="25"/>
      <c r="EP336" s="25"/>
      <c r="EQ336" s="25"/>
      <c r="ER336" s="25"/>
      <c r="ES336" s="25"/>
      <c r="ET336" s="25"/>
      <c r="EU336" s="25"/>
      <c r="EV336" s="25"/>
      <c r="EW336" s="25"/>
      <c r="EX336" s="25"/>
      <c r="EY336" s="25"/>
      <c r="EZ336" s="25"/>
      <c r="FA336" s="25"/>
      <c r="FB336" s="25"/>
      <c r="FC336" s="25"/>
      <c r="FD336" s="25"/>
      <c r="FG336" s="2" t="s">
        <v>267</v>
      </c>
      <c r="FH336">
        <v>7</v>
      </c>
      <c r="FI336" s="19">
        <v>19376.00779</v>
      </c>
      <c r="FJ336" s="26">
        <v>14.3904033045725</v>
      </c>
      <c r="FK336" s="26">
        <v>16.511723648132101</v>
      </c>
      <c r="FL336" s="26">
        <v>16.511723648132101</v>
      </c>
      <c r="FM336" s="26">
        <v>8.7109927017390891</v>
      </c>
      <c r="FN336" s="26">
        <v>16.098257826602602</v>
      </c>
      <c r="FO336" s="26">
        <v>5.7644389627545696</v>
      </c>
      <c r="FP336" s="26">
        <v>22.317849942911401</v>
      </c>
      <c r="FQ336" s="25"/>
      <c r="FR336" s="25"/>
      <c r="FS336" s="25"/>
      <c r="FT336" s="25"/>
      <c r="FU336" s="25"/>
      <c r="FV336" s="25"/>
      <c r="FW336" s="25"/>
      <c r="FZ336" s="7">
        <v>8.1999999999999993</v>
      </c>
      <c r="GA336" s="7">
        <v>1118.5009145736672</v>
      </c>
      <c r="GB336" s="7">
        <v>-0.8540819585323326</v>
      </c>
      <c r="GC336" s="7">
        <v>16.2063131332397</v>
      </c>
    </row>
    <row r="337" spans="1:185" x14ac:dyDescent="0.2">
      <c r="A337">
        <v>37</v>
      </c>
      <c r="B337" t="s">
        <v>35</v>
      </c>
      <c r="C337" t="s">
        <v>78</v>
      </c>
      <c r="D337" t="s">
        <v>70</v>
      </c>
      <c r="E337" s="19">
        <v>19485.508020000001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0.01</v>
      </c>
      <c r="P337" s="66">
        <v>0.02</v>
      </c>
      <c r="Q337">
        <v>0</v>
      </c>
      <c r="R337" s="77">
        <v>0</v>
      </c>
      <c r="S337">
        <v>0</v>
      </c>
      <c r="T337">
        <v>0</v>
      </c>
      <c r="U337" s="77">
        <v>0.04</v>
      </c>
      <c r="V337">
        <v>0</v>
      </c>
      <c r="W337">
        <v>0</v>
      </c>
      <c r="X337">
        <v>0</v>
      </c>
      <c r="Y337">
        <v>0.03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0.03</v>
      </c>
      <c r="AF337">
        <v>0</v>
      </c>
      <c r="AG337">
        <v>0</v>
      </c>
      <c r="AH337">
        <v>0</v>
      </c>
      <c r="AI337">
        <v>0</v>
      </c>
      <c r="AJ337" s="66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0.24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 s="77">
        <v>0.01</v>
      </c>
      <c r="BO337">
        <v>0</v>
      </c>
      <c r="BP337" s="7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0.04</v>
      </c>
      <c r="CD337" s="66">
        <v>0.2</v>
      </c>
      <c r="CE337" s="66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 s="66">
        <v>0.19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0.01</v>
      </c>
      <c r="CZ337">
        <v>0</v>
      </c>
      <c r="DA337">
        <v>0</v>
      </c>
      <c r="DB337">
        <v>0</v>
      </c>
      <c r="DC337">
        <v>0</v>
      </c>
      <c r="DD337">
        <v>0.01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f t="shared" si="105"/>
        <v>0</v>
      </c>
      <c r="DX337" s="2" t="s">
        <v>280</v>
      </c>
      <c r="DY337">
        <v>1.459168018637</v>
      </c>
      <c r="DZ337">
        <v>5.4505748928940196</v>
      </c>
      <c r="EA337">
        <v>6.1576816740805702</v>
      </c>
      <c r="EB337">
        <v>4.74346811170747</v>
      </c>
      <c r="EC337">
        <v>5.4505748928940196</v>
      </c>
      <c r="ED337">
        <v>4.74346811170747</v>
      </c>
      <c r="EE337">
        <v>5.4505748928940196</v>
      </c>
      <c r="EF337">
        <v>3.28430009307047</v>
      </c>
      <c r="EG337">
        <v>3.28430009307047</v>
      </c>
      <c r="EH337">
        <v>6.0959772663848497</v>
      </c>
      <c r="EI337">
        <v>17.992181512396201</v>
      </c>
      <c r="EJ337">
        <v>16.6999387614703</v>
      </c>
      <c r="EK337">
        <v>1.58113883008419</v>
      </c>
      <c r="EL337">
        <v>2.1662747998235501</v>
      </c>
      <c r="EM337">
        <v>0</v>
      </c>
      <c r="EN337">
        <v>0</v>
      </c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B337" s="25"/>
      <c r="FC337" s="25"/>
      <c r="FD337" s="25"/>
      <c r="FG337" s="2" t="s">
        <v>267</v>
      </c>
      <c r="FH337">
        <v>7</v>
      </c>
      <c r="FI337" s="19">
        <v>19485.508020000001</v>
      </c>
      <c r="FJ337" s="26">
        <v>14.3834685907305</v>
      </c>
      <c r="FK337" s="26">
        <v>16.961404065304102</v>
      </c>
      <c r="FL337" s="26">
        <v>16.961404065304102</v>
      </c>
      <c r="FM337" s="26">
        <v>9.4844891051641795</v>
      </c>
      <c r="FN337" s="26">
        <v>15.9928319802838</v>
      </c>
      <c r="FO337" s="26">
        <v>5.8615541191394396</v>
      </c>
      <c r="FP337" s="26">
        <v>21.537895287845501</v>
      </c>
      <c r="FQ337" s="25"/>
      <c r="FR337" s="25"/>
      <c r="FS337" s="25"/>
      <c r="FT337" s="25"/>
      <c r="FU337" s="25"/>
      <c r="FV337" s="25"/>
      <c r="FW337" s="25"/>
      <c r="FZ337" s="7">
        <v>8.1999999999999993</v>
      </c>
      <c r="GA337" s="7">
        <v>1118.5009145736672</v>
      </c>
      <c r="GB337" s="7">
        <v>-0.8540819585323326</v>
      </c>
      <c r="GC337" s="7">
        <v>16.2063131332397</v>
      </c>
    </row>
    <row r="338" spans="1:185" x14ac:dyDescent="0.2">
      <c r="A338">
        <v>37</v>
      </c>
      <c r="B338" t="s">
        <v>35</v>
      </c>
      <c r="C338" t="s">
        <v>78</v>
      </c>
      <c r="D338" t="s">
        <v>70</v>
      </c>
      <c r="E338" s="19">
        <v>24139.267779999998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 s="66">
        <v>0.01</v>
      </c>
      <c r="Q338">
        <v>0</v>
      </c>
      <c r="R338" s="77">
        <v>0</v>
      </c>
      <c r="S338">
        <v>0</v>
      </c>
      <c r="T338">
        <v>0</v>
      </c>
      <c r="U338" s="77">
        <v>0.05</v>
      </c>
      <c r="V338">
        <v>0</v>
      </c>
      <c r="W338">
        <v>0</v>
      </c>
      <c r="X338">
        <v>0</v>
      </c>
      <c r="Y338">
        <v>0.01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0.03</v>
      </c>
      <c r="AF338">
        <v>0</v>
      </c>
      <c r="AG338">
        <v>0</v>
      </c>
      <c r="AH338">
        <v>0</v>
      </c>
      <c r="AI338">
        <v>0</v>
      </c>
      <c r="AJ338" s="66">
        <v>0.01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0.28999999999999998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 s="77">
        <v>0.01</v>
      </c>
      <c r="BO338">
        <v>0</v>
      </c>
      <c r="BP338" s="77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 s="66">
        <v>0.12</v>
      </c>
      <c r="CE338" s="66">
        <v>0</v>
      </c>
      <c r="CF338">
        <v>0</v>
      </c>
      <c r="CG338">
        <v>0</v>
      </c>
      <c r="CH338">
        <v>0.02</v>
      </c>
      <c r="CI338">
        <v>0</v>
      </c>
      <c r="CJ338">
        <v>0</v>
      </c>
      <c r="CK338" s="66">
        <v>0.18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0.21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7.0000000000000007E-2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f t="shared" si="105"/>
        <v>0</v>
      </c>
      <c r="DX338" s="2" t="s">
        <v>280</v>
      </c>
      <c r="DY338">
        <v>2.4037740014865001</v>
      </c>
      <c r="DZ338">
        <v>7.0052477042218797</v>
      </c>
      <c r="EA338">
        <v>6.29814092303533</v>
      </c>
      <c r="EB338">
        <v>6.29814092303533</v>
      </c>
      <c r="EC338">
        <v>7.0052477042218797</v>
      </c>
      <c r="ED338">
        <v>6.29814092303533</v>
      </c>
      <c r="EE338">
        <v>7.0052477042218797</v>
      </c>
      <c r="EF338">
        <v>4.6014737027353796</v>
      </c>
      <c r="EG338">
        <v>3.8943669215488299</v>
      </c>
      <c r="EH338">
        <v>6.3407779384924101</v>
      </c>
      <c r="EI338">
        <v>15.192307547170399</v>
      </c>
      <c r="EJ338">
        <v>13.495640326870401</v>
      </c>
      <c r="EK338">
        <v>3.1108807826730498</v>
      </c>
      <c r="EL338">
        <v>1.4142135623731</v>
      </c>
      <c r="EM338">
        <v>0</v>
      </c>
      <c r="EN338">
        <v>0</v>
      </c>
      <c r="EO338" s="25"/>
      <c r="EP338" s="25"/>
      <c r="EQ338" s="25"/>
      <c r="ER338" s="25"/>
      <c r="ES338" s="25"/>
      <c r="ET338" s="25"/>
      <c r="EU338" s="25"/>
      <c r="EV338" s="25"/>
      <c r="EW338" s="25"/>
      <c r="EX338" s="25"/>
      <c r="EY338" s="25"/>
      <c r="EZ338" s="25"/>
      <c r="FA338" s="25"/>
      <c r="FB338" s="25"/>
      <c r="FC338" s="25"/>
      <c r="FD338" s="25"/>
      <c r="FG338" s="2" t="s">
        <v>267</v>
      </c>
      <c r="FH338">
        <v>7</v>
      </c>
      <c r="FI338" s="19">
        <v>24139.267779999998</v>
      </c>
      <c r="FJ338" s="26">
        <v>14.990919258916</v>
      </c>
      <c r="FK338" s="26">
        <v>17.8193463836622</v>
      </c>
      <c r="FL338" s="26">
        <v>17.8193463836622</v>
      </c>
      <c r="FM338" s="26">
        <v>9.2755430630215603</v>
      </c>
      <c r="FN338" s="26">
        <v>14.202747108057</v>
      </c>
      <c r="FO338" s="26">
        <v>5.3512174993789996</v>
      </c>
      <c r="FP338" s="26">
        <v>20.6252300851379</v>
      </c>
      <c r="FQ338" s="25"/>
      <c r="FR338" s="25"/>
      <c r="FS338" s="25"/>
      <c r="FT338" s="25"/>
      <c r="FU338" s="25"/>
      <c r="FV338" s="25"/>
      <c r="FW338" s="25"/>
      <c r="FZ338" s="7">
        <v>8.1999999999999993</v>
      </c>
      <c r="GA338" s="7">
        <v>1118.5009145736672</v>
      </c>
      <c r="GB338" s="7">
        <v>-0.8540819585323326</v>
      </c>
      <c r="GC338" s="7">
        <v>16.2063131332397</v>
      </c>
    </row>
    <row r="339" spans="1:185" x14ac:dyDescent="0.2">
      <c r="A339">
        <v>37</v>
      </c>
      <c r="B339" t="s">
        <v>35</v>
      </c>
      <c r="C339" t="s">
        <v>78</v>
      </c>
      <c r="D339" t="s">
        <v>70</v>
      </c>
      <c r="E339" s="19">
        <v>24248.76801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 s="66">
        <v>0.03</v>
      </c>
      <c r="Q339">
        <v>0</v>
      </c>
      <c r="R339" s="77">
        <v>0</v>
      </c>
      <c r="S339">
        <v>0</v>
      </c>
      <c r="T339">
        <v>0</v>
      </c>
      <c r="U339" s="77">
        <v>7.0000000000000007E-2</v>
      </c>
      <c r="V339">
        <v>0</v>
      </c>
      <c r="W339">
        <v>0</v>
      </c>
      <c r="X339">
        <v>0</v>
      </c>
      <c r="Y339">
        <v>0.03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0.04</v>
      </c>
      <c r="AF339">
        <v>0</v>
      </c>
      <c r="AG339">
        <v>0</v>
      </c>
      <c r="AH339">
        <v>0.01</v>
      </c>
      <c r="AI339">
        <v>0</v>
      </c>
      <c r="AJ339" s="66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0.24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 s="77">
        <v>0</v>
      </c>
      <c r="BO339">
        <v>0</v>
      </c>
      <c r="BP339" s="77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0.01</v>
      </c>
      <c r="CD339" s="66">
        <v>0.14000000000000001</v>
      </c>
      <c r="CE339" s="66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 s="66">
        <v>0.22</v>
      </c>
      <c r="CL339">
        <v>0</v>
      </c>
      <c r="CM339">
        <v>0</v>
      </c>
      <c r="CN339">
        <v>0.01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0.2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0.05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f t="shared" si="105"/>
        <v>0</v>
      </c>
      <c r="DX339" s="2" t="s">
        <v>280</v>
      </c>
      <c r="DY339">
        <v>2.1096185065560098</v>
      </c>
      <c r="DZ339">
        <v>7.2300817903432604</v>
      </c>
      <c r="EA339">
        <v>7.2300817903432604</v>
      </c>
      <c r="EB339">
        <v>5.6489429602590704</v>
      </c>
      <c r="EC339">
        <v>7.2300817903432604</v>
      </c>
      <c r="ED339">
        <v>5.6489429602590704</v>
      </c>
      <c r="EE339">
        <v>7.2300817903432604</v>
      </c>
      <c r="EF339">
        <v>3.5393244537030601</v>
      </c>
      <c r="EG339">
        <v>3.5393244537030601</v>
      </c>
      <c r="EH339">
        <v>6.0466224435619198</v>
      </c>
      <c r="EI339">
        <v>20.336974609363999</v>
      </c>
      <c r="EJ339">
        <v>18.227356102807999</v>
      </c>
      <c r="EK339">
        <v>1.58113883008419</v>
      </c>
      <c r="EL339">
        <v>3.6907573366401998</v>
      </c>
      <c r="EM339">
        <v>0</v>
      </c>
      <c r="EN339">
        <v>0</v>
      </c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5"/>
      <c r="FA339" s="25"/>
      <c r="FB339" s="25"/>
      <c r="FC339" s="25"/>
      <c r="FD339" s="25"/>
      <c r="FG339" s="2" t="s">
        <v>267</v>
      </c>
      <c r="FH339">
        <v>7</v>
      </c>
      <c r="FI339" s="19">
        <v>24248.76801</v>
      </c>
      <c r="FJ339" s="26">
        <v>14.302826561512299</v>
      </c>
      <c r="FK339" s="26">
        <v>18.433475148392901</v>
      </c>
      <c r="FL339" s="26">
        <v>18.433475148392901</v>
      </c>
      <c r="FM339" s="26">
        <v>8.7846837944222393</v>
      </c>
      <c r="FN339" s="26">
        <v>16.1060357592483</v>
      </c>
      <c r="FO339" s="26">
        <v>5.5181427670901</v>
      </c>
      <c r="FP339" s="26">
        <v>22.592549453050601</v>
      </c>
      <c r="FQ339" s="25"/>
      <c r="FR339" s="25"/>
      <c r="FS339" s="25"/>
      <c r="FT339" s="25"/>
      <c r="FU339" s="25"/>
      <c r="FV339" s="25"/>
      <c r="FW339" s="25"/>
      <c r="FZ339" s="7">
        <v>8.1999999999999993</v>
      </c>
      <c r="GA339" s="7">
        <v>1118.5009145736672</v>
      </c>
      <c r="GB339" s="7">
        <v>-0.8540819585323326</v>
      </c>
      <c r="GC339" s="7">
        <v>16.2063131332397</v>
      </c>
    </row>
    <row r="340" spans="1:185" x14ac:dyDescent="0.2">
      <c r="A340">
        <v>37</v>
      </c>
      <c r="B340" t="s">
        <v>35</v>
      </c>
      <c r="C340" t="s">
        <v>78</v>
      </c>
      <c r="D340" t="s">
        <v>70</v>
      </c>
      <c r="E340" s="19">
        <v>24358.268240000001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 s="66">
        <v>0.03</v>
      </c>
      <c r="Q340">
        <v>0</v>
      </c>
      <c r="R340" s="77">
        <v>0</v>
      </c>
      <c r="S340">
        <v>0</v>
      </c>
      <c r="T340">
        <v>0</v>
      </c>
      <c r="U340" s="77">
        <v>0.05</v>
      </c>
      <c r="V340">
        <v>0</v>
      </c>
      <c r="W340">
        <v>0</v>
      </c>
      <c r="X340">
        <v>0</v>
      </c>
      <c r="Y340">
        <v>0.03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0.03</v>
      </c>
      <c r="AF340">
        <v>0</v>
      </c>
      <c r="AG340">
        <v>0</v>
      </c>
      <c r="AH340">
        <v>0</v>
      </c>
      <c r="AI340">
        <v>0</v>
      </c>
      <c r="AJ340" s="66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0.34</v>
      </c>
      <c r="AS340">
        <v>0</v>
      </c>
      <c r="AT340">
        <v>0</v>
      </c>
      <c r="AU340">
        <v>0</v>
      </c>
      <c r="AV340">
        <v>0</v>
      </c>
      <c r="AW340">
        <v>0.01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 s="77">
        <v>0</v>
      </c>
      <c r="BO340">
        <v>0</v>
      </c>
      <c r="BP340" s="77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0.01</v>
      </c>
      <c r="CD340" s="66">
        <v>0.19</v>
      </c>
      <c r="CE340" s="66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 s="66">
        <v>0.16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0.19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0.01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0.02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f t="shared" si="105"/>
        <v>1</v>
      </c>
      <c r="DX340" s="2" t="s">
        <v>280</v>
      </c>
      <c r="DY340">
        <v>1.69666722029995</v>
      </c>
      <c r="DZ340">
        <v>4.9598094465854903</v>
      </c>
      <c r="EA340">
        <v>4.9598094465854903</v>
      </c>
      <c r="EB340">
        <v>4.2527026653989504</v>
      </c>
      <c r="EC340">
        <v>4.9598094465855</v>
      </c>
      <c r="ED340">
        <v>4.2527026653989504</v>
      </c>
      <c r="EE340">
        <v>4.9598094465855</v>
      </c>
      <c r="EF340">
        <v>2.5560354450989999</v>
      </c>
      <c r="EG340">
        <v>2.5560354450989999</v>
      </c>
      <c r="EH340">
        <v>5.87996735297033</v>
      </c>
      <c r="EI340">
        <v>17.1184090758046</v>
      </c>
      <c r="EJ340">
        <v>17.002880685588799</v>
      </c>
      <c r="EK340">
        <v>2.2882456112707401</v>
      </c>
      <c r="EL340">
        <v>2.4037740014865001</v>
      </c>
      <c r="EM340">
        <v>0</v>
      </c>
      <c r="EN340">
        <v>0</v>
      </c>
      <c r="EO340" s="25"/>
      <c r="EP340" s="25"/>
      <c r="EQ340" s="25"/>
      <c r="ER340" s="25"/>
      <c r="ES340" s="25"/>
      <c r="ET340" s="25"/>
      <c r="EU340" s="25"/>
      <c r="EV340" s="25"/>
      <c r="EW340" s="25"/>
      <c r="EX340" s="25"/>
      <c r="EY340" s="25"/>
      <c r="EZ340" s="25"/>
      <c r="FA340" s="25"/>
      <c r="FB340" s="25"/>
      <c r="FC340" s="25"/>
      <c r="FD340" s="25"/>
      <c r="FG340" s="2" t="s">
        <v>267</v>
      </c>
      <c r="FH340">
        <v>7</v>
      </c>
      <c r="FI340" s="19">
        <v>24358.268240000001</v>
      </c>
      <c r="FJ340" s="26">
        <v>14.4678333615723</v>
      </c>
      <c r="FK340" s="26">
        <v>17.296260486318499</v>
      </c>
      <c r="FL340" s="26">
        <v>17.296260486318499</v>
      </c>
      <c r="FM340" s="26">
        <v>9.9712185840654897</v>
      </c>
      <c r="FN340" s="26">
        <v>16.2957739044022</v>
      </c>
      <c r="FO340" s="26">
        <v>5.7644389627545696</v>
      </c>
      <c r="FP340" s="26">
        <v>21.332570195384498</v>
      </c>
      <c r="FQ340" s="25"/>
      <c r="FR340" s="25"/>
      <c r="FS340" s="25"/>
      <c r="FT340" s="25"/>
      <c r="FU340" s="25"/>
      <c r="FV340" s="25"/>
      <c r="FW340" s="25"/>
      <c r="FZ340" s="7">
        <v>8.1999999999999993</v>
      </c>
      <c r="GA340" s="7">
        <v>1118.5009145736672</v>
      </c>
      <c r="GB340" s="7">
        <v>-0.8540819585323326</v>
      </c>
      <c r="GC340" s="7">
        <v>16.2063131332397</v>
      </c>
    </row>
    <row r="341" spans="1:185" x14ac:dyDescent="0.2">
      <c r="A341">
        <v>37</v>
      </c>
      <c r="B341" t="s">
        <v>35</v>
      </c>
      <c r="C341" t="s">
        <v>78</v>
      </c>
      <c r="D341" t="s">
        <v>70</v>
      </c>
      <c r="E341" s="19">
        <v>24577.268690000001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 s="66">
        <v>0.02</v>
      </c>
      <c r="Q341">
        <v>0</v>
      </c>
      <c r="R341" s="77">
        <v>0</v>
      </c>
      <c r="S341">
        <v>0</v>
      </c>
      <c r="T341">
        <v>0</v>
      </c>
      <c r="U341" s="77">
        <v>0.09</v>
      </c>
      <c r="V341">
        <v>0</v>
      </c>
      <c r="W341">
        <v>0</v>
      </c>
      <c r="X341">
        <v>0</v>
      </c>
      <c r="Y341">
        <v>0.06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0.05</v>
      </c>
      <c r="AF341">
        <v>0</v>
      </c>
      <c r="AG341">
        <v>0</v>
      </c>
      <c r="AH341">
        <v>0</v>
      </c>
      <c r="AI341">
        <v>0</v>
      </c>
      <c r="AJ341" s="66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0.22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0.01</v>
      </c>
      <c r="BJ341">
        <v>0</v>
      </c>
      <c r="BK341">
        <v>0</v>
      </c>
      <c r="BL341">
        <v>0</v>
      </c>
      <c r="BM341">
        <v>0</v>
      </c>
      <c r="BN341" s="77">
        <v>0</v>
      </c>
      <c r="BO341">
        <v>0</v>
      </c>
      <c r="BP341" s="77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0.03</v>
      </c>
      <c r="CD341" s="66">
        <v>0.16</v>
      </c>
      <c r="CE341" s="66">
        <v>0</v>
      </c>
      <c r="CF341">
        <v>0</v>
      </c>
      <c r="CG341">
        <v>0</v>
      </c>
      <c r="CH341">
        <v>0.01</v>
      </c>
      <c r="CI341">
        <v>0</v>
      </c>
      <c r="CJ341">
        <v>0</v>
      </c>
      <c r="CK341" s="66">
        <v>0.16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0.17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0.01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0.03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f t="shared" si="105"/>
        <v>0</v>
      </c>
      <c r="DX341" s="2" t="s">
        <v>280</v>
      </c>
      <c r="DY341">
        <v>2.4666828033975801</v>
      </c>
      <c r="DZ341">
        <v>5.7298250296831199</v>
      </c>
      <c r="EA341">
        <v>5.7298250296831199</v>
      </c>
      <c r="EB341">
        <v>5.02271824849658</v>
      </c>
      <c r="EC341">
        <v>5.7298250296831297</v>
      </c>
      <c r="ED341">
        <v>5.02271824849658</v>
      </c>
      <c r="EE341">
        <v>5.7298250296831297</v>
      </c>
      <c r="EF341">
        <v>2.5560354450989999</v>
      </c>
      <c r="EG341">
        <v>2.5560354450989999</v>
      </c>
      <c r="EH341">
        <v>6.4036867404034901</v>
      </c>
      <c r="EI341">
        <v>18.6292018902218</v>
      </c>
      <c r="EJ341">
        <v>17.800620185549398</v>
      </c>
      <c r="EK341">
        <v>2.34520787991171</v>
      </c>
      <c r="EL341">
        <v>3.1737895845841302</v>
      </c>
      <c r="EM341">
        <v>0</v>
      </c>
      <c r="EN341">
        <v>0</v>
      </c>
      <c r="EO341" s="25"/>
      <c r="EP341" s="25"/>
      <c r="EQ341" s="25"/>
      <c r="ER341" s="25"/>
      <c r="ES341" s="25"/>
      <c r="ET341" s="25"/>
      <c r="EU341" s="25"/>
      <c r="EV341" s="25"/>
      <c r="EW341" s="25"/>
      <c r="EX341" s="25"/>
      <c r="EY341" s="25"/>
      <c r="EZ341" s="25"/>
      <c r="FA341" s="25"/>
      <c r="FB341" s="25"/>
      <c r="FC341" s="25"/>
      <c r="FD341" s="25"/>
      <c r="FG341" s="2" t="s">
        <v>267</v>
      </c>
      <c r="FH341">
        <v>7</v>
      </c>
      <c r="FI341" s="19">
        <v>24577.268690000001</v>
      </c>
      <c r="FJ341" s="26">
        <v>12.714034003568001</v>
      </c>
      <c r="FK341" s="26">
        <v>16.336616732177198</v>
      </c>
      <c r="FL341" s="26">
        <v>16.336616732177198</v>
      </c>
      <c r="FM341" s="26">
        <v>8.5738131847537602</v>
      </c>
      <c r="FN341" s="26">
        <v>17.093513404362898</v>
      </c>
      <c r="FO341" s="26">
        <v>5.1617488083974896</v>
      </c>
      <c r="FP341" s="26">
        <v>22.924465299208201</v>
      </c>
      <c r="FQ341" s="25"/>
      <c r="FR341" s="25"/>
      <c r="FS341" s="25"/>
      <c r="FT341" s="25"/>
      <c r="FU341" s="25"/>
      <c r="FV341" s="25"/>
      <c r="FW341" s="25"/>
      <c r="FZ341" s="7">
        <v>8.1999999999999993</v>
      </c>
      <c r="GA341" s="7">
        <v>1118.5009145736672</v>
      </c>
      <c r="GB341" s="7">
        <v>-0.8540819585323326</v>
      </c>
      <c r="GC341" s="7">
        <v>16.2063131332397</v>
      </c>
    </row>
    <row r="342" spans="1:185" x14ac:dyDescent="0.2">
      <c r="A342">
        <v>37</v>
      </c>
      <c r="B342" t="s">
        <v>35</v>
      </c>
      <c r="C342" t="s">
        <v>78</v>
      </c>
      <c r="D342" t="s">
        <v>70</v>
      </c>
      <c r="E342" s="19">
        <v>24796.26915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 s="66">
        <v>0.01</v>
      </c>
      <c r="Q342">
        <v>0</v>
      </c>
      <c r="R342" s="77">
        <v>0</v>
      </c>
      <c r="S342">
        <v>0</v>
      </c>
      <c r="T342">
        <v>0</v>
      </c>
      <c r="U342" s="77">
        <v>0.03</v>
      </c>
      <c r="V342">
        <v>0</v>
      </c>
      <c r="W342">
        <v>0</v>
      </c>
      <c r="X342">
        <v>0</v>
      </c>
      <c r="Y342">
        <v>0.03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0.09</v>
      </c>
      <c r="AF342">
        <v>0</v>
      </c>
      <c r="AG342">
        <v>0</v>
      </c>
      <c r="AH342">
        <v>0</v>
      </c>
      <c r="AI342">
        <v>0</v>
      </c>
      <c r="AJ342" s="66">
        <v>0.02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0.22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 s="77">
        <v>0</v>
      </c>
      <c r="BO342">
        <v>0</v>
      </c>
      <c r="BP342" s="77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0.01</v>
      </c>
      <c r="CD342" s="66">
        <v>0.09</v>
      </c>
      <c r="CE342" s="66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 s="66">
        <v>0.18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0.17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0.03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f t="shared" si="105"/>
        <v>0</v>
      </c>
      <c r="DX342" s="2" t="s">
        <v>280</v>
      </c>
      <c r="DY342">
        <v>1.19115959044782</v>
      </c>
      <c r="DZ342">
        <v>5.7002045549098801</v>
      </c>
      <c r="EA342">
        <v>6.4073113360964298</v>
      </c>
      <c r="EB342">
        <v>4.4754596835182898</v>
      </c>
      <c r="EC342">
        <v>5.7002045549098801</v>
      </c>
      <c r="ED342">
        <v>4.4754596835182898</v>
      </c>
      <c r="EE342">
        <v>5.7002045549098801</v>
      </c>
      <c r="EF342">
        <v>3.28430009307047</v>
      </c>
      <c r="EG342">
        <v>3.28430009307047</v>
      </c>
      <c r="EH342">
        <v>5.3744597231181999</v>
      </c>
      <c r="EI342">
        <v>17.687023695613</v>
      </c>
      <c r="EJ342">
        <v>16.1451512826713</v>
      </c>
      <c r="EK342">
        <v>3.6406493332309999</v>
      </c>
      <c r="EL342">
        <v>2.8058837014757798</v>
      </c>
      <c r="EM342">
        <v>0</v>
      </c>
      <c r="EN342">
        <v>0</v>
      </c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25"/>
      <c r="EZ342" s="25"/>
      <c r="FA342" s="25"/>
      <c r="FB342" s="25"/>
      <c r="FC342" s="25"/>
      <c r="FD342" s="25"/>
      <c r="FG342" s="2" t="s">
        <v>267</v>
      </c>
      <c r="FH342">
        <v>7</v>
      </c>
      <c r="FI342" s="19">
        <v>24796.26915</v>
      </c>
      <c r="FJ342" s="26">
        <v>13.201450775779501</v>
      </c>
      <c r="FK342" s="26">
        <v>16.007334477255299</v>
      </c>
      <c r="FL342" s="26">
        <v>16.007334477255299</v>
      </c>
      <c r="FM342" s="26">
        <v>8.8201093804182307</v>
      </c>
      <c r="FN342" s="26">
        <v>17.3698961540629</v>
      </c>
      <c r="FO342" s="26">
        <v>6.1151517852485098</v>
      </c>
      <c r="FP342" s="26">
        <v>21.4005247269302</v>
      </c>
      <c r="FQ342" s="25"/>
      <c r="FR342" s="25"/>
      <c r="FS342" s="25"/>
      <c r="FT342" s="25"/>
      <c r="FU342" s="25"/>
      <c r="FV342" s="25"/>
      <c r="FW342" s="25"/>
      <c r="FZ342" s="7">
        <v>8.1999999999999993</v>
      </c>
      <c r="GA342" s="7">
        <v>1118.5009145736672</v>
      </c>
      <c r="GB342" s="7">
        <v>-0.8540819585323326</v>
      </c>
      <c r="GC342" s="7">
        <v>16.2063131332397</v>
      </c>
    </row>
    <row r="343" spans="1:185" x14ac:dyDescent="0.2">
      <c r="A343">
        <v>37</v>
      </c>
      <c r="B343" t="s">
        <v>35</v>
      </c>
      <c r="C343" t="s">
        <v>78</v>
      </c>
      <c r="D343" t="s">
        <v>70</v>
      </c>
      <c r="E343" s="19">
        <v>25015.269609999999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 s="66">
        <v>0.01</v>
      </c>
      <c r="Q343">
        <v>0</v>
      </c>
      <c r="R343" s="77">
        <v>0</v>
      </c>
      <c r="S343">
        <v>0</v>
      </c>
      <c r="T343">
        <v>0</v>
      </c>
      <c r="U343" s="77">
        <v>0.02</v>
      </c>
      <c r="V343">
        <v>0</v>
      </c>
      <c r="W343">
        <v>0</v>
      </c>
      <c r="X343">
        <v>0</v>
      </c>
      <c r="Y343">
        <v>0.03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0.03</v>
      </c>
      <c r="AF343">
        <v>0</v>
      </c>
      <c r="AG343">
        <v>0</v>
      </c>
      <c r="AH343">
        <v>0</v>
      </c>
      <c r="AI343">
        <v>0</v>
      </c>
      <c r="AJ343" s="66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0.25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0.01</v>
      </c>
      <c r="BJ343">
        <v>0</v>
      </c>
      <c r="BK343">
        <v>0</v>
      </c>
      <c r="BL343">
        <v>0</v>
      </c>
      <c r="BM343">
        <v>0</v>
      </c>
      <c r="BN343" s="77">
        <v>0</v>
      </c>
      <c r="BO343">
        <v>0</v>
      </c>
      <c r="BP343" s="77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0.01</v>
      </c>
      <c r="CD343" s="66">
        <v>0.09</v>
      </c>
      <c r="CE343" s="66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 s="66">
        <v>0.16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0.21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0.01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0.05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f t="shared" si="105"/>
        <v>0</v>
      </c>
      <c r="DX343" s="2" t="s">
        <v>282</v>
      </c>
      <c r="DY343">
        <v>0.88048573447183698</v>
      </c>
      <c r="DZ343">
        <v>4.4198101881748997</v>
      </c>
      <c r="EA343">
        <v>5.1269169693614396</v>
      </c>
      <c r="EB343">
        <v>5.1269169693614502</v>
      </c>
      <c r="EC343">
        <v>5.1269169693614502</v>
      </c>
      <c r="ED343">
        <v>5.1269169693614502</v>
      </c>
      <c r="EE343">
        <v>5.1269169693614502</v>
      </c>
      <c r="EF343">
        <v>4.2464312348896103</v>
      </c>
      <c r="EG343">
        <v>4.2464312348896103</v>
      </c>
      <c r="EH343">
        <v>5.4081783035405504</v>
      </c>
      <c r="EI343">
        <v>15.561647330539699</v>
      </c>
      <c r="EJ343">
        <v>16.262300426152098</v>
      </c>
      <c r="EK343">
        <v>1.58113883008419</v>
      </c>
      <c r="EL343">
        <v>0.88048573447183698</v>
      </c>
      <c r="EM343">
        <v>0</v>
      </c>
      <c r="EN343">
        <v>0</v>
      </c>
      <c r="EO343" s="25"/>
      <c r="EP343" s="25"/>
      <c r="EQ343" s="25"/>
      <c r="ER343" s="25"/>
      <c r="ES343" s="25"/>
      <c r="ET343" s="25"/>
      <c r="EU343" s="25"/>
      <c r="EV343" s="25"/>
      <c r="EW343" s="25"/>
      <c r="EX343" s="25"/>
      <c r="EY343" s="25"/>
      <c r="EZ343" s="25"/>
      <c r="FA343" s="25"/>
      <c r="FB343" s="25"/>
      <c r="FC343" s="25"/>
      <c r="FD343" s="25"/>
      <c r="FG343" s="2" t="s">
        <v>267</v>
      </c>
      <c r="FH343">
        <v>7</v>
      </c>
      <c r="FI343" s="19">
        <v>25015.269609999999</v>
      </c>
      <c r="FJ343" s="26">
        <v>14.8286575367535</v>
      </c>
      <c r="FK343" s="26">
        <v>16.0534024081451</v>
      </c>
      <c r="FL343" s="26">
        <v>16.0534024081451</v>
      </c>
      <c r="FM343" s="26">
        <v>9.4774400373745404</v>
      </c>
      <c r="FN343" s="26">
        <v>16.262300426152098</v>
      </c>
      <c r="FO343" s="26">
        <v>5.2347993502552601</v>
      </c>
      <c r="FP343" s="26">
        <v>22.131156015736199</v>
      </c>
      <c r="FQ343" s="25"/>
      <c r="FR343" s="25"/>
      <c r="FS343" s="25"/>
      <c r="FT343" s="25"/>
      <c r="FU343" s="25"/>
      <c r="FV343" s="25"/>
      <c r="FW343" s="25"/>
      <c r="FZ343" s="7">
        <v>8.1999999999999993</v>
      </c>
      <c r="GA343" s="7">
        <v>1118.5009145736672</v>
      </c>
      <c r="GB343" s="7">
        <v>-0.8540819585323326</v>
      </c>
      <c r="GC343" s="7">
        <v>16.2063131332397</v>
      </c>
    </row>
    <row r="344" spans="1:185" x14ac:dyDescent="0.2">
      <c r="A344">
        <v>37</v>
      </c>
      <c r="B344" t="s">
        <v>35</v>
      </c>
      <c r="C344" t="s">
        <v>78</v>
      </c>
      <c r="D344" t="s">
        <v>70</v>
      </c>
      <c r="E344" s="19">
        <v>25234.270069999999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 s="66">
        <v>0</v>
      </c>
      <c r="Q344">
        <v>0</v>
      </c>
      <c r="R344" s="77">
        <v>0</v>
      </c>
      <c r="S344">
        <v>0</v>
      </c>
      <c r="T344">
        <v>0</v>
      </c>
      <c r="U344" s="77">
        <v>0.05</v>
      </c>
      <c r="V344">
        <v>0</v>
      </c>
      <c r="W344">
        <v>0</v>
      </c>
      <c r="X344">
        <v>0</v>
      </c>
      <c r="Y344">
        <v>0.02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0.06</v>
      </c>
      <c r="AF344">
        <v>0</v>
      </c>
      <c r="AG344">
        <v>0</v>
      </c>
      <c r="AH344">
        <v>0</v>
      </c>
      <c r="AI344">
        <v>0</v>
      </c>
      <c r="AJ344" s="66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0.22</v>
      </c>
      <c r="AS344">
        <v>0</v>
      </c>
      <c r="AT344">
        <v>0</v>
      </c>
      <c r="AU344">
        <v>0</v>
      </c>
      <c r="AV344">
        <v>0</v>
      </c>
      <c r="AW344">
        <v>0.01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 s="77">
        <v>0</v>
      </c>
      <c r="BO344">
        <v>0</v>
      </c>
      <c r="BP344" s="77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0.02</v>
      </c>
      <c r="CD344" s="66">
        <v>0.14000000000000001</v>
      </c>
      <c r="CE344" s="66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 s="66">
        <v>0.18</v>
      </c>
      <c r="CL344">
        <v>0</v>
      </c>
      <c r="CM344">
        <v>0</v>
      </c>
      <c r="CN344">
        <v>0.01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0.18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0.05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f t="shared" si="105"/>
        <v>1</v>
      </c>
      <c r="DX344" s="2" t="s">
        <v>280</v>
      </c>
      <c r="DY344">
        <v>1.69666722029995</v>
      </c>
      <c r="DZ344">
        <v>6.5197660992370201</v>
      </c>
      <c r="EA344">
        <v>6.5197660992370201</v>
      </c>
      <c r="EB344">
        <v>5.8126593180504704</v>
      </c>
      <c r="EC344">
        <v>6.5197660992370201</v>
      </c>
      <c r="ED344">
        <v>5.8126593180504704</v>
      </c>
      <c r="EE344">
        <v>6.5197660992370201</v>
      </c>
      <c r="EF344">
        <v>4.11599209775052</v>
      </c>
      <c r="EG344">
        <v>4.11599209775052</v>
      </c>
      <c r="EH344">
        <v>5.9978298538212602</v>
      </c>
      <c r="EI344">
        <v>15.557782456054399</v>
      </c>
      <c r="EJ344">
        <v>15.085860107146001</v>
      </c>
      <c r="EK344">
        <v>1.93185165257814</v>
      </c>
      <c r="EL344">
        <v>2.4037740014865001</v>
      </c>
      <c r="EM344">
        <v>0</v>
      </c>
      <c r="EN344">
        <v>0</v>
      </c>
      <c r="EO344" s="25"/>
      <c r="EP344" s="25"/>
      <c r="EQ344" s="25"/>
      <c r="ER344" s="25"/>
      <c r="ES344" s="25"/>
      <c r="ET344" s="25"/>
      <c r="EU344" s="25"/>
      <c r="EV344" s="25"/>
      <c r="EW344" s="25"/>
      <c r="EX344" s="25"/>
      <c r="EY344" s="25"/>
      <c r="EZ344" s="25"/>
      <c r="FA344" s="25"/>
      <c r="FB344" s="25"/>
      <c r="FC344" s="25"/>
      <c r="FD344" s="25"/>
      <c r="FG344" s="2" t="s">
        <v>267</v>
      </c>
      <c r="FH344">
        <v>7</v>
      </c>
      <c r="FI344" s="19">
        <v>25234.270069999999</v>
      </c>
      <c r="FJ344" s="26">
        <v>13.465664450337901</v>
      </c>
      <c r="FK344" s="26">
        <v>16.294091575084099</v>
      </c>
      <c r="FL344" s="26">
        <v>16.294091575084099</v>
      </c>
      <c r="FM344" s="26">
        <v>8.9379718812691706</v>
      </c>
      <c r="FN344" s="26">
        <v>14.3787533259594</v>
      </c>
      <c r="FO344" s="26">
        <v>4.3011626335213098</v>
      </c>
      <c r="FP344" s="26">
        <v>21.027766238587802</v>
      </c>
      <c r="FQ344" s="25"/>
      <c r="FR344" s="25"/>
      <c r="FS344" s="25"/>
      <c r="FT344" s="25"/>
      <c r="FU344" s="25"/>
      <c r="FV344" s="25"/>
      <c r="FW344" s="25"/>
      <c r="FZ344" s="7">
        <v>8.1999999999999993</v>
      </c>
      <c r="GA344" s="7">
        <v>1118.5009145736672</v>
      </c>
      <c r="GB344" s="7">
        <v>-0.8540819585323326</v>
      </c>
      <c r="GC344" s="7">
        <v>16.2063131332397</v>
      </c>
    </row>
    <row r="345" spans="1:185" x14ac:dyDescent="0.2">
      <c r="A345">
        <v>37</v>
      </c>
      <c r="B345" t="s">
        <v>35</v>
      </c>
      <c r="C345" t="s">
        <v>78</v>
      </c>
      <c r="D345" t="s">
        <v>70</v>
      </c>
      <c r="E345" s="19">
        <v>25453.270530000002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 s="66">
        <v>0</v>
      </c>
      <c r="Q345">
        <v>0</v>
      </c>
      <c r="R345" s="77">
        <v>0</v>
      </c>
      <c r="S345">
        <v>0</v>
      </c>
      <c r="T345">
        <v>0</v>
      </c>
      <c r="U345" s="77">
        <v>0.05</v>
      </c>
      <c r="V345">
        <v>0</v>
      </c>
      <c r="W345">
        <v>0</v>
      </c>
      <c r="X345">
        <v>0</v>
      </c>
      <c r="Y345">
        <v>0.05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7.0000000000000007E-2</v>
      </c>
      <c r="AF345">
        <v>0</v>
      </c>
      <c r="AG345">
        <v>0</v>
      </c>
      <c r="AH345">
        <v>0</v>
      </c>
      <c r="AI345">
        <v>0</v>
      </c>
      <c r="AJ345" s="66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0.17</v>
      </c>
      <c r="AS345">
        <v>0</v>
      </c>
      <c r="AT345">
        <v>0</v>
      </c>
      <c r="AU345">
        <v>0</v>
      </c>
      <c r="AV345">
        <v>0</v>
      </c>
      <c r="AW345">
        <v>0.01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 s="77">
        <v>0.01</v>
      </c>
      <c r="BO345">
        <v>0</v>
      </c>
      <c r="BP345" s="77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 s="66">
        <v>0.16</v>
      </c>
      <c r="CE345" s="66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 s="66">
        <v>0.21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0.17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0.09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f t="shared" si="105"/>
        <v>1</v>
      </c>
      <c r="DX345" s="2" t="s">
        <v>282</v>
      </c>
      <c r="DY345">
        <v>1.69666722029995</v>
      </c>
      <c r="DZ345">
        <v>7.1287467989168496</v>
      </c>
      <c r="EA345">
        <v>7.1287467989168496</v>
      </c>
      <c r="EB345">
        <v>6.4216400177302999</v>
      </c>
      <c r="EC345">
        <v>7.1287467989168496</v>
      </c>
      <c r="ED345">
        <v>6.4216400177302999</v>
      </c>
      <c r="EE345">
        <v>7.1287467989168496</v>
      </c>
      <c r="EF345">
        <v>4.7249727974303504</v>
      </c>
      <c r="EG345">
        <v>4.7249727974303504</v>
      </c>
      <c r="EH345">
        <v>5.3709018344747204</v>
      </c>
      <c r="EI345">
        <v>14.5603662681626</v>
      </c>
      <c r="EJ345">
        <v>14.9850193914223</v>
      </c>
      <c r="EK345">
        <v>2.8284271247461898</v>
      </c>
      <c r="EL345">
        <v>2.4037740014865001</v>
      </c>
      <c r="EM345">
        <v>0</v>
      </c>
      <c r="EN345">
        <v>0</v>
      </c>
      <c r="EO345" s="24">
        <f>AVERAGE(DY330:DY337)</f>
        <v>2.0711774814351065</v>
      </c>
      <c r="EP345" s="24">
        <f t="shared" ref="EP345:FD345" si="108">AVERAGE(DZ330:DZ337)</f>
        <v>7.1580538997194898</v>
      </c>
      <c r="EQ345" s="24">
        <f t="shared" si="108"/>
        <v>6.79479340074354</v>
      </c>
      <c r="ER345" s="24">
        <f t="shared" si="108"/>
        <v>6.2351671995661668</v>
      </c>
      <c r="ES345" s="24">
        <f t="shared" si="108"/>
        <v>7.5763120515883919</v>
      </c>
      <c r="ET345" s="24">
        <f t="shared" si="108"/>
        <v>6.2351671995661668</v>
      </c>
      <c r="EU345" s="24">
        <f t="shared" si="108"/>
        <v>7.5763120515883919</v>
      </c>
      <c r="EV345" s="24">
        <f t="shared" si="108"/>
        <v>5.033896716624235</v>
      </c>
      <c r="EW345" s="24">
        <f t="shared" si="108"/>
        <v>4.1639897181310594</v>
      </c>
      <c r="EX345" s="24">
        <f t="shared" si="108"/>
        <v>6.2576571097160221</v>
      </c>
      <c r="EY345" s="24">
        <f t="shared" si="108"/>
        <v>15.673699362794588</v>
      </c>
      <c r="EZ345" s="24">
        <f t="shared" si="108"/>
        <v>15.929491976928599</v>
      </c>
      <c r="FA345" s="24">
        <f t="shared" si="108"/>
        <v>3.3330799106353535</v>
      </c>
      <c r="FB345" s="24">
        <f t="shared" si="108"/>
        <v>4.0709349746308714</v>
      </c>
      <c r="FC345" s="24">
        <f t="shared" si="108"/>
        <v>0</v>
      </c>
      <c r="FD345" s="24">
        <f t="shared" si="108"/>
        <v>0</v>
      </c>
      <c r="FG345" s="2" t="s">
        <v>267</v>
      </c>
      <c r="FH345">
        <v>7</v>
      </c>
      <c r="FI345" s="19">
        <v>25453.270530000002</v>
      </c>
      <c r="FJ345" s="26">
        <v>12.884068886986199</v>
      </c>
      <c r="FK345" s="26">
        <v>15.7124960117324</v>
      </c>
      <c r="FL345" s="26">
        <v>15.7124960117324</v>
      </c>
      <c r="FM345" s="26">
        <v>7.7362538164927503</v>
      </c>
      <c r="FN345" s="26">
        <v>14.2779126102358</v>
      </c>
      <c r="FO345" s="26">
        <v>3.6742346141747699</v>
      </c>
      <c r="FP345" s="26">
        <v>21.547048024288902</v>
      </c>
      <c r="FQ345" s="24">
        <f>AVERAGE(FJ330:FJ337)</f>
        <v>16.073119050567051</v>
      </c>
      <c r="FR345" s="24">
        <f t="shared" ref="FR345:FW345" si="109">AVERAGE(FK330:FK337)</f>
        <v>18.981544636734835</v>
      </c>
      <c r="FS345" s="24">
        <f t="shared" si="109"/>
        <v>18.981544636734835</v>
      </c>
      <c r="FT345" s="24">
        <f t="shared" si="109"/>
        <v>9.7039628318266793</v>
      </c>
      <c r="FU345" s="24">
        <f t="shared" si="109"/>
        <v>16.587123799485813</v>
      </c>
      <c r="FV345" s="24">
        <f t="shared" si="109"/>
        <v>6.0076796308877105</v>
      </c>
      <c r="FW345" s="24">
        <f t="shared" si="109"/>
        <v>22.52558405446829</v>
      </c>
      <c r="FZ345" s="7">
        <v>8.1999999999999993</v>
      </c>
      <c r="GA345" s="7">
        <v>1118.5009145736672</v>
      </c>
      <c r="GB345" s="7">
        <v>-0.8540819585323326</v>
      </c>
      <c r="GC345" s="7">
        <v>16.2063131332397</v>
      </c>
    </row>
    <row r="346" spans="1:185" x14ac:dyDescent="0.2">
      <c r="A346">
        <v>37</v>
      </c>
      <c r="B346" t="s">
        <v>35</v>
      </c>
      <c r="C346" t="s">
        <v>78</v>
      </c>
      <c r="D346" t="s">
        <v>70</v>
      </c>
      <c r="E346" s="19">
        <v>25672.270990000001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 s="66">
        <v>0.02</v>
      </c>
      <c r="Q346">
        <v>0</v>
      </c>
      <c r="R346" s="77">
        <v>0</v>
      </c>
      <c r="S346">
        <v>0</v>
      </c>
      <c r="T346">
        <v>0</v>
      </c>
      <c r="U346" s="77">
        <v>0.04</v>
      </c>
      <c r="V346">
        <v>0</v>
      </c>
      <c r="W346">
        <v>0</v>
      </c>
      <c r="X346">
        <v>0</v>
      </c>
      <c r="Y346">
        <v>0.03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0.04</v>
      </c>
      <c r="AF346">
        <v>0</v>
      </c>
      <c r="AG346">
        <v>0</v>
      </c>
      <c r="AH346">
        <v>0</v>
      </c>
      <c r="AI346">
        <v>0</v>
      </c>
      <c r="AJ346" s="6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0.21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 s="77">
        <v>0</v>
      </c>
      <c r="BO346">
        <v>0</v>
      </c>
      <c r="BP346" s="77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0.01</v>
      </c>
      <c r="CD346" s="66">
        <v>0.21</v>
      </c>
      <c r="CE346" s="6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 s="66">
        <v>0.19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0.17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0.04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f t="shared" si="105"/>
        <v>0</v>
      </c>
      <c r="DV346">
        <v>20</v>
      </c>
      <c r="DW346">
        <f>MAX(DU332:DU348)</f>
        <v>1</v>
      </c>
      <c r="DX346" s="2" t="s">
        <v>280</v>
      </c>
      <c r="DY346">
        <v>1.459168018637</v>
      </c>
      <c r="DZ346">
        <v>6.69642371194176</v>
      </c>
      <c r="EA346">
        <v>6.69642371194176</v>
      </c>
      <c r="EB346">
        <v>5.9893169307552103</v>
      </c>
      <c r="EC346">
        <v>6.69642371194176</v>
      </c>
      <c r="ED346">
        <v>5.9893169307552103</v>
      </c>
      <c r="EE346">
        <v>6.69642371194176</v>
      </c>
      <c r="EF346">
        <v>4.5301489121182099</v>
      </c>
      <c r="EG346">
        <v>4.5301489121182099</v>
      </c>
      <c r="EH346">
        <v>5.5211872209549799</v>
      </c>
      <c r="EI346">
        <v>16.679987260735</v>
      </c>
      <c r="EJ346">
        <v>16.094851290995599</v>
      </c>
      <c r="EK346">
        <v>1.58113883008419</v>
      </c>
      <c r="EL346">
        <v>2.1662747998235501</v>
      </c>
      <c r="EM346">
        <v>0</v>
      </c>
      <c r="EN346">
        <v>0</v>
      </c>
      <c r="EO346" s="24">
        <f>AVERAGE(DY330:DY346)</f>
        <v>1.8923711863163206</v>
      </c>
      <c r="EP346" s="24">
        <f t="shared" ref="EP346:FD346" si="110">AVERAGE(DZ330:DZ346)</f>
        <v>6.6267262659864743</v>
      </c>
      <c r="EQ346" s="24">
        <f t="shared" si="110"/>
        <v>6.4973746653617086</v>
      </c>
      <c r="ER346" s="24">
        <f t="shared" si="110"/>
        <v>5.8194020772432333</v>
      </c>
      <c r="ES346" s="24">
        <f t="shared" si="110"/>
        <v>6.865148148112227</v>
      </c>
      <c r="ET346" s="24">
        <f t="shared" si="110"/>
        <v>5.8194020772432333</v>
      </c>
      <c r="EU346" s="24">
        <f t="shared" si="110"/>
        <v>6.865148148112227</v>
      </c>
      <c r="EV346" s="24">
        <f t="shared" si="110"/>
        <v>4.3779934067582049</v>
      </c>
      <c r="EW346" s="24">
        <f t="shared" si="110"/>
        <v>3.9270308909269129</v>
      </c>
      <c r="EX346" s="24">
        <f t="shared" si="110"/>
        <v>6.0238157817097671</v>
      </c>
      <c r="EY346" s="24">
        <f t="shared" si="110"/>
        <v>16.277252649177775</v>
      </c>
      <c r="EZ346" s="24">
        <f t="shared" si="110"/>
        <v>16.031506800860747</v>
      </c>
      <c r="FA346" s="24">
        <f t="shared" si="110"/>
        <v>2.7972540093968377</v>
      </c>
      <c r="FB346" s="24">
        <f t="shared" si="110"/>
        <v>3.1711886188750036</v>
      </c>
      <c r="FC346" s="24">
        <f t="shared" si="110"/>
        <v>0</v>
      </c>
      <c r="FD346" s="24">
        <f t="shared" si="110"/>
        <v>0</v>
      </c>
      <c r="FE346" s="60" t="s">
        <v>280</v>
      </c>
      <c r="FF346" s="60" t="s">
        <v>280</v>
      </c>
      <c r="FG346" s="2" t="s">
        <v>267</v>
      </c>
      <c r="FH346">
        <v>7</v>
      </c>
      <c r="FI346" s="19">
        <v>25672.270990000001</v>
      </c>
      <c r="FJ346" s="26">
        <v>14.7642041110841</v>
      </c>
      <c r="FK346" s="26">
        <v>17.342139585657598</v>
      </c>
      <c r="FL346" s="26">
        <v>17.342139585657598</v>
      </c>
      <c r="FM346" s="26">
        <v>8.5897117713866908</v>
      </c>
      <c r="FN346" s="26">
        <v>15.387744509809099</v>
      </c>
      <c r="FO346" s="26">
        <v>5.2867640737095698</v>
      </c>
      <c r="FP346" s="26">
        <v>22.208320671501902</v>
      </c>
      <c r="FQ346" s="24">
        <f>AVERAGE(FJ330:FJ346)</f>
        <v>14.953212432414482</v>
      </c>
      <c r="FR346" s="24">
        <f t="shared" ref="FR346:FW346" si="111">AVERAGE(FK330:FK346)</f>
        <v>17.832207053076701</v>
      </c>
      <c r="FS346" s="24">
        <f t="shared" si="111"/>
        <v>17.832207053076701</v>
      </c>
      <c r="FT346" s="24">
        <f t="shared" si="111"/>
        <v>9.2822616569304621</v>
      </c>
      <c r="FU346" s="24">
        <f t="shared" si="111"/>
        <v>16.121862799892721</v>
      </c>
      <c r="FV346" s="24">
        <f t="shared" si="111"/>
        <v>5.5570057377430748</v>
      </c>
      <c r="FW346" s="24">
        <f t="shared" si="111"/>
        <v>22.117311949739559</v>
      </c>
      <c r="FX346" s="60" t="s">
        <v>267</v>
      </c>
      <c r="FY346" s="60" t="s">
        <v>267</v>
      </c>
      <c r="FZ346" s="7">
        <v>8.1999999999999993</v>
      </c>
      <c r="GA346" s="7">
        <v>1118.5009145736672</v>
      </c>
      <c r="GB346" s="7">
        <v>-0.8540819585323326</v>
      </c>
      <c r="GC346" s="7">
        <v>16.2063131332397</v>
      </c>
    </row>
    <row r="347" spans="1:185" x14ac:dyDescent="0.2">
      <c r="A347">
        <v>38</v>
      </c>
      <c r="B347" t="s">
        <v>36</v>
      </c>
      <c r="C347" t="s">
        <v>78</v>
      </c>
      <c r="D347" t="s">
        <v>70</v>
      </c>
      <c r="E347" s="19">
        <v>25891.27145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 s="66">
        <v>0.06</v>
      </c>
      <c r="Q347">
        <v>0</v>
      </c>
      <c r="R347" s="77">
        <v>0</v>
      </c>
      <c r="S347">
        <v>4.0000000000000001E-3</v>
      </c>
      <c r="T347">
        <v>0</v>
      </c>
      <c r="U347" s="77">
        <v>0.15</v>
      </c>
      <c r="V347">
        <v>0</v>
      </c>
      <c r="W347">
        <v>0</v>
      </c>
      <c r="X347">
        <v>0</v>
      </c>
      <c r="Y347">
        <v>1.4999999999999999E-2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1.2999999999999999E-2</v>
      </c>
      <c r="AF347">
        <v>0</v>
      </c>
      <c r="AG347">
        <v>0</v>
      </c>
      <c r="AH347">
        <v>0</v>
      </c>
      <c r="AI347">
        <v>0</v>
      </c>
      <c r="AJ347" s="66">
        <v>1.4E-2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1E-3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 s="77">
        <v>0</v>
      </c>
      <c r="BO347">
        <v>0</v>
      </c>
      <c r="BP347" s="7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0.01</v>
      </c>
      <c r="CD347" s="66">
        <v>0.27</v>
      </c>
      <c r="CE347" s="66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 s="66">
        <v>0.14000000000000001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0.19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0.04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f t="shared" si="105"/>
        <v>0</v>
      </c>
      <c r="DX347" s="2" t="s">
        <v>280</v>
      </c>
      <c r="DY347">
        <v>4.9266004495125202</v>
      </c>
      <c r="DZ347">
        <v>6.7441077479022802</v>
      </c>
      <c r="EA347">
        <v>5.1629689178180902</v>
      </c>
      <c r="EB347">
        <v>6.7441077479022802</v>
      </c>
      <c r="EC347">
        <v>6.7441077479022802</v>
      </c>
      <c r="ED347">
        <v>6.7441077479022802</v>
      </c>
      <c r="EE347">
        <v>6.7441077479022802</v>
      </c>
      <c r="EF347">
        <v>3.39864612847395</v>
      </c>
      <c r="EG347">
        <v>1.81750729838976</v>
      </c>
      <c r="EH347">
        <v>11.3414666118941</v>
      </c>
      <c r="EI347">
        <v>19.901554525022899</v>
      </c>
      <c r="EJ347">
        <v>17.014896805448402</v>
      </c>
      <c r="EK347">
        <v>4.8353410176250398</v>
      </c>
      <c r="EL347">
        <v>1.94868329805051</v>
      </c>
      <c r="EM347">
        <v>0</v>
      </c>
      <c r="EN347">
        <v>0</v>
      </c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G347" s="2" t="s">
        <v>267</v>
      </c>
      <c r="FH347">
        <v>7</v>
      </c>
      <c r="FI347" s="19">
        <v>25891.27145</v>
      </c>
      <c r="FJ347" s="26">
        <v>14.5111186013695</v>
      </c>
      <c r="FK347" s="26">
        <v>18.319005154301401</v>
      </c>
      <c r="FL347" s="26">
        <v>17.0942602829099</v>
      </c>
      <c r="FM347" s="26">
        <v>6.9224789104055198</v>
      </c>
      <c r="FN347" s="26">
        <v>17.325150506359901</v>
      </c>
      <c r="FO347" s="26">
        <v>10.3923061115892</v>
      </c>
      <c r="FP347" s="26">
        <v>22.345840297476801</v>
      </c>
      <c r="FQ347" s="24"/>
      <c r="FR347" s="24"/>
      <c r="FS347" s="24"/>
      <c r="FT347" s="24"/>
      <c r="FU347" s="24"/>
      <c r="FV347" s="24"/>
      <c r="FW347" s="24"/>
      <c r="FZ347" s="7">
        <v>9.4</v>
      </c>
      <c r="GA347" s="7">
        <v>1306.7972803115831</v>
      </c>
      <c r="GB347" s="7">
        <v>0.49587525924046832</v>
      </c>
      <c r="GC347" s="7">
        <v>17.489677429199165</v>
      </c>
    </row>
    <row r="348" spans="1:185" x14ac:dyDescent="0.2">
      <c r="A348">
        <v>38</v>
      </c>
      <c r="B348" t="s">
        <v>36</v>
      </c>
      <c r="C348" t="s">
        <v>78</v>
      </c>
      <c r="D348" t="s">
        <v>70</v>
      </c>
      <c r="E348" s="19">
        <v>26000.771680000002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 s="66">
        <v>0.06</v>
      </c>
      <c r="Q348">
        <v>0</v>
      </c>
      <c r="R348" s="77">
        <v>0</v>
      </c>
      <c r="S348">
        <v>2E-3</v>
      </c>
      <c r="T348">
        <v>0</v>
      </c>
      <c r="U348" s="77">
        <v>0.16</v>
      </c>
      <c r="V348">
        <v>0</v>
      </c>
      <c r="W348">
        <v>0</v>
      </c>
      <c r="X348">
        <v>0</v>
      </c>
      <c r="Y348">
        <v>1.4999999999999999E-2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1.6E-2</v>
      </c>
      <c r="AF348">
        <v>0</v>
      </c>
      <c r="AG348">
        <v>0</v>
      </c>
      <c r="AH348">
        <v>0</v>
      </c>
      <c r="AI348">
        <v>0</v>
      </c>
      <c r="AJ348" s="66">
        <v>1.2999999999999999E-2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0.01</v>
      </c>
      <c r="BJ348">
        <v>0</v>
      </c>
      <c r="BK348">
        <v>0</v>
      </c>
      <c r="BL348">
        <v>0</v>
      </c>
      <c r="BM348">
        <v>0</v>
      </c>
      <c r="BN348" s="77">
        <v>0</v>
      </c>
      <c r="BO348">
        <v>0</v>
      </c>
      <c r="BP348" s="77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0.01</v>
      </c>
      <c r="CD348" s="66">
        <v>0.25</v>
      </c>
      <c r="CE348" s="66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 s="66">
        <v>0.17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0.16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0.05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f t="shared" si="105"/>
        <v>0</v>
      </c>
      <c r="DX348" s="2" t="s">
        <v>280</v>
      </c>
      <c r="DY348">
        <v>4.6979272828111398</v>
      </c>
      <c r="DZ348">
        <v>6.2919260222595099</v>
      </c>
      <c r="EA348">
        <v>5.0671811508679196</v>
      </c>
      <c r="EB348">
        <v>6.2919260222595099</v>
      </c>
      <c r="EC348">
        <v>6.2919260222595099</v>
      </c>
      <c r="ED348">
        <v>6.2919260222595099</v>
      </c>
      <c r="EE348">
        <v>6.2919260222595099</v>
      </c>
      <c r="EF348">
        <v>2.8187436108399599</v>
      </c>
      <c r="EG348">
        <v>1.5939987394483699</v>
      </c>
      <c r="EH348">
        <v>10.656114926717599</v>
      </c>
      <c r="EI348">
        <v>19.661242339865002</v>
      </c>
      <c r="EJ348">
        <v>17.188059928445501</v>
      </c>
      <c r="EK348">
        <v>4.3676096024194697</v>
      </c>
      <c r="EL348">
        <v>1.89442719099992</v>
      </c>
      <c r="EM348">
        <v>0</v>
      </c>
      <c r="EN348">
        <v>0</v>
      </c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G348" s="2" t="s">
        <v>267</v>
      </c>
      <c r="FH348">
        <v>7</v>
      </c>
      <c r="FI348" s="19">
        <v>26000.771680000002</v>
      </c>
      <c r="FJ348" s="26">
        <v>13.7191590749987</v>
      </c>
      <c r="FK348" s="26">
        <v>18.363269793191101</v>
      </c>
      <c r="FL348" s="26">
        <v>16.431418140613001</v>
      </c>
      <c r="FM348" s="26">
        <v>7.0536327589168204</v>
      </c>
      <c r="FN348" s="26">
        <v>17.4906937891467</v>
      </c>
      <c r="FO348" s="26">
        <v>10.4225675862097</v>
      </c>
      <c r="FP348" s="26">
        <v>22.4040992285397</v>
      </c>
      <c r="FQ348" s="24"/>
      <c r="FR348" s="24"/>
      <c r="FS348" s="24"/>
      <c r="FT348" s="24"/>
      <c r="FU348" s="24"/>
      <c r="FV348" s="24"/>
      <c r="FW348" s="24"/>
      <c r="FZ348" s="7">
        <v>9.4</v>
      </c>
      <c r="GA348" s="7">
        <v>1306.7972803115831</v>
      </c>
      <c r="GB348" s="7">
        <v>0.49587525924046832</v>
      </c>
      <c r="GC348" s="7">
        <v>17.489677429199165</v>
      </c>
    </row>
    <row r="349" spans="1:185" x14ac:dyDescent="0.2">
      <c r="A349">
        <v>38</v>
      </c>
      <c r="B349" t="s">
        <v>36</v>
      </c>
      <c r="C349" t="s">
        <v>205</v>
      </c>
      <c r="D349" t="s">
        <v>70</v>
      </c>
      <c r="E349" s="19">
        <v>19384</v>
      </c>
      <c r="F349">
        <v>0.01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 s="66">
        <v>0.06</v>
      </c>
      <c r="Q349">
        <v>0</v>
      </c>
      <c r="R349" s="77">
        <v>0</v>
      </c>
      <c r="S349">
        <v>1E-3</v>
      </c>
      <c r="T349">
        <v>0</v>
      </c>
      <c r="U349" s="77">
        <v>0.17</v>
      </c>
      <c r="V349">
        <v>0</v>
      </c>
      <c r="W349">
        <v>0</v>
      </c>
      <c r="X349">
        <v>0</v>
      </c>
      <c r="Y349">
        <v>1.7000000000000001E-2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1.7000000000000001E-2</v>
      </c>
      <c r="AF349">
        <v>0</v>
      </c>
      <c r="AG349">
        <v>0</v>
      </c>
      <c r="AH349">
        <v>0</v>
      </c>
      <c r="AI349">
        <v>0</v>
      </c>
      <c r="AJ349" s="66">
        <v>1.0999999999999999E-2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1E-3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0.12</v>
      </c>
      <c r="BJ349">
        <v>0.02</v>
      </c>
      <c r="BK349">
        <v>0</v>
      </c>
      <c r="BL349">
        <v>0</v>
      </c>
      <c r="BM349">
        <v>0</v>
      </c>
      <c r="BN349" s="77">
        <v>0.01</v>
      </c>
      <c r="BO349">
        <v>0.01</v>
      </c>
      <c r="BP349" s="77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0.01</v>
      </c>
      <c r="CD349" s="66">
        <v>0.05</v>
      </c>
      <c r="CE349" s="66">
        <v>0</v>
      </c>
      <c r="CF349">
        <v>0</v>
      </c>
      <c r="CG349">
        <v>0</v>
      </c>
      <c r="CH349">
        <v>2E-3</v>
      </c>
      <c r="CI349">
        <v>0</v>
      </c>
      <c r="CJ349">
        <v>0</v>
      </c>
      <c r="CK349" s="66">
        <v>0.46</v>
      </c>
      <c r="CL349">
        <v>0</v>
      </c>
      <c r="CM349">
        <v>1.6E-2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1.4999999999999999E-2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6.0000000000000001E-3</v>
      </c>
      <c r="CZ349">
        <v>0</v>
      </c>
      <c r="DA349">
        <v>0</v>
      </c>
      <c r="DB349">
        <v>0</v>
      </c>
      <c r="DC349">
        <v>0</v>
      </c>
      <c r="DD349">
        <v>0.04</v>
      </c>
      <c r="DE349">
        <v>0</v>
      </c>
      <c r="DF349">
        <v>0</v>
      </c>
      <c r="DG349">
        <v>8.9999999999999993E-3</v>
      </c>
      <c r="DH349">
        <v>0</v>
      </c>
      <c r="DI349">
        <v>0</v>
      </c>
      <c r="DJ349">
        <v>0</v>
      </c>
      <c r="DK349">
        <v>0</v>
      </c>
      <c r="DL349">
        <v>0.08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f t="shared" si="105"/>
        <v>0</v>
      </c>
      <c r="DX349" s="2" t="s">
        <v>280</v>
      </c>
      <c r="DY349">
        <v>5.1780793074457501</v>
      </c>
      <c r="DZ349">
        <v>8.2026933870220606</v>
      </c>
      <c r="EA349">
        <v>5.9144477757513201</v>
      </c>
      <c r="EB349">
        <v>7.7026933870220597</v>
      </c>
      <c r="EC349">
        <v>8.2026933870220606</v>
      </c>
      <c r="ED349">
        <v>7.7026933870220597</v>
      </c>
      <c r="EE349">
        <v>8.2026933870220606</v>
      </c>
      <c r="EF349">
        <v>3.39864612847395</v>
      </c>
      <c r="EG349">
        <v>1.81750729838976</v>
      </c>
      <c r="EH349">
        <v>11.051749369681101</v>
      </c>
      <c r="EI349">
        <v>20.947014249368902</v>
      </c>
      <c r="EJ349">
        <v>17.945518887017599</v>
      </c>
      <c r="EK349">
        <v>4.8715371466030399</v>
      </c>
      <c r="EL349">
        <v>1.87004178425181</v>
      </c>
      <c r="EM349">
        <v>0</v>
      </c>
      <c r="EN349">
        <v>0</v>
      </c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G349" s="2" t="s">
        <v>267</v>
      </c>
      <c r="FH349">
        <v>7</v>
      </c>
      <c r="FI349" s="19">
        <v>19384</v>
      </c>
      <c r="FJ349" s="26">
        <v>14.645525709819299</v>
      </c>
      <c r="FK349" s="26">
        <v>19.914651693323801</v>
      </c>
      <c r="FL349" s="26">
        <v>17.982800040745701</v>
      </c>
      <c r="FM349" s="26">
        <v>7.0568860188552902</v>
      </c>
      <c r="FN349" s="26">
        <v>18.101043521634999</v>
      </c>
      <c r="FO349" s="26">
        <v>10.218219482780199</v>
      </c>
      <c r="FP349" s="26">
        <v>24.049952590946901</v>
      </c>
      <c r="FQ349" s="24"/>
      <c r="FR349" s="24"/>
      <c r="FS349" s="24"/>
      <c r="FT349" s="24"/>
      <c r="FU349" s="24"/>
      <c r="FV349" s="24"/>
      <c r="FW349" s="24"/>
      <c r="FZ349" s="7">
        <v>9.4</v>
      </c>
      <c r="GA349" s="7">
        <v>1306.7972803115831</v>
      </c>
      <c r="GB349" s="7">
        <v>0.49587525924046832</v>
      </c>
      <c r="GC349" s="7">
        <v>17.489677429199165</v>
      </c>
    </row>
    <row r="350" spans="1:185" x14ac:dyDescent="0.2">
      <c r="A350">
        <v>38</v>
      </c>
      <c r="B350" t="s">
        <v>36</v>
      </c>
      <c r="C350" t="s">
        <v>205</v>
      </c>
      <c r="D350" t="s">
        <v>70</v>
      </c>
      <c r="E350" s="19">
        <v>19673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 s="66">
        <v>7.0000000000000007E-2</v>
      </c>
      <c r="Q350">
        <v>0</v>
      </c>
      <c r="R350" s="77">
        <v>0</v>
      </c>
      <c r="S350">
        <v>1E-3</v>
      </c>
      <c r="T350">
        <v>0</v>
      </c>
      <c r="U350" s="77">
        <v>0.15</v>
      </c>
      <c r="V350">
        <v>0</v>
      </c>
      <c r="W350">
        <v>0</v>
      </c>
      <c r="X350">
        <v>0</v>
      </c>
      <c r="Y350">
        <v>1.6E-2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1.2E-2</v>
      </c>
      <c r="AF350">
        <v>0</v>
      </c>
      <c r="AG350">
        <v>0</v>
      </c>
      <c r="AH350">
        <v>0</v>
      </c>
      <c r="AI350">
        <v>0</v>
      </c>
      <c r="AJ350" s="66">
        <v>1.2E-2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0.11</v>
      </c>
      <c r="BJ350">
        <v>0.02</v>
      </c>
      <c r="BK350">
        <v>0</v>
      </c>
      <c r="BL350">
        <v>0</v>
      </c>
      <c r="BM350">
        <v>0</v>
      </c>
      <c r="BN350" s="77">
        <v>0</v>
      </c>
      <c r="BO350">
        <v>0.01</v>
      </c>
      <c r="BP350" s="77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 s="66">
        <v>0.04</v>
      </c>
      <c r="CE350" s="66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 s="66">
        <v>0.44</v>
      </c>
      <c r="CL350">
        <v>0</v>
      </c>
      <c r="CM350">
        <v>1.7000000000000001E-2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1.7000000000000001E-2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0.05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7.0000000000000007E-2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f t="shared" si="105"/>
        <v>0</v>
      </c>
      <c r="DX350" s="2" t="s">
        <v>280</v>
      </c>
      <c r="DY350">
        <v>5.2162903128152998</v>
      </c>
      <c r="DZ350">
        <v>7.6854457815590802</v>
      </c>
      <c r="EA350">
        <v>5.8146170881721098</v>
      </c>
      <c r="EB350">
        <v>7.2382321860591201</v>
      </c>
      <c r="EC350">
        <v>7.6854457815590802</v>
      </c>
      <c r="ED350">
        <v>7.2382321860591201</v>
      </c>
      <c r="EE350">
        <v>7.6854457815590802</v>
      </c>
      <c r="EF350">
        <v>3.8927705666307899</v>
      </c>
      <c r="EG350">
        <v>2.0219418732438199</v>
      </c>
      <c r="EH350">
        <v>11.7990093997588</v>
      </c>
      <c r="EI350">
        <v>21.3132420545525</v>
      </c>
      <c r="EJ350">
        <v>18.028179587648101</v>
      </c>
      <c r="EK350">
        <v>5.1705313416085597</v>
      </c>
      <c r="EL350">
        <v>1.8854688747042301</v>
      </c>
      <c r="EM350">
        <v>0</v>
      </c>
      <c r="EN350">
        <v>0</v>
      </c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G350" s="2" t="s">
        <v>267</v>
      </c>
      <c r="FH350">
        <v>7</v>
      </c>
      <c r="FI350" s="19">
        <v>19673</v>
      </c>
      <c r="FJ350" s="26">
        <v>15.296725252351299</v>
      </c>
      <c r="FK350" s="26">
        <v>20.258932181969801</v>
      </c>
      <c r="FL350" s="26">
        <v>18.327080529391601</v>
      </c>
      <c r="FM350" s="26">
        <v>7.3064340508646399</v>
      </c>
      <c r="FN350" s="26">
        <v>19.0510890452002</v>
      </c>
      <c r="FO350" s="26">
        <v>10.652437641519301</v>
      </c>
      <c r="FP350" s="26">
        <v>25.013607273505201</v>
      </c>
      <c r="FQ350" s="24"/>
      <c r="FR350" s="24"/>
      <c r="FS350" s="24"/>
      <c r="FT350" s="24"/>
      <c r="FU350" s="24"/>
      <c r="FV350" s="24"/>
      <c r="FW350" s="24"/>
      <c r="FZ350" s="7">
        <v>9.4</v>
      </c>
      <c r="GA350" s="7">
        <v>1306.7972803115831</v>
      </c>
      <c r="GB350" s="7">
        <v>0.49587525924046832</v>
      </c>
      <c r="GC350" s="7">
        <v>17.489677429199165</v>
      </c>
    </row>
    <row r="351" spans="1:185" x14ac:dyDescent="0.2">
      <c r="A351">
        <v>38</v>
      </c>
      <c r="B351" t="s">
        <v>36</v>
      </c>
      <c r="C351" t="s">
        <v>205</v>
      </c>
      <c r="D351" t="s">
        <v>70</v>
      </c>
      <c r="E351" s="19">
        <v>20485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 s="66">
        <v>0.06</v>
      </c>
      <c r="Q351">
        <v>0</v>
      </c>
      <c r="R351" s="77">
        <v>0</v>
      </c>
      <c r="S351">
        <v>5.0000000000000001E-3</v>
      </c>
      <c r="T351">
        <v>0</v>
      </c>
      <c r="U351" s="77">
        <v>0.15</v>
      </c>
      <c r="V351">
        <v>0</v>
      </c>
      <c r="W351">
        <v>0</v>
      </c>
      <c r="X351">
        <v>0</v>
      </c>
      <c r="Y351">
        <v>1.2999999999999999E-2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1.4E-2</v>
      </c>
      <c r="AF351">
        <v>0</v>
      </c>
      <c r="AG351">
        <v>0</v>
      </c>
      <c r="AH351">
        <v>0</v>
      </c>
      <c r="AI351">
        <v>0</v>
      </c>
      <c r="AJ351" s="66">
        <v>1.4999999999999999E-2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1E-3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0.1</v>
      </c>
      <c r="BJ351">
        <v>0.02</v>
      </c>
      <c r="BK351">
        <v>0</v>
      </c>
      <c r="BL351">
        <v>0</v>
      </c>
      <c r="BM351">
        <v>0</v>
      </c>
      <c r="BN351" s="77">
        <v>0.01</v>
      </c>
      <c r="BO351">
        <v>0.01</v>
      </c>
      <c r="BP351" s="77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0.01</v>
      </c>
      <c r="CD351" s="66">
        <v>0.05</v>
      </c>
      <c r="CE351" s="66">
        <v>0</v>
      </c>
      <c r="CF351">
        <v>0</v>
      </c>
      <c r="CG351">
        <v>0</v>
      </c>
      <c r="CH351">
        <v>2E-3</v>
      </c>
      <c r="CI351">
        <v>0</v>
      </c>
      <c r="CJ351">
        <v>0</v>
      </c>
      <c r="CK351" s="66">
        <v>0.45</v>
      </c>
      <c r="CL351">
        <v>0</v>
      </c>
      <c r="CM351">
        <v>1.9E-2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1.7999999999999999E-2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0.04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0.08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f t="shared" si="105"/>
        <v>0</v>
      </c>
      <c r="DX351" s="2" t="s">
        <v>280</v>
      </c>
      <c r="DY351">
        <v>4.9266004495125202</v>
      </c>
      <c r="DZ351">
        <v>7.2918303054074496</v>
      </c>
      <c r="EA351">
        <v>5.7106914753232596</v>
      </c>
      <c r="EB351">
        <v>6.7441077479022802</v>
      </c>
      <c r="EC351">
        <v>7.2918303054074496</v>
      </c>
      <c r="ED351">
        <v>6.7441077479022802</v>
      </c>
      <c r="EE351">
        <v>7.2918303054074496</v>
      </c>
      <c r="EF351">
        <v>3.39864612847395</v>
      </c>
      <c r="EG351">
        <v>1.81750729838976</v>
      </c>
      <c r="EH351">
        <v>11.3414666118941</v>
      </c>
      <c r="EI351">
        <v>19.952457851679199</v>
      </c>
      <c r="EJ351">
        <v>16.4125047655995</v>
      </c>
      <c r="EK351">
        <v>5.4343802770796898</v>
      </c>
      <c r="EL351">
        <v>1.89442719099992</v>
      </c>
      <c r="EM351">
        <v>0</v>
      </c>
      <c r="EN351">
        <v>0</v>
      </c>
      <c r="EO351" s="24"/>
      <c r="EP351" s="24"/>
      <c r="EQ351" s="24"/>
      <c r="ER351" s="24"/>
      <c r="ES351" s="24"/>
      <c r="ET351" s="24"/>
      <c r="EU351" s="24"/>
      <c r="EV351" s="24"/>
      <c r="EW351" s="24"/>
      <c r="EX351" s="24"/>
      <c r="EY351" s="24"/>
      <c r="EZ351" s="24"/>
      <c r="FA351" s="24"/>
      <c r="FB351" s="24"/>
      <c r="FC351" s="24"/>
      <c r="FD351" s="24"/>
      <c r="FG351" s="2" t="s">
        <v>267</v>
      </c>
      <c r="FH351">
        <v>7</v>
      </c>
      <c r="FI351" s="19">
        <v>20485</v>
      </c>
      <c r="FJ351" s="26">
        <v>13.982742013716599</v>
      </c>
      <c r="FK351" s="26">
        <v>18.3383511241537</v>
      </c>
      <c r="FL351" s="26">
        <v>17.1136062527621</v>
      </c>
      <c r="FM351" s="26">
        <v>6.7103300887694397</v>
      </c>
      <c r="FN351" s="26">
        <v>16.650012101747201</v>
      </c>
      <c r="FO351" s="26">
        <v>10.443622813538701</v>
      </c>
      <c r="FP351" s="26">
        <v>21.935612956931401</v>
      </c>
      <c r="FQ351" s="24"/>
      <c r="FR351" s="24"/>
      <c r="FS351" s="24"/>
      <c r="FT351" s="24"/>
      <c r="FU351" s="24"/>
      <c r="FV351" s="24"/>
      <c r="FW351" s="24"/>
      <c r="FZ351" s="7">
        <v>9.4</v>
      </c>
      <c r="GA351" s="7">
        <v>1306.7972803115831</v>
      </c>
      <c r="GB351" s="7">
        <v>0.49587525924046832</v>
      </c>
      <c r="GC351" s="7">
        <v>17.489677429199165</v>
      </c>
    </row>
    <row r="352" spans="1:185" x14ac:dyDescent="0.2">
      <c r="A352">
        <v>38</v>
      </c>
      <c r="B352" t="s">
        <v>36</v>
      </c>
      <c r="C352" t="s">
        <v>205</v>
      </c>
      <c r="D352" t="s">
        <v>70</v>
      </c>
      <c r="E352" s="19">
        <v>21000</v>
      </c>
      <c r="F352">
        <v>0.01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 s="66">
        <v>0.05</v>
      </c>
      <c r="Q352">
        <v>0</v>
      </c>
      <c r="R352" s="77">
        <v>0</v>
      </c>
      <c r="S352">
        <v>4.0000000000000001E-3</v>
      </c>
      <c r="T352">
        <v>0</v>
      </c>
      <c r="U352" s="77">
        <v>0.17</v>
      </c>
      <c r="V352">
        <v>0</v>
      </c>
      <c r="W352">
        <v>0</v>
      </c>
      <c r="X352">
        <v>0</v>
      </c>
      <c r="Y352">
        <v>1.4999999999999999E-2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1.2E-2</v>
      </c>
      <c r="AF352">
        <v>0</v>
      </c>
      <c r="AG352">
        <v>0</v>
      </c>
      <c r="AH352">
        <v>0</v>
      </c>
      <c r="AI352">
        <v>0</v>
      </c>
      <c r="AJ352" s="66">
        <v>0.01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0.11</v>
      </c>
      <c r="BJ352">
        <v>0.02</v>
      </c>
      <c r="BK352">
        <v>0</v>
      </c>
      <c r="BL352">
        <v>0</v>
      </c>
      <c r="BM352">
        <v>0</v>
      </c>
      <c r="BN352" s="77">
        <v>0.01</v>
      </c>
      <c r="BO352">
        <v>0.01</v>
      </c>
      <c r="BP352" s="77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0.01</v>
      </c>
      <c r="CD352" s="66">
        <v>0.06</v>
      </c>
      <c r="CE352" s="66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 s="66">
        <v>0.47</v>
      </c>
      <c r="CL352">
        <v>0</v>
      </c>
      <c r="CM352">
        <v>2.1000000000000001E-2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1.7000000000000001E-2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0.01</v>
      </c>
      <c r="CZ352">
        <v>0</v>
      </c>
      <c r="DA352">
        <v>0</v>
      </c>
      <c r="DB352">
        <v>0</v>
      </c>
      <c r="DC352">
        <v>0</v>
      </c>
      <c r="DD352">
        <v>0.04</v>
      </c>
      <c r="DE352">
        <v>0</v>
      </c>
      <c r="DF352">
        <v>0</v>
      </c>
      <c r="DG352">
        <v>0.01</v>
      </c>
      <c r="DH352">
        <v>0</v>
      </c>
      <c r="DI352">
        <v>0</v>
      </c>
      <c r="DJ352">
        <v>0</v>
      </c>
      <c r="DK352">
        <v>0</v>
      </c>
      <c r="DL352">
        <v>0.09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f t="shared" si="105"/>
        <v>0</v>
      </c>
      <c r="DX352" s="2" t="s">
        <v>280</v>
      </c>
      <c r="DY352">
        <v>4.8216853487531504</v>
      </c>
      <c r="DZ352">
        <v>7.6625271943462998</v>
      </c>
      <c r="EA352">
        <v>5.7306755417681599</v>
      </c>
      <c r="EB352">
        <v>7.34629942832946</v>
      </c>
      <c r="EC352">
        <v>7.6625271943462998</v>
      </c>
      <c r="ED352">
        <v>7.34629942832946</v>
      </c>
      <c r="EE352">
        <v>7.6625271943462998</v>
      </c>
      <c r="EF352">
        <v>3.0422521697813498</v>
      </c>
      <c r="EG352">
        <v>1.81750729838976</v>
      </c>
      <c r="EH352">
        <v>11.4044044356966</v>
      </c>
      <c r="EI352">
        <v>21.1361689565143</v>
      </c>
      <c r="EJ352">
        <v>17.681804612989701</v>
      </c>
      <c r="EK352">
        <v>5.1614711247111398</v>
      </c>
      <c r="EL352">
        <v>1.7071067811865499</v>
      </c>
      <c r="EM352">
        <v>0</v>
      </c>
      <c r="EN352">
        <v>0</v>
      </c>
      <c r="EO352" s="24"/>
      <c r="EP352" s="24"/>
      <c r="EQ352" s="24"/>
      <c r="ER352" s="24"/>
      <c r="ES352" s="24"/>
      <c r="ET352" s="24"/>
      <c r="EU352" s="24"/>
      <c r="EV352" s="24"/>
      <c r="EW352" s="24"/>
      <c r="EX352" s="24"/>
      <c r="EY352" s="24"/>
      <c r="EZ352" s="24"/>
      <c r="FA352" s="24"/>
      <c r="FB352" s="24"/>
      <c r="FC352" s="24"/>
      <c r="FD352" s="24"/>
      <c r="FG352" s="2" t="s">
        <v>267</v>
      </c>
      <c r="FH352">
        <v>7</v>
      </c>
      <c r="FI352" s="19">
        <v>21000</v>
      </c>
      <c r="FJ352" s="26">
        <v>14.470561673953499</v>
      </c>
      <c r="FK352" s="26">
        <v>19.348808642288301</v>
      </c>
      <c r="FL352" s="26">
        <v>17.4779799489013</v>
      </c>
      <c r="FM352" s="26">
        <v>6.8161196560387696</v>
      </c>
      <c r="FN352" s="26">
        <v>17.903793884441001</v>
      </c>
      <c r="FO352" s="26">
        <v>10.7407788049304</v>
      </c>
      <c r="FP352" s="26">
        <v>22.9177150611199</v>
      </c>
      <c r="FQ352" s="24"/>
      <c r="FR352" s="24"/>
      <c r="FS352" s="24"/>
      <c r="FT352" s="24"/>
      <c r="FU352" s="24"/>
      <c r="FV352" s="24"/>
      <c r="FW352" s="24"/>
      <c r="FZ352" s="7">
        <v>9.4</v>
      </c>
      <c r="GA352" s="7">
        <v>1306.7972803115831</v>
      </c>
      <c r="GB352" s="7">
        <v>0.49587525924046832</v>
      </c>
      <c r="GC352" s="7">
        <v>17.489677429199165</v>
      </c>
    </row>
    <row r="353" spans="1:185" x14ac:dyDescent="0.2">
      <c r="A353">
        <v>38</v>
      </c>
      <c r="B353" t="s">
        <v>36</v>
      </c>
      <c r="C353" t="s">
        <v>205</v>
      </c>
      <c r="D353" t="s">
        <v>70</v>
      </c>
      <c r="E353" s="19">
        <v>21959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 s="66">
        <v>0.08</v>
      </c>
      <c r="Q353">
        <v>0</v>
      </c>
      <c r="R353" s="77">
        <v>0</v>
      </c>
      <c r="S353">
        <v>2E-3</v>
      </c>
      <c r="T353">
        <v>0</v>
      </c>
      <c r="U353" s="77">
        <v>0.16</v>
      </c>
      <c r="V353">
        <v>0</v>
      </c>
      <c r="W353">
        <v>0</v>
      </c>
      <c r="X353">
        <v>0</v>
      </c>
      <c r="Y353">
        <v>1.4E-2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1.2999999999999999E-2</v>
      </c>
      <c r="AF353">
        <v>0</v>
      </c>
      <c r="AG353">
        <v>0</v>
      </c>
      <c r="AH353">
        <v>0</v>
      </c>
      <c r="AI353">
        <v>0</v>
      </c>
      <c r="AJ353" s="66">
        <v>1.7000000000000001E-2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1E-3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0.1</v>
      </c>
      <c r="BJ353">
        <v>0.02</v>
      </c>
      <c r="BK353">
        <v>0</v>
      </c>
      <c r="BL353">
        <v>0</v>
      </c>
      <c r="BM353">
        <v>0</v>
      </c>
      <c r="BN353" s="77">
        <v>0.01</v>
      </c>
      <c r="BO353">
        <v>0</v>
      </c>
      <c r="BP353" s="77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 s="66">
        <v>0.05</v>
      </c>
      <c r="CE353" s="66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 s="66">
        <v>0.48</v>
      </c>
      <c r="CL353">
        <v>0</v>
      </c>
      <c r="CM353">
        <v>1.2E-2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1.4E-2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0.03</v>
      </c>
      <c r="DE353">
        <v>0</v>
      </c>
      <c r="DF353">
        <v>0</v>
      </c>
      <c r="DG353">
        <v>0.01</v>
      </c>
      <c r="DH353">
        <v>0</v>
      </c>
      <c r="DI353">
        <v>0</v>
      </c>
      <c r="DJ353">
        <v>0</v>
      </c>
      <c r="DK353">
        <v>0</v>
      </c>
      <c r="DL353">
        <v>0.09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f t="shared" si="105"/>
        <v>0</v>
      </c>
      <c r="DX353" s="2" t="s">
        <v>280</v>
      </c>
      <c r="DY353">
        <v>4.6979272828111398</v>
      </c>
      <c r="DZ353">
        <v>6.5154345812008998</v>
      </c>
      <c r="EA353">
        <v>5.2906897098093104</v>
      </c>
      <c r="EB353">
        <v>6.5154345812008998</v>
      </c>
      <c r="EC353">
        <v>6.5154345812008998</v>
      </c>
      <c r="ED353">
        <v>6.5154345812008998</v>
      </c>
      <c r="EE353">
        <v>6.5154345812008998</v>
      </c>
      <c r="EF353">
        <v>3.0422521697813498</v>
      </c>
      <c r="EG353">
        <v>1.81750729838976</v>
      </c>
      <c r="EH353">
        <v>11.027041834352399</v>
      </c>
      <c r="EI353">
        <v>20.6445273028781</v>
      </c>
      <c r="EJ353">
        <v>17.578832089362901</v>
      </c>
      <c r="EK353">
        <v>5.1098236265760804</v>
      </c>
      <c r="EL353">
        <v>2.0441284130608399</v>
      </c>
      <c r="EM353">
        <v>0</v>
      </c>
      <c r="EN353">
        <v>0</v>
      </c>
      <c r="EO353" s="24">
        <f>AVERAGE(DY349:DY354)</f>
        <v>5.0031103347972676</v>
      </c>
      <c r="EP353" s="24">
        <f t="shared" ref="EP353:FD353" si="112">AVERAGE(DZ349:DZ354)</f>
        <v>7.5846397053429691</v>
      </c>
      <c r="EQ353" s="24">
        <f t="shared" si="112"/>
        <v>5.8037971603459058</v>
      </c>
      <c r="ER353" s="24">
        <f t="shared" si="112"/>
        <v>7.2915767862559795</v>
      </c>
      <c r="ES353" s="24">
        <f t="shared" si="112"/>
        <v>7.6679730386763021</v>
      </c>
      <c r="ET353" s="24">
        <f t="shared" si="112"/>
        <v>7.2915767862559795</v>
      </c>
      <c r="EU353" s="24">
        <f t="shared" si="112"/>
        <v>7.6679730386763021</v>
      </c>
      <c r="EV353" s="24">
        <f t="shared" si="112"/>
        <v>3.4455355486025563</v>
      </c>
      <c r="EW353" s="24">
        <f t="shared" si="112"/>
        <v>1.9349130608654368</v>
      </c>
      <c r="EX353" s="24">
        <f t="shared" si="112"/>
        <v>11.325905523189315</v>
      </c>
      <c r="EY353" s="24">
        <f t="shared" si="112"/>
        <v>20.797266557427101</v>
      </c>
      <c r="EZ353" s="24">
        <f t="shared" si="112"/>
        <v>17.457684315029933</v>
      </c>
      <c r="FA353" s="24">
        <f t="shared" si="112"/>
        <v>5.2455448524475612</v>
      </c>
      <c r="FB353" s="24">
        <f t="shared" si="112"/>
        <v>1.9059626100504017</v>
      </c>
      <c r="FC353" s="24">
        <f t="shared" si="112"/>
        <v>0</v>
      </c>
      <c r="FD353" s="24">
        <f t="shared" si="112"/>
        <v>0</v>
      </c>
      <c r="FG353" s="2" t="s">
        <v>267</v>
      </c>
      <c r="FH353">
        <v>7</v>
      </c>
      <c r="FI353" s="19">
        <v>21959</v>
      </c>
      <c r="FJ353" s="26">
        <v>14.678480155348</v>
      </c>
      <c r="FK353" s="26">
        <v>18.615484092353899</v>
      </c>
      <c r="FL353" s="26">
        <v>17.390739220962299</v>
      </c>
      <c r="FM353" s="26">
        <v>6.7366017494456303</v>
      </c>
      <c r="FN353" s="26">
        <v>17.699391580827399</v>
      </c>
      <c r="FO353" s="26">
        <v>10.8467212253229</v>
      </c>
      <c r="FP353" s="26">
        <v>22.029815214348901</v>
      </c>
      <c r="FQ353" s="24">
        <f>AVERAGE(FJ349:FJ354)</f>
        <v>14.574518051535916</v>
      </c>
      <c r="FR353" s="24">
        <f t="shared" ref="FR353:FW353" si="113">AVERAGE(FK349:FK354)</f>
        <v>19.42760680285345</v>
      </c>
      <c r="FS353" s="24">
        <f t="shared" si="113"/>
        <v>17.74162790386935</v>
      </c>
      <c r="FT353" s="24">
        <f t="shared" si="113"/>
        <v>6.8459196117781262</v>
      </c>
      <c r="FU353" s="24">
        <f t="shared" si="113"/>
        <v>17.897708387164716</v>
      </c>
      <c r="FV353" s="24">
        <f t="shared" si="113"/>
        <v>10.571449350256584</v>
      </c>
      <c r="FW353" s="24">
        <f t="shared" si="113"/>
        <v>23.229994628326835</v>
      </c>
      <c r="FZ353" s="7">
        <v>9.4</v>
      </c>
      <c r="GA353" s="7">
        <v>1306.7972803115831</v>
      </c>
      <c r="GB353" s="7">
        <v>0.49587525924046832</v>
      </c>
      <c r="GC353" s="7">
        <v>17.489677429199165</v>
      </c>
    </row>
    <row r="354" spans="1:185" x14ac:dyDescent="0.2">
      <c r="A354">
        <v>38</v>
      </c>
      <c r="B354" t="s">
        <v>36</v>
      </c>
      <c r="C354" t="s">
        <v>205</v>
      </c>
      <c r="D354" t="s">
        <v>70</v>
      </c>
      <c r="E354" s="19">
        <v>22858</v>
      </c>
      <c r="F354">
        <v>0.01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 s="66">
        <v>7.0000000000000007E-2</v>
      </c>
      <c r="Q354">
        <v>0</v>
      </c>
      <c r="R354" s="77">
        <v>0</v>
      </c>
      <c r="S354">
        <v>1E-3</v>
      </c>
      <c r="T354">
        <v>0</v>
      </c>
      <c r="U354" s="77">
        <v>0.17</v>
      </c>
      <c r="V354">
        <v>0</v>
      </c>
      <c r="W354">
        <v>0</v>
      </c>
      <c r="X354">
        <v>0</v>
      </c>
      <c r="Y354">
        <v>1.2999999999999999E-2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1.7999999999999999E-2</v>
      </c>
      <c r="AF354">
        <v>0</v>
      </c>
      <c r="AG354">
        <v>0</v>
      </c>
      <c r="AH354">
        <v>0</v>
      </c>
      <c r="AI354">
        <v>0</v>
      </c>
      <c r="AJ354" s="66">
        <v>1.7999999999999999E-2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1E-3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0.12</v>
      </c>
      <c r="BJ354">
        <v>0.04</v>
      </c>
      <c r="BK354">
        <v>0</v>
      </c>
      <c r="BL354">
        <v>0</v>
      </c>
      <c r="BM354">
        <v>0</v>
      </c>
      <c r="BN354" s="77">
        <v>0.02</v>
      </c>
      <c r="BO354">
        <v>0</v>
      </c>
      <c r="BP354" s="77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0.01</v>
      </c>
      <c r="CD354" s="66">
        <v>0.05</v>
      </c>
      <c r="CE354" s="66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 s="66">
        <v>0.47</v>
      </c>
      <c r="CL354">
        <v>0</v>
      </c>
      <c r="CM354">
        <v>1.0999999999999999E-2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1.9E-2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0.04</v>
      </c>
      <c r="DE354">
        <v>0</v>
      </c>
      <c r="DF354">
        <v>0</v>
      </c>
      <c r="DG354">
        <v>0.01</v>
      </c>
      <c r="DH354">
        <v>0</v>
      </c>
      <c r="DI354">
        <v>0</v>
      </c>
      <c r="DJ354">
        <v>0</v>
      </c>
      <c r="DK354">
        <v>0</v>
      </c>
      <c r="DL354">
        <v>7.0000000000000007E-2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f t="shared" si="105"/>
        <v>0</v>
      </c>
      <c r="DV354">
        <v>24</v>
      </c>
      <c r="DW354">
        <f>MAX(DU349:DU356)</f>
        <v>2</v>
      </c>
      <c r="DX354" s="2" t="s">
        <v>280</v>
      </c>
      <c r="DY354">
        <v>5.1780793074457501</v>
      </c>
      <c r="DZ354">
        <v>8.1499069825220207</v>
      </c>
      <c r="EA354">
        <v>6.3616613712512802</v>
      </c>
      <c r="EB354">
        <v>8.2026933870220606</v>
      </c>
      <c r="EC354">
        <v>8.6499069825220207</v>
      </c>
      <c r="ED354">
        <v>8.2026933870220606</v>
      </c>
      <c r="EE354">
        <v>8.6499069825220207</v>
      </c>
      <c r="EF354">
        <v>3.89864612847395</v>
      </c>
      <c r="EG354">
        <v>2.31750729838976</v>
      </c>
      <c r="EH354">
        <v>11.3317614877529</v>
      </c>
      <c r="EI354">
        <v>20.790188929569599</v>
      </c>
      <c r="EJ354">
        <v>17.099265947561801</v>
      </c>
      <c r="EK354">
        <v>5.7255255981068602</v>
      </c>
      <c r="EL354">
        <v>2.0346026160990598</v>
      </c>
      <c r="EM354">
        <v>0</v>
      </c>
      <c r="EN354">
        <v>0</v>
      </c>
      <c r="EO354" s="24">
        <f>AVERAGE(DY347:DY354)</f>
        <v>4.9553987176384089</v>
      </c>
      <c r="EP354" s="24">
        <f t="shared" ref="EP354:FD354" si="114">AVERAGE(DZ347:DZ354)</f>
        <v>7.3179840002774501</v>
      </c>
      <c r="EQ354" s="24">
        <f t="shared" si="114"/>
        <v>5.6316166288451805</v>
      </c>
      <c r="ER354" s="24">
        <f t="shared" si="114"/>
        <v>7.0981868109622077</v>
      </c>
      <c r="ES354" s="24">
        <f t="shared" si="114"/>
        <v>7.3804840002774501</v>
      </c>
      <c r="ET354" s="24">
        <f t="shared" si="114"/>
        <v>7.0981868109622077</v>
      </c>
      <c r="EU354" s="24">
        <f t="shared" si="114"/>
        <v>7.3804840002774501</v>
      </c>
      <c r="EV354" s="24">
        <f t="shared" si="114"/>
        <v>3.3613253788661561</v>
      </c>
      <c r="EW354" s="24">
        <f t="shared" si="114"/>
        <v>1.8776230503788438</v>
      </c>
      <c r="EX354" s="24">
        <f t="shared" si="114"/>
        <v>11.24412683471845</v>
      </c>
      <c r="EY354" s="24">
        <f t="shared" si="114"/>
        <v>20.543299526181315</v>
      </c>
      <c r="EZ354" s="24">
        <f t="shared" si="114"/>
        <v>17.368632828009186</v>
      </c>
      <c r="FA354" s="24">
        <f t="shared" si="114"/>
        <v>5.0845274668412355</v>
      </c>
      <c r="FB354" s="24">
        <f t="shared" si="114"/>
        <v>1.9098607686691047</v>
      </c>
      <c r="FC354" s="24">
        <f t="shared" si="114"/>
        <v>0</v>
      </c>
      <c r="FD354" s="24">
        <f t="shared" si="114"/>
        <v>0</v>
      </c>
      <c r="FE354" s="60" t="s">
        <v>280</v>
      </c>
      <c r="FF354" s="60" t="s">
        <v>280</v>
      </c>
      <c r="FG354" s="2" t="s">
        <v>267</v>
      </c>
      <c r="FH354">
        <v>7</v>
      </c>
      <c r="FI354" s="19">
        <v>22858</v>
      </c>
      <c r="FJ354" s="26">
        <v>14.373073504026801</v>
      </c>
      <c r="FK354" s="26">
        <v>20.0894130830312</v>
      </c>
      <c r="FL354" s="26">
        <v>18.1575614304531</v>
      </c>
      <c r="FM354" s="26">
        <v>6.4491461066949904</v>
      </c>
      <c r="FN354" s="26">
        <v>17.9809201891375</v>
      </c>
      <c r="FO354" s="26">
        <v>10.526916133447999</v>
      </c>
      <c r="FP354" s="26">
        <v>23.433264673108699</v>
      </c>
      <c r="FQ354" s="24">
        <f>AVERAGE(FJ347:FJ354)</f>
        <v>14.459673248197962</v>
      </c>
      <c r="FR354" s="24">
        <f t="shared" ref="FR354:FW354" si="115">AVERAGE(FK347:FK354)</f>
        <v>19.15598947057665</v>
      </c>
      <c r="FS354" s="24">
        <f t="shared" si="115"/>
        <v>17.496930730842379</v>
      </c>
      <c r="FT354" s="24">
        <f t="shared" si="115"/>
        <v>6.8814536674988878</v>
      </c>
      <c r="FU354" s="24">
        <f t="shared" si="115"/>
        <v>17.775261827311862</v>
      </c>
      <c r="FV354" s="24">
        <f t="shared" si="115"/>
        <v>10.5304462249173</v>
      </c>
      <c r="FW354" s="24">
        <f t="shared" si="115"/>
        <v>23.01623841199719</v>
      </c>
      <c r="FX354" s="60" t="s">
        <v>267</v>
      </c>
      <c r="FY354" s="60" t="s">
        <v>267</v>
      </c>
      <c r="FZ354" s="7">
        <v>9.4</v>
      </c>
      <c r="GA354" s="7">
        <v>1306.7972803115831</v>
      </c>
      <c r="GB354" s="7">
        <v>0.49587525924046832</v>
      </c>
      <c r="GC354" s="7">
        <v>17.489677429199165</v>
      </c>
    </row>
    <row r="355" spans="1:185" x14ac:dyDescent="0.2">
      <c r="A355">
        <v>39</v>
      </c>
      <c r="B355" t="s">
        <v>37</v>
      </c>
      <c r="C355" t="s">
        <v>205</v>
      </c>
      <c r="D355" t="s">
        <v>70</v>
      </c>
      <c r="E355" s="19">
        <v>23958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 s="66">
        <v>0.03</v>
      </c>
      <c r="Q355">
        <v>0</v>
      </c>
      <c r="R355" s="77">
        <v>0</v>
      </c>
      <c r="S355">
        <v>0</v>
      </c>
      <c r="T355">
        <v>0</v>
      </c>
      <c r="U355" s="77">
        <v>0.28999999999999998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 s="66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0.14000000000000001</v>
      </c>
      <c r="BJ355">
        <v>0.02</v>
      </c>
      <c r="BK355">
        <v>0</v>
      </c>
      <c r="BL355">
        <v>0</v>
      </c>
      <c r="BM355">
        <v>0</v>
      </c>
      <c r="BN355" s="77">
        <v>0.02</v>
      </c>
      <c r="BO355">
        <v>0</v>
      </c>
      <c r="BP355" s="77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0.01</v>
      </c>
      <c r="CD355" s="66">
        <v>0.05</v>
      </c>
      <c r="CE355" s="66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 s="66">
        <v>0.46</v>
      </c>
      <c r="CL355">
        <v>0</v>
      </c>
      <c r="CM355">
        <v>1.4E-2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1.7999999999999999E-2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0.03</v>
      </c>
      <c r="DE355">
        <v>0</v>
      </c>
      <c r="DF355">
        <v>0</v>
      </c>
      <c r="DG355">
        <v>0.01</v>
      </c>
      <c r="DH355">
        <v>0</v>
      </c>
      <c r="DI355">
        <v>0</v>
      </c>
      <c r="DJ355">
        <v>0</v>
      </c>
      <c r="DK355">
        <v>0</v>
      </c>
      <c r="DL355">
        <v>0.09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f t="shared" si="105"/>
        <v>0</v>
      </c>
      <c r="DV355">
        <v>17</v>
      </c>
      <c r="DW355">
        <f>DU357</f>
        <v>1</v>
      </c>
      <c r="DX355" s="2" t="s">
        <v>280</v>
      </c>
      <c r="DY355">
        <v>6.4454435978782803</v>
      </c>
      <c r="DZ355">
        <v>8.6568642935949498</v>
      </c>
      <c r="EA355">
        <v>9.9912014109334102</v>
      </c>
      <c r="EB355">
        <v>11.572340241017599</v>
      </c>
      <c r="EC355">
        <v>11.572340241017599</v>
      </c>
      <c r="ED355">
        <v>11.572340241017599</v>
      </c>
      <c r="EE355">
        <v>11.572340241017599</v>
      </c>
      <c r="EF355">
        <v>6.7080354732235099</v>
      </c>
      <c r="EG355">
        <v>5.1268966431393199</v>
      </c>
      <c r="EH355">
        <v>11.2931234552946</v>
      </c>
      <c r="EI355">
        <v>17.4065928358009</v>
      </c>
      <c r="EJ355">
        <v>12.542288068006799</v>
      </c>
      <c r="EK355">
        <v>0</v>
      </c>
      <c r="EL355">
        <v>4.8643047677940903</v>
      </c>
      <c r="EM355">
        <v>0</v>
      </c>
      <c r="EN355">
        <v>0</v>
      </c>
      <c r="EO355" s="24">
        <f>DY355</f>
        <v>6.4454435978782803</v>
      </c>
      <c r="EP355" s="24">
        <f t="shared" ref="EP355:FD355" si="116">DZ355</f>
        <v>8.6568642935949498</v>
      </c>
      <c r="EQ355" s="24">
        <f t="shared" si="116"/>
        <v>9.9912014109334102</v>
      </c>
      <c r="ER355" s="24">
        <f t="shared" si="116"/>
        <v>11.572340241017599</v>
      </c>
      <c r="ES355" s="24">
        <f t="shared" si="116"/>
        <v>11.572340241017599</v>
      </c>
      <c r="ET355" s="24">
        <f t="shared" si="116"/>
        <v>11.572340241017599</v>
      </c>
      <c r="EU355" s="24">
        <f t="shared" si="116"/>
        <v>11.572340241017599</v>
      </c>
      <c r="EV355" s="24">
        <f t="shared" si="116"/>
        <v>6.7080354732235099</v>
      </c>
      <c r="EW355" s="24">
        <f t="shared" si="116"/>
        <v>5.1268966431393199</v>
      </c>
      <c r="EX355" s="24">
        <f t="shared" si="116"/>
        <v>11.2931234552946</v>
      </c>
      <c r="EY355" s="24">
        <f t="shared" si="116"/>
        <v>17.4065928358009</v>
      </c>
      <c r="EZ355" s="24">
        <f t="shared" si="116"/>
        <v>12.542288068006799</v>
      </c>
      <c r="FA355" s="24">
        <f t="shared" si="116"/>
        <v>0</v>
      </c>
      <c r="FB355" s="24">
        <f t="shared" si="116"/>
        <v>4.8643047677940903</v>
      </c>
      <c r="FC355" s="24">
        <f t="shared" si="116"/>
        <v>0</v>
      </c>
      <c r="FD355" s="24">
        <f t="shared" si="116"/>
        <v>0</v>
      </c>
      <c r="FE355" s="60" t="s">
        <v>280</v>
      </c>
      <c r="FF355" s="60" t="s">
        <v>280</v>
      </c>
      <c r="FG355" s="2" t="s">
        <v>267</v>
      </c>
      <c r="FH355">
        <v>7</v>
      </c>
      <c r="FI355" s="19">
        <v>23958</v>
      </c>
      <c r="FJ355" s="26">
        <v>15.596263565363399</v>
      </c>
      <c r="FK355" s="26">
        <v>20.934802691379002</v>
      </c>
      <c r="FL355" s="26">
        <v>20.227695910192502</v>
      </c>
      <c r="FM355" s="26">
        <v>4.8476798574163302</v>
      </c>
      <c r="FN355" s="26">
        <v>11.1280745056337</v>
      </c>
      <c r="FO355" s="26">
        <v>7.1359254686870699</v>
      </c>
      <c r="FP355" s="26">
        <v>21.391417822392899</v>
      </c>
      <c r="FQ355" s="24">
        <f>FJ355</f>
        <v>15.596263565363399</v>
      </c>
      <c r="FR355" s="24">
        <f t="shared" ref="FR355:FW355" si="117">FK355</f>
        <v>20.934802691379002</v>
      </c>
      <c r="FS355" s="24">
        <f t="shared" si="117"/>
        <v>20.227695910192502</v>
      </c>
      <c r="FT355" s="24">
        <f t="shared" si="117"/>
        <v>4.8476798574163302</v>
      </c>
      <c r="FU355" s="24">
        <f t="shared" si="117"/>
        <v>11.1280745056337</v>
      </c>
      <c r="FV355" s="24">
        <f t="shared" si="117"/>
        <v>7.1359254686870699</v>
      </c>
      <c r="FW355" s="24">
        <f t="shared" si="117"/>
        <v>21.391417822392899</v>
      </c>
      <c r="FX355" s="60" t="s">
        <v>267</v>
      </c>
      <c r="FY355" s="60" t="s">
        <v>267</v>
      </c>
      <c r="FZ355" s="7">
        <v>9.6</v>
      </c>
      <c r="GA355" s="41">
        <v>1110.4539942741374</v>
      </c>
      <c r="GB355" s="7">
        <v>-0.99937123060226229</v>
      </c>
      <c r="GC355" s="7">
        <v>16.559177716573032</v>
      </c>
    </row>
    <row r="356" spans="1:185" x14ac:dyDescent="0.2">
      <c r="A356">
        <v>40</v>
      </c>
      <c r="B356" t="s">
        <v>201</v>
      </c>
      <c r="C356" t="s">
        <v>205</v>
      </c>
      <c r="D356" t="s">
        <v>70</v>
      </c>
      <c r="E356" s="19">
        <v>248759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75">
        <v>3.2000000000000001E-2</v>
      </c>
      <c r="Q356" s="19">
        <v>0</v>
      </c>
      <c r="R356" s="78">
        <v>0</v>
      </c>
      <c r="S356" s="55">
        <v>4.0000000000000001E-3</v>
      </c>
      <c r="T356" s="19">
        <v>0</v>
      </c>
      <c r="U356" s="79">
        <v>0.08</v>
      </c>
      <c r="V356" s="26">
        <v>0.04</v>
      </c>
      <c r="W356" s="55">
        <v>1E-3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55">
        <v>1E-3</v>
      </c>
      <c r="AF356" s="19">
        <v>0</v>
      </c>
      <c r="AG356" s="19">
        <v>0</v>
      </c>
      <c r="AH356" s="19">
        <v>0</v>
      </c>
      <c r="AI356" s="19">
        <v>0</v>
      </c>
      <c r="AJ356" s="75">
        <v>1E-3</v>
      </c>
      <c r="AK356" s="19">
        <v>0</v>
      </c>
      <c r="AL356" s="19">
        <v>0</v>
      </c>
      <c r="AM356" s="19">
        <v>0</v>
      </c>
      <c r="AN356" s="19">
        <v>0</v>
      </c>
      <c r="AO356" s="19">
        <v>0</v>
      </c>
      <c r="AP356" s="19">
        <v>0</v>
      </c>
      <c r="AQ356" s="19">
        <v>0</v>
      </c>
      <c r="AR356" s="26">
        <v>8.4000000000000005E-2</v>
      </c>
      <c r="AS356" s="19">
        <v>0</v>
      </c>
      <c r="AT356" s="19">
        <v>0</v>
      </c>
      <c r="AU356" s="19">
        <v>0</v>
      </c>
      <c r="AV356" s="19">
        <v>0</v>
      </c>
      <c r="AW356" s="19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0.14000000000000001</v>
      </c>
      <c r="BJ356">
        <v>0.02</v>
      </c>
      <c r="BK356">
        <v>0</v>
      </c>
      <c r="BL356">
        <v>0</v>
      </c>
      <c r="BM356">
        <v>0</v>
      </c>
      <c r="BN356" s="77">
        <v>0.02</v>
      </c>
      <c r="BO356">
        <v>0.01</v>
      </c>
      <c r="BP356" s="77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0.02</v>
      </c>
      <c r="CD356" s="66">
        <v>0.05</v>
      </c>
      <c r="CE356" s="66">
        <v>0</v>
      </c>
      <c r="CF356">
        <v>0</v>
      </c>
      <c r="CG356">
        <v>0</v>
      </c>
      <c r="CH356">
        <v>1E-3</v>
      </c>
      <c r="CI356">
        <v>0</v>
      </c>
      <c r="CJ356">
        <v>0</v>
      </c>
      <c r="CK356" s="66">
        <v>0.42</v>
      </c>
      <c r="CL356">
        <v>0</v>
      </c>
      <c r="CM356">
        <v>1.2E-2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2.8000000000000001E-2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0.03</v>
      </c>
      <c r="DE356">
        <v>0</v>
      </c>
      <c r="DF356">
        <v>0</v>
      </c>
      <c r="DG356">
        <v>0.01</v>
      </c>
      <c r="DH356">
        <v>0</v>
      </c>
      <c r="DI356">
        <v>0</v>
      </c>
      <c r="DJ356">
        <v>0</v>
      </c>
      <c r="DK356">
        <v>0</v>
      </c>
      <c r="DL356">
        <v>0.08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f t="shared" si="105"/>
        <v>2</v>
      </c>
      <c r="DX356" s="2" t="s">
        <v>280</v>
      </c>
      <c r="DY356">
        <v>2.2937713949899599</v>
      </c>
      <c r="DZ356">
        <v>2.2937713949899599</v>
      </c>
      <c r="EA356">
        <v>4.1646000883769299</v>
      </c>
      <c r="EB356">
        <v>4.1646000883769299</v>
      </c>
      <c r="EC356">
        <v>4.1646000883769299</v>
      </c>
      <c r="ED356">
        <v>4.1646000883769299</v>
      </c>
      <c r="EE356">
        <v>4.1646000883769299</v>
      </c>
      <c r="EF356">
        <v>1.87082869338697</v>
      </c>
      <c r="EG356">
        <v>1.87082869338697</v>
      </c>
      <c r="EH356">
        <v>4.4150917385495996</v>
      </c>
      <c r="EI356">
        <v>11.346381955387301</v>
      </c>
      <c r="EJ356">
        <v>9.0526105603973601</v>
      </c>
      <c r="EK356">
        <v>0</v>
      </c>
      <c r="EL356">
        <v>2.2937713949899599</v>
      </c>
      <c r="EM356">
        <v>0</v>
      </c>
      <c r="EN356">
        <v>0</v>
      </c>
      <c r="EO356" s="24"/>
      <c r="EP356" s="24"/>
      <c r="EQ356" s="24"/>
      <c r="ER356" s="24"/>
      <c r="ES356" s="24"/>
      <c r="ET356" s="24"/>
      <c r="EU356" s="24"/>
      <c r="EV356" s="24"/>
      <c r="EW356" s="24"/>
      <c r="EX356" s="24"/>
      <c r="EY356" s="24"/>
      <c r="EZ356" s="24"/>
      <c r="FA356" s="24"/>
      <c r="FB356" s="24"/>
      <c r="FC356" s="24"/>
      <c r="FD356" s="24"/>
      <c r="FG356" s="2" t="s">
        <v>262</v>
      </c>
      <c r="FH356">
        <v>7</v>
      </c>
      <c r="FI356" s="19">
        <v>248759</v>
      </c>
      <c r="FJ356" s="26">
        <v>8.3739294969879392</v>
      </c>
      <c r="FK356" s="26">
        <v>11.1125422845138</v>
      </c>
      <c r="FL356" s="26">
        <v>11.1125422845138</v>
      </c>
      <c r="FM356" s="26">
        <v>4.8599331310854703</v>
      </c>
      <c r="FN356" s="26">
        <v>6.5031008036009696</v>
      </c>
      <c r="FO356" s="26">
        <v>3.7644880160751399</v>
      </c>
      <c r="FP356" s="26">
        <v>11.1125422845138</v>
      </c>
      <c r="FQ356" s="24"/>
      <c r="FR356" s="24"/>
      <c r="FS356" s="24"/>
      <c r="FT356" s="24"/>
      <c r="FU356" s="24"/>
      <c r="FV356" s="24"/>
      <c r="FW356" s="24"/>
      <c r="FZ356" s="7">
        <v>9.5</v>
      </c>
      <c r="GA356" s="41">
        <v>751.59837484359628</v>
      </c>
      <c r="GB356" s="7">
        <v>-1.6178518931070958</v>
      </c>
      <c r="GC356" s="7">
        <v>19.067494074503536</v>
      </c>
    </row>
    <row r="357" spans="1:185" x14ac:dyDescent="0.2">
      <c r="A357">
        <v>40</v>
      </c>
      <c r="B357" t="s">
        <v>201</v>
      </c>
      <c r="C357" t="s">
        <v>79</v>
      </c>
      <c r="D357" t="s">
        <v>70</v>
      </c>
      <c r="E357" s="19">
        <v>19073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 s="66">
        <v>3.4000000000000002E-2</v>
      </c>
      <c r="Q357">
        <v>0</v>
      </c>
      <c r="R357" s="77">
        <v>0</v>
      </c>
      <c r="S357">
        <v>8.0000000000000002E-3</v>
      </c>
      <c r="T357">
        <v>0</v>
      </c>
      <c r="U357" s="77">
        <v>0.06</v>
      </c>
      <c r="V357">
        <v>0.06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 s="66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8.2000000000000003E-2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0.05</v>
      </c>
      <c r="BJ357">
        <v>0.01</v>
      </c>
      <c r="BK357">
        <v>0</v>
      </c>
      <c r="BL357">
        <v>0</v>
      </c>
      <c r="BM357">
        <v>0</v>
      </c>
      <c r="BN357" s="77">
        <v>0.09</v>
      </c>
      <c r="BO357">
        <v>0</v>
      </c>
      <c r="BP357" s="7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 s="66">
        <v>7.0000000000000007E-2</v>
      </c>
      <c r="CE357" s="66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 s="66">
        <v>0.24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0.01</v>
      </c>
      <c r="CZ357">
        <v>0</v>
      </c>
      <c r="DA357">
        <v>0</v>
      </c>
      <c r="DB357">
        <v>0.01</v>
      </c>
      <c r="DC357">
        <v>0</v>
      </c>
      <c r="DD357">
        <v>0.03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0.04</v>
      </c>
      <c r="DM357">
        <v>0</v>
      </c>
      <c r="DN357">
        <v>0</v>
      </c>
      <c r="DO357">
        <v>0.01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f t="shared" si="105"/>
        <v>1</v>
      </c>
      <c r="DX357" s="2" t="s">
        <v>280</v>
      </c>
      <c r="DY357">
        <v>1.91175106122327</v>
      </c>
      <c r="DZ357">
        <v>1.91175106122327</v>
      </c>
      <c r="EA357">
        <v>4.0330714047829099</v>
      </c>
      <c r="EB357">
        <v>4.0330714047829099</v>
      </c>
      <c r="EC357">
        <v>4.0330714047829099</v>
      </c>
      <c r="ED357">
        <v>4.0330714047829099</v>
      </c>
      <c r="EE357">
        <v>4.0330714047829099</v>
      </c>
      <c r="EF357">
        <v>2.1213203435596402</v>
      </c>
      <c r="EG357">
        <v>2.1213203435596402</v>
      </c>
      <c r="EH357">
        <v>3.93659673435493</v>
      </c>
      <c r="EI357">
        <v>11.784045980942301</v>
      </c>
      <c r="EJ357">
        <v>9.8722949197190104</v>
      </c>
      <c r="EK357">
        <v>0</v>
      </c>
      <c r="EL357">
        <v>1.91175106122327</v>
      </c>
      <c r="EM357">
        <v>0</v>
      </c>
      <c r="EN357">
        <v>0</v>
      </c>
      <c r="EO357" s="24"/>
      <c r="EP357" s="24"/>
      <c r="EQ357" s="24"/>
      <c r="ER357" s="24"/>
      <c r="ES357" s="24"/>
      <c r="ET357" s="24"/>
      <c r="EU357" s="24"/>
      <c r="EV357" s="24"/>
      <c r="EW357" s="24"/>
      <c r="EX357" s="24"/>
      <c r="EY357" s="24"/>
      <c r="EZ357" s="24"/>
      <c r="FA357" s="24"/>
      <c r="FB357" s="24"/>
      <c r="FC357" s="24"/>
      <c r="FD357" s="24"/>
      <c r="FG357" s="2" t="s">
        <v>262</v>
      </c>
      <c r="FH357">
        <v>7</v>
      </c>
      <c r="FI357" s="19">
        <v>19073</v>
      </c>
      <c r="FJ357" s="26">
        <v>9.3310988195728104</v>
      </c>
      <c r="FK357" s="26">
        <v>11.676306699484501</v>
      </c>
      <c r="FL357" s="26">
        <v>11.676306699484501</v>
      </c>
      <c r="FM357" s="26">
        <v>4.7997330582339801</v>
      </c>
      <c r="FN357" s="26">
        <v>7.9168852571997199</v>
      </c>
      <c r="FO357" s="26">
        <v>3.7277843097243002</v>
      </c>
      <c r="FP357" s="26">
        <v>11.676306699484501</v>
      </c>
      <c r="FQ357" s="24"/>
      <c r="FR357" s="24"/>
      <c r="FS357" s="24"/>
      <c r="FT357" s="24"/>
      <c r="FU357" s="24"/>
      <c r="FV357" s="24"/>
      <c r="FW357" s="24"/>
      <c r="FZ357" s="7">
        <v>9.5</v>
      </c>
      <c r="GA357" s="41">
        <v>751.59837484359628</v>
      </c>
      <c r="GB357" s="7">
        <v>-1.6178518931070958</v>
      </c>
      <c r="GC357" s="7">
        <v>19.067494074503536</v>
      </c>
    </row>
    <row r="358" spans="1:185" x14ac:dyDescent="0.2">
      <c r="A358">
        <v>40</v>
      </c>
      <c r="B358" t="s">
        <v>201</v>
      </c>
      <c r="C358" t="s">
        <v>78</v>
      </c>
      <c r="D358" t="s">
        <v>70</v>
      </c>
      <c r="E358" s="19">
        <v>19605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 s="66">
        <v>3.2000000000000001E-2</v>
      </c>
      <c r="Q358">
        <v>0</v>
      </c>
      <c r="R358" s="77">
        <v>0</v>
      </c>
      <c r="S358">
        <v>3.0000000000000001E-3</v>
      </c>
      <c r="T358">
        <v>0</v>
      </c>
      <c r="U358" s="77">
        <v>0.06</v>
      </c>
      <c r="V358">
        <v>0.05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 s="66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8.1000000000000003E-2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0.05</v>
      </c>
      <c r="BJ358">
        <v>0</v>
      </c>
      <c r="BK358">
        <v>0</v>
      </c>
      <c r="BL358">
        <v>0</v>
      </c>
      <c r="BM358">
        <v>0</v>
      </c>
      <c r="BN358" s="77">
        <v>0.05</v>
      </c>
      <c r="BO358">
        <v>0</v>
      </c>
      <c r="BP358" s="77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 s="66">
        <v>0</v>
      </c>
      <c r="CE358" s="66">
        <v>0.06</v>
      </c>
      <c r="CF358">
        <v>0.01</v>
      </c>
      <c r="CG358">
        <v>0</v>
      </c>
      <c r="CH358">
        <v>0</v>
      </c>
      <c r="CI358">
        <v>0</v>
      </c>
      <c r="CJ358">
        <v>0</v>
      </c>
      <c r="CK358" s="66">
        <v>0.05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f t="shared" ref="DU358:DU371" si="118">COUNTIF(K358,"&gt;0")+COUNTIF(L358,"&gt;0")+COUNTIF(U358,"&gt;0")+COUNTIF(W358,"&gt;0")+COUNTIF(AW358,"&gt;0")+COUNTIF(BD358,"&gt;0")+COUNTIF(BE358,"&gt;0")+COUNTIF(CE358,"&gt;0")+COUNTIF(CF358,"&gt;0")+COUNTIF(DA358,"&gt;0")</f>
        <v>3</v>
      </c>
      <c r="DX358" s="2" t="s">
        <v>280</v>
      </c>
      <c r="DY358">
        <v>1.91175106122327</v>
      </c>
      <c r="DZ358">
        <v>1.91175106122327</v>
      </c>
      <c r="EA358">
        <v>4.0330714047829099</v>
      </c>
      <c r="EB358">
        <v>4.0330714047829099</v>
      </c>
      <c r="EC358">
        <v>4.0330714047829099</v>
      </c>
      <c r="ED358">
        <v>4.0330714047829099</v>
      </c>
      <c r="EE358">
        <v>4.0330714047829099</v>
      </c>
      <c r="EF358">
        <v>2.1213203435596402</v>
      </c>
      <c r="EG358">
        <v>2.1213203435596402</v>
      </c>
      <c r="EH358">
        <v>4.99395806270776</v>
      </c>
      <c r="EI358">
        <v>11.739143365553</v>
      </c>
      <c r="EJ358">
        <v>9.8273923043297504</v>
      </c>
      <c r="EK358">
        <v>0</v>
      </c>
      <c r="EL358">
        <v>1.91175106122327</v>
      </c>
      <c r="EM358">
        <v>0</v>
      </c>
      <c r="EN358">
        <v>0</v>
      </c>
      <c r="EO358" s="24"/>
      <c r="EP358" s="24"/>
      <c r="EQ358" s="24"/>
      <c r="ER358" s="24"/>
      <c r="ES358" s="24"/>
      <c r="ET358" s="24"/>
      <c r="EU358" s="24"/>
      <c r="EV358" s="24"/>
      <c r="EW358" s="24"/>
      <c r="EX358" s="24"/>
      <c r="EY358" s="24"/>
      <c r="EZ358" s="24"/>
      <c r="FA358" s="24"/>
      <c r="FB358" s="24"/>
      <c r="FC358" s="24"/>
      <c r="FD358" s="24"/>
      <c r="FG358" s="2" t="s">
        <v>262</v>
      </c>
      <c r="FH358">
        <v>1</v>
      </c>
      <c r="FI358" s="19">
        <v>19605</v>
      </c>
      <c r="FJ358" s="26">
        <v>9.6035047679776699</v>
      </c>
      <c r="FK358" s="26">
        <v>11.948712647889399</v>
      </c>
      <c r="FL358" s="26">
        <v>11.948712647889399</v>
      </c>
      <c r="FM358" s="26">
        <v>5.8390167519025296</v>
      </c>
      <c r="FN358" s="26">
        <v>7.4821844244180298</v>
      </c>
      <c r="FO358" s="26">
        <v>4.7253746739999896</v>
      </c>
      <c r="FP358" s="26">
        <v>11.948712647889399</v>
      </c>
      <c r="FQ358" s="24"/>
      <c r="FR358" s="24"/>
      <c r="FS358" s="24"/>
      <c r="FT358" s="24"/>
      <c r="FU358" s="24"/>
      <c r="FV358" s="24"/>
      <c r="FW358" s="24"/>
      <c r="FZ358" s="7">
        <v>9.5</v>
      </c>
      <c r="GA358" s="41">
        <v>751.59837484359628</v>
      </c>
      <c r="GB358" s="7">
        <v>-1.6178518931070958</v>
      </c>
      <c r="GC358" s="7">
        <v>19.067494074503536</v>
      </c>
    </row>
    <row r="359" spans="1:185" x14ac:dyDescent="0.2">
      <c r="A359">
        <v>40</v>
      </c>
      <c r="B359" t="s">
        <v>201</v>
      </c>
      <c r="C359" t="s">
        <v>78</v>
      </c>
      <c r="D359" t="s">
        <v>70</v>
      </c>
      <c r="E359" s="19">
        <v>20220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 s="66">
        <v>3.2000000000000001E-2</v>
      </c>
      <c r="Q359">
        <v>0</v>
      </c>
      <c r="R359" s="77">
        <v>0</v>
      </c>
      <c r="S359">
        <v>2E-3</v>
      </c>
      <c r="T359">
        <v>0</v>
      </c>
      <c r="U359" s="77">
        <v>0.06</v>
      </c>
      <c r="V359">
        <v>0.03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 s="66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 s="26">
        <v>0.08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0.02</v>
      </c>
      <c r="BJ359">
        <v>0</v>
      </c>
      <c r="BK359">
        <v>0</v>
      </c>
      <c r="BL359">
        <v>0</v>
      </c>
      <c r="BM359">
        <v>0</v>
      </c>
      <c r="BN359" s="77">
        <v>0.05</v>
      </c>
      <c r="BO359">
        <v>0</v>
      </c>
      <c r="BP359" s="77">
        <v>0.01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 s="66">
        <v>0</v>
      </c>
      <c r="CE359" s="66">
        <v>0.09</v>
      </c>
      <c r="CF359">
        <v>0.01</v>
      </c>
      <c r="CG359">
        <v>0</v>
      </c>
      <c r="CH359">
        <v>0</v>
      </c>
      <c r="CI359">
        <v>0</v>
      </c>
      <c r="CJ359">
        <v>0</v>
      </c>
      <c r="CK359" s="66">
        <v>0.09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0.01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0.01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f t="shared" si="118"/>
        <v>3</v>
      </c>
      <c r="DV359" s="26"/>
      <c r="DX359" s="2" t="s">
        <v>280</v>
      </c>
      <c r="DY359">
        <v>2.2279788272401002</v>
      </c>
      <c r="DZ359">
        <v>2.2279788272401002</v>
      </c>
      <c r="EA359">
        <v>3.7825797546102402</v>
      </c>
      <c r="EB359">
        <v>4.0988075206270702</v>
      </c>
      <c r="EC359">
        <v>4.0988075206270702</v>
      </c>
      <c r="ED359">
        <v>4.0988075206270702</v>
      </c>
      <c r="EE359">
        <v>4.0988075206270702</v>
      </c>
      <c r="EF359">
        <v>1.87082869338697</v>
      </c>
      <c r="EG359">
        <v>1.87082869338697</v>
      </c>
      <c r="EH359">
        <v>5.5859856753980397</v>
      </c>
      <c r="EI359">
        <v>12.833503658252599</v>
      </c>
      <c r="EJ359">
        <v>10.605524831012501</v>
      </c>
      <c r="EK359">
        <v>0</v>
      </c>
      <c r="EL359">
        <v>2.22797882724011</v>
      </c>
      <c r="EM359">
        <v>0</v>
      </c>
      <c r="EN359">
        <v>0</v>
      </c>
      <c r="EO359" s="24"/>
      <c r="EP359" s="24"/>
      <c r="EQ359" s="24"/>
      <c r="ER359" s="24"/>
      <c r="ES359" s="24"/>
      <c r="ET359" s="24"/>
      <c r="EU359" s="24"/>
      <c r="EV359" s="24"/>
      <c r="EW359" s="24"/>
      <c r="EX359" s="24"/>
      <c r="EY359" s="24"/>
      <c r="EZ359" s="24"/>
      <c r="FA359" s="24"/>
      <c r="FB359" s="24"/>
      <c r="FC359" s="24"/>
      <c r="FD359" s="24"/>
      <c r="FG359" s="2" t="s">
        <v>263</v>
      </c>
      <c r="FH359">
        <v>3</v>
      </c>
      <c r="FI359" s="19">
        <v>20220</v>
      </c>
      <c r="FJ359" s="26">
        <v>9.9268437676030707</v>
      </c>
      <c r="FK359" s="26">
        <v>12.2720516475148</v>
      </c>
      <c r="FL359" s="26">
        <v>12.5882794135316</v>
      </c>
      <c r="FM359" s="26">
        <v>6.4128474017006001</v>
      </c>
      <c r="FN359" s="26">
        <v>8.0560150742161003</v>
      </c>
      <c r="FO359" s="26">
        <v>5.3174022866902702</v>
      </c>
      <c r="FP359" s="26">
        <v>12.2720516475148</v>
      </c>
      <c r="FQ359" s="24"/>
      <c r="FR359" s="24"/>
      <c r="FS359" s="24"/>
      <c r="FT359" s="24"/>
      <c r="FU359" s="24"/>
      <c r="FV359" s="24"/>
      <c r="FW359" s="24"/>
      <c r="FZ359" s="7">
        <v>9.5</v>
      </c>
      <c r="GA359" s="41">
        <v>751.59837484359628</v>
      </c>
      <c r="GB359" s="7">
        <v>-1.6178518931070958</v>
      </c>
      <c r="GC359" s="7">
        <v>19.067494074503536</v>
      </c>
    </row>
    <row r="360" spans="1:185" x14ac:dyDescent="0.2">
      <c r="A360">
        <v>40</v>
      </c>
      <c r="B360" t="s">
        <v>201</v>
      </c>
      <c r="C360" t="s">
        <v>78</v>
      </c>
      <c r="D360" t="s">
        <v>70</v>
      </c>
      <c r="E360" s="19">
        <v>20710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 s="66">
        <v>3.1E-2</v>
      </c>
      <c r="Q360">
        <v>0</v>
      </c>
      <c r="R360" s="77">
        <v>0</v>
      </c>
      <c r="S360">
        <v>0</v>
      </c>
      <c r="T360">
        <v>0</v>
      </c>
      <c r="U360" s="77">
        <v>7.0000000000000007E-2</v>
      </c>
      <c r="V360">
        <v>0.04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1E-3</v>
      </c>
      <c r="AF360">
        <v>0</v>
      </c>
      <c r="AG360">
        <v>0</v>
      </c>
      <c r="AH360">
        <v>0</v>
      </c>
      <c r="AI360">
        <v>0</v>
      </c>
      <c r="AJ360" s="66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7.5999999999999998E-2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0.02</v>
      </c>
      <c r="BJ360">
        <v>0</v>
      </c>
      <c r="BK360">
        <v>0</v>
      </c>
      <c r="BL360">
        <v>0</v>
      </c>
      <c r="BM360">
        <v>0</v>
      </c>
      <c r="BN360" s="77">
        <v>0.05</v>
      </c>
      <c r="BO360">
        <v>0</v>
      </c>
      <c r="BP360" s="77">
        <v>0.01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 s="66">
        <v>0</v>
      </c>
      <c r="CE360" s="66">
        <v>0.09</v>
      </c>
      <c r="CF360">
        <v>0.01</v>
      </c>
      <c r="CG360">
        <v>0</v>
      </c>
      <c r="CH360">
        <v>0</v>
      </c>
      <c r="CI360">
        <v>0</v>
      </c>
      <c r="CJ360">
        <v>0</v>
      </c>
      <c r="CK360" s="66">
        <v>0.1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f t="shared" si="118"/>
        <v>3</v>
      </c>
      <c r="DV360" s="26"/>
      <c r="DX360" s="2" t="s">
        <v>280</v>
      </c>
      <c r="DY360">
        <v>2.42584627257285</v>
      </c>
      <c r="DZ360">
        <v>2.42584627257285</v>
      </c>
      <c r="EA360">
        <v>3.6907573366401998</v>
      </c>
      <c r="EB360">
        <v>4.0069851026570404</v>
      </c>
      <c r="EC360">
        <v>4.0069851026570404</v>
      </c>
      <c r="ED360">
        <v>4.0069851026570404</v>
      </c>
      <c r="EE360">
        <v>4.0069851026570404</v>
      </c>
      <c r="EF360">
        <v>1.58113883008419</v>
      </c>
      <c r="EG360">
        <v>1.58113883008419</v>
      </c>
      <c r="EH360">
        <v>5.34998885575994</v>
      </c>
      <c r="EI360">
        <v>12.8587266377539</v>
      </c>
      <c r="EJ360">
        <v>10.4328803651811</v>
      </c>
      <c r="EK360">
        <v>0</v>
      </c>
      <c r="EL360">
        <v>2.42584627257285</v>
      </c>
      <c r="EM360">
        <v>0</v>
      </c>
      <c r="EN360">
        <v>0</v>
      </c>
      <c r="EO360" s="24"/>
      <c r="EP360" s="24"/>
      <c r="EQ360" s="24"/>
      <c r="ER360" s="24"/>
      <c r="ES360" s="24"/>
      <c r="ET360" s="24"/>
      <c r="EU360" s="24"/>
      <c r="EV360" s="24"/>
      <c r="EW360" s="24"/>
      <c r="EX360" s="24"/>
      <c r="EY360" s="24"/>
      <c r="EZ360" s="24"/>
      <c r="FA360" s="24"/>
      <c r="FB360" s="24"/>
      <c r="FC360" s="24"/>
      <c r="FD360" s="24"/>
      <c r="FG360" s="2" t="s">
        <v>263</v>
      </c>
      <c r="FH360">
        <v>3</v>
      </c>
      <c r="FI360" s="19">
        <v>20710</v>
      </c>
      <c r="FJ360" s="26">
        <v>9.0985432478426809</v>
      </c>
      <c r="FK360" s="26">
        <v>11.648053004639101</v>
      </c>
      <c r="FL360" s="26">
        <v>11.9642807706559</v>
      </c>
      <c r="FM360" s="26">
        <v>5.9049528680987802</v>
      </c>
      <c r="FN360" s="26">
        <v>7.51740441775849</v>
      </c>
      <c r="FO360" s="26">
        <v>4.85282189886364</v>
      </c>
      <c r="FP360" s="26">
        <v>11.648053004639101</v>
      </c>
      <c r="FQ360" s="24"/>
      <c r="FR360" s="24"/>
      <c r="FS360" s="24"/>
      <c r="FT360" s="24"/>
      <c r="FU360" s="24"/>
      <c r="FV360" s="24"/>
      <c r="FW360" s="24"/>
      <c r="FZ360" s="7">
        <v>9.5</v>
      </c>
      <c r="GA360" s="41">
        <v>751.59837484359628</v>
      </c>
      <c r="GB360" s="7">
        <v>-1.6178518931070958</v>
      </c>
      <c r="GC360" s="7">
        <v>19.067494074503536</v>
      </c>
    </row>
    <row r="361" spans="1:185" x14ac:dyDescent="0.2">
      <c r="A361">
        <v>40</v>
      </c>
      <c r="B361" t="s">
        <v>201</v>
      </c>
      <c r="C361" t="s">
        <v>78</v>
      </c>
      <c r="D361" t="s">
        <v>70</v>
      </c>
      <c r="E361" s="19">
        <v>21370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 s="66">
        <v>3.1E-2</v>
      </c>
      <c r="Q361">
        <v>0</v>
      </c>
      <c r="R361" s="77">
        <v>0</v>
      </c>
      <c r="S361">
        <v>3.0000000000000001E-3</v>
      </c>
      <c r="T361">
        <v>0</v>
      </c>
      <c r="U361" s="77">
        <v>0.06</v>
      </c>
      <c r="V361">
        <v>0.05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1E-3</v>
      </c>
      <c r="AF361">
        <v>0</v>
      </c>
      <c r="AG361">
        <v>0</v>
      </c>
      <c r="AH361">
        <v>0</v>
      </c>
      <c r="AI361">
        <v>0</v>
      </c>
      <c r="AJ361" s="66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7.3999999999999996E-2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 s="77">
        <v>0.04</v>
      </c>
      <c r="BO361">
        <v>0</v>
      </c>
      <c r="BP361" s="77">
        <v>0.01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 s="66">
        <v>0</v>
      </c>
      <c r="CE361" s="66">
        <v>0.1</v>
      </c>
      <c r="CF361">
        <v>0.01</v>
      </c>
      <c r="CG361">
        <v>0</v>
      </c>
      <c r="CH361">
        <v>0</v>
      </c>
      <c r="CI361">
        <v>0</v>
      </c>
      <c r="CJ361">
        <v>0</v>
      </c>
      <c r="CK361" s="66">
        <v>0.14000000000000001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0.01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f t="shared" si="118"/>
        <v>3</v>
      </c>
      <c r="DV361" s="26"/>
      <c r="DX361" s="2" t="s">
        <v>280</v>
      </c>
      <c r="DY361">
        <v>2.4117510612232702</v>
      </c>
      <c r="DZ361">
        <v>2.4117510612232702</v>
      </c>
      <c r="EA361">
        <v>3.4928898913074602</v>
      </c>
      <c r="EB361">
        <v>3.9928898913074602</v>
      </c>
      <c r="EC361">
        <v>3.9928898913074602</v>
      </c>
      <c r="ED361">
        <v>3.9928898913074602</v>
      </c>
      <c r="EE361">
        <v>3.9928898913074602</v>
      </c>
      <c r="EF361">
        <v>1.58113883008419</v>
      </c>
      <c r="EG361">
        <v>1.58113883008419</v>
      </c>
      <c r="EH361">
        <v>5.3029160527858998</v>
      </c>
      <c r="EI361">
        <v>16.304708458802999</v>
      </c>
      <c r="EJ361">
        <v>13.8929573975797</v>
      </c>
      <c r="EK361">
        <v>0</v>
      </c>
      <c r="EL361">
        <v>2.4117510612232702</v>
      </c>
      <c r="EM361">
        <v>0</v>
      </c>
      <c r="EN361">
        <v>0</v>
      </c>
      <c r="EO361" s="24"/>
      <c r="EP361" s="24"/>
      <c r="EQ361" s="24"/>
      <c r="ER361" s="24"/>
      <c r="ES361" s="24"/>
      <c r="ET361" s="24"/>
      <c r="EU361" s="24"/>
      <c r="EV361" s="24"/>
      <c r="EW361" s="24"/>
      <c r="EX361" s="24"/>
      <c r="EY361" s="24"/>
      <c r="EZ361" s="24"/>
      <c r="FA361" s="24"/>
      <c r="FB361" s="24"/>
      <c r="FC361" s="24"/>
      <c r="FD361" s="24"/>
      <c r="FG361" s="2" t="s">
        <v>262</v>
      </c>
      <c r="FH361">
        <v>3</v>
      </c>
      <c r="FI361" s="19">
        <v>21370</v>
      </c>
      <c r="FJ361" s="26">
        <v>11.49978608989</v>
      </c>
      <c r="FK361" s="26">
        <v>13.844993969801701</v>
      </c>
      <c r="FL361" s="26">
        <v>13.137887188615201</v>
      </c>
      <c r="FM361" s="26">
        <v>6.01795009887537</v>
      </c>
      <c r="FN361" s="26">
        <v>11.1433921311974</v>
      </c>
      <c r="FO361" s="26">
        <v>5.0036165412223399</v>
      </c>
      <c r="FP361" s="26">
        <v>13.488600011109099</v>
      </c>
      <c r="FQ361" s="24"/>
      <c r="FR361" s="24"/>
      <c r="FS361" s="24"/>
      <c r="FT361" s="24"/>
      <c r="FU361" s="24"/>
      <c r="FV361" s="24"/>
      <c r="FW361" s="24"/>
      <c r="FZ361" s="7">
        <v>9.5</v>
      </c>
      <c r="GA361" s="41">
        <v>751.59837484359628</v>
      </c>
      <c r="GB361" s="7">
        <v>-1.6178518931070958</v>
      </c>
      <c r="GC361" s="7">
        <v>19.067494074503536</v>
      </c>
    </row>
    <row r="362" spans="1:185" x14ac:dyDescent="0.2">
      <c r="A362">
        <v>40</v>
      </c>
      <c r="B362" t="s">
        <v>201</v>
      </c>
      <c r="C362" t="s">
        <v>78</v>
      </c>
      <c r="D362" t="s">
        <v>70</v>
      </c>
      <c r="E362" s="19">
        <v>21505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 s="66">
        <v>3.2000000000000001E-2</v>
      </c>
      <c r="Q362">
        <v>0</v>
      </c>
      <c r="R362" s="77">
        <v>0</v>
      </c>
      <c r="S362">
        <v>7.0000000000000001E-3</v>
      </c>
      <c r="T362">
        <v>0</v>
      </c>
      <c r="U362" s="77">
        <v>0.04</v>
      </c>
      <c r="V362">
        <v>0.06</v>
      </c>
      <c r="W362">
        <v>1E-3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 s="66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7.9000000000000001E-2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 s="77">
        <v>0.03</v>
      </c>
      <c r="BO362">
        <v>0</v>
      </c>
      <c r="BP362" s="77">
        <v>0.05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0.01</v>
      </c>
      <c r="CD362" s="66">
        <v>0</v>
      </c>
      <c r="CE362" s="66">
        <v>0.02</v>
      </c>
      <c r="CF362">
        <v>0.09</v>
      </c>
      <c r="CG362">
        <v>0</v>
      </c>
      <c r="CH362">
        <v>0</v>
      </c>
      <c r="CI362">
        <v>0</v>
      </c>
      <c r="CJ362">
        <v>0</v>
      </c>
      <c r="CK362" s="66">
        <v>0.11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0.01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0.02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f t="shared" si="118"/>
        <v>4</v>
      </c>
      <c r="DV362" s="26"/>
      <c r="DX362" s="2" t="s">
        <v>280</v>
      </c>
      <c r="DY362">
        <v>1.459168018637</v>
      </c>
      <c r="DZ362">
        <v>1.459168018637</v>
      </c>
      <c r="EA362">
        <v>3.32999671202397</v>
      </c>
      <c r="EB362">
        <v>3.32999671202397</v>
      </c>
      <c r="EC362">
        <v>3.32999671202397</v>
      </c>
      <c r="ED362">
        <v>3.32999671202397</v>
      </c>
      <c r="EE362">
        <v>3.32999671202397</v>
      </c>
      <c r="EF362">
        <v>1.87082869338697</v>
      </c>
      <c r="EG362">
        <v>1.87082869338697</v>
      </c>
      <c r="EH362">
        <v>4.00867777543339</v>
      </c>
      <c r="EI362">
        <v>11.994722278305201</v>
      </c>
      <c r="EJ362">
        <v>10.535554259668199</v>
      </c>
      <c r="EK362">
        <v>0</v>
      </c>
      <c r="EL362">
        <v>1.459168018637</v>
      </c>
      <c r="EM362">
        <v>0</v>
      </c>
      <c r="EN362">
        <v>0</v>
      </c>
      <c r="EO362" s="24"/>
      <c r="EP362" s="24"/>
      <c r="EQ362" s="24"/>
      <c r="ER362" s="24"/>
      <c r="ES362" s="24"/>
      <c r="ET362" s="24"/>
      <c r="EU362" s="24"/>
      <c r="EV362" s="24"/>
      <c r="EW362" s="24"/>
      <c r="EX362" s="24"/>
      <c r="EY362" s="24"/>
      <c r="EZ362" s="24"/>
      <c r="FA362" s="24"/>
      <c r="FB362" s="24"/>
      <c r="FC362" s="24"/>
      <c r="FD362" s="24"/>
      <c r="FG362" s="2" t="s">
        <v>262</v>
      </c>
      <c r="FH362">
        <v>3</v>
      </c>
      <c r="FI362" s="19">
        <v>21505</v>
      </c>
      <c r="FJ362" s="26">
        <v>9.4909070056325007</v>
      </c>
      <c r="FK362" s="26">
        <v>11.3617356990195</v>
      </c>
      <c r="FL362" s="26">
        <v>11.3617356990195</v>
      </c>
      <c r="FM362" s="26">
        <v>5.2698038585434803</v>
      </c>
      <c r="FN362" s="26">
        <v>7.6200783122455302</v>
      </c>
      <c r="FO362" s="26">
        <v>4.1926774293118898</v>
      </c>
      <c r="FP362" s="26">
        <v>10.6546289178329</v>
      </c>
      <c r="FQ362" s="24"/>
      <c r="FR362" s="24"/>
      <c r="FS362" s="24"/>
      <c r="FT362" s="24"/>
      <c r="FU362" s="24"/>
      <c r="FV362" s="24"/>
      <c r="FW362" s="24"/>
      <c r="FZ362" s="7">
        <v>9.5</v>
      </c>
      <c r="GA362" s="41">
        <v>751.59837484359628</v>
      </c>
      <c r="GB362" s="7">
        <v>-1.6178518931070958</v>
      </c>
      <c r="GC362" s="7">
        <v>19.067494074503536</v>
      </c>
    </row>
    <row r="363" spans="1:185" x14ac:dyDescent="0.2">
      <c r="A363">
        <v>40</v>
      </c>
      <c r="B363" t="s">
        <v>201</v>
      </c>
      <c r="C363" t="s">
        <v>78</v>
      </c>
      <c r="D363" t="s">
        <v>70</v>
      </c>
      <c r="E363" s="19">
        <v>21680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 s="66">
        <v>2.7E-2</v>
      </c>
      <c r="Q363">
        <v>0</v>
      </c>
      <c r="R363" s="77">
        <v>0</v>
      </c>
      <c r="S363">
        <v>3.0000000000000001E-3</v>
      </c>
      <c r="T363">
        <v>0</v>
      </c>
      <c r="U363" s="77">
        <v>0.05</v>
      </c>
      <c r="V363">
        <v>0.05</v>
      </c>
      <c r="W363">
        <v>1E-3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 s="66">
        <v>0.01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7.5999999999999998E-2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 s="77">
        <v>0.03</v>
      </c>
      <c r="BO363">
        <v>0</v>
      </c>
      <c r="BP363" s="77">
        <v>0.05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0.01</v>
      </c>
      <c r="CD363" s="66">
        <v>0</v>
      </c>
      <c r="CE363" s="66">
        <v>0.03</v>
      </c>
      <c r="CF363">
        <v>0.05</v>
      </c>
      <c r="CG363">
        <v>0</v>
      </c>
      <c r="CH363">
        <v>0</v>
      </c>
      <c r="CI363">
        <v>0</v>
      </c>
      <c r="CJ363">
        <v>0</v>
      </c>
      <c r="CK363" s="66">
        <v>0.12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0.01</v>
      </c>
      <c r="CR363">
        <v>0</v>
      </c>
      <c r="CS363">
        <v>0.01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0.03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0.02</v>
      </c>
      <c r="DI363">
        <v>0</v>
      </c>
      <c r="DJ363">
        <v>0</v>
      </c>
      <c r="DK363">
        <v>0</v>
      </c>
      <c r="DL363">
        <v>0.02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f t="shared" si="118"/>
        <v>4</v>
      </c>
      <c r="DV363" s="26"/>
      <c r="DX363" s="2" t="s">
        <v>280</v>
      </c>
      <c r="DY363">
        <v>1.69666722029995</v>
      </c>
      <c r="DZ363">
        <v>1.69666722029995</v>
      </c>
      <c r="EA363">
        <v>4.24617697709634</v>
      </c>
      <c r="EB363">
        <v>4.24617697709634</v>
      </c>
      <c r="EC363">
        <v>4.24617697709634</v>
      </c>
      <c r="ED363">
        <v>4.24617697709634</v>
      </c>
      <c r="EE363">
        <v>4.24617697709634</v>
      </c>
      <c r="EF363">
        <v>2.54950975679639</v>
      </c>
      <c r="EG363">
        <v>2.54950975679639</v>
      </c>
      <c r="EH363">
        <v>5.23220112623269</v>
      </c>
      <c r="EI363">
        <v>12.6650655983068</v>
      </c>
      <c r="EJ363">
        <v>10.9683983780068</v>
      </c>
      <c r="EK363">
        <v>2.4037740014865001</v>
      </c>
      <c r="EL363">
        <v>0.70710678118654802</v>
      </c>
      <c r="EM363">
        <v>0</v>
      </c>
      <c r="EN363">
        <v>0</v>
      </c>
      <c r="EO363" s="24"/>
      <c r="EP363" s="24"/>
      <c r="EQ363" s="24"/>
      <c r="ER363" s="24"/>
      <c r="ES363" s="24"/>
      <c r="ET363" s="24"/>
      <c r="EU363" s="24"/>
      <c r="EV363" s="24"/>
      <c r="EW363" s="24"/>
      <c r="EX363" s="24"/>
      <c r="EY363" s="24"/>
      <c r="EZ363" s="24"/>
      <c r="FA363" s="24"/>
      <c r="FB363" s="24"/>
      <c r="FC363" s="24"/>
      <c r="FD363" s="24"/>
      <c r="FG363" s="2" t="s">
        <v>262</v>
      </c>
      <c r="FH363">
        <v>3</v>
      </c>
      <c r="FI363" s="19">
        <v>21680</v>
      </c>
      <c r="FJ363" s="26">
        <v>10.939972660229699</v>
      </c>
      <c r="FK363" s="26">
        <v>13.0612930037893</v>
      </c>
      <c r="FL363" s="26">
        <v>13.0612930037893</v>
      </c>
      <c r="FM363" s="26">
        <v>6.2001164248275797</v>
      </c>
      <c r="FN363" s="26">
        <v>9.0975696846198097</v>
      </c>
      <c r="FO363" s="26">
        <v>5.7258803845384199</v>
      </c>
      <c r="FP363" s="26">
        <v>12.354186222602801</v>
      </c>
      <c r="FQ363" s="24"/>
      <c r="FR363" s="24"/>
      <c r="FS363" s="24"/>
      <c r="FT363" s="24"/>
      <c r="FU363" s="24"/>
      <c r="FV363" s="24"/>
      <c r="FW363" s="24"/>
      <c r="FZ363" s="7">
        <v>9.5</v>
      </c>
      <c r="GA363" s="41">
        <v>751.59837484359628</v>
      </c>
      <c r="GB363" s="7">
        <v>-1.6178518931070958</v>
      </c>
      <c r="GC363" s="7">
        <v>19.067494074503536</v>
      </c>
    </row>
    <row r="364" spans="1:185" x14ac:dyDescent="0.2">
      <c r="A364">
        <v>40</v>
      </c>
      <c r="B364" t="s">
        <v>201</v>
      </c>
      <c r="C364" t="s">
        <v>78</v>
      </c>
      <c r="D364" t="s">
        <v>70</v>
      </c>
      <c r="E364" s="19">
        <v>21795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 s="66">
        <v>2.9000000000000001E-2</v>
      </c>
      <c r="Q364">
        <v>0</v>
      </c>
      <c r="R364" s="77">
        <v>0</v>
      </c>
      <c r="S364">
        <v>3.0000000000000001E-3</v>
      </c>
      <c r="T364">
        <v>0</v>
      </c>
      <c r="U364" s="77">
        <v>0.06</v>
      </c>
      <c r="V364">
        <v>0.03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 s="66">
        <v>0.01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7.1999999999999995E-2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 s="77">
        <v>0.04</v>
      </c>
      <c r="BO364">
        <v>0</v>
      </c>
      <c r="BP364" s="77">
        <v>0.01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 s="66">
        <v>0</v>
      </c>
      <c r="CE364" s="66">
        <v>0.01</v>
      </c>
      <c r="CF364">
        <v>0.06</v>
      </c>
      <c r="CG364">
        <v>0</v>
      </c>
      <c r="CH364">
        <v>0</v>
      </c>
      <c r="CI364">
        <v>0</v>
      </c>
      <c r="CJ364">
        <v>0</v>
      </c>
      <c r="CK364" s="66">
        <v>7.0000000000000007E-2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0.01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0.02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f t="shared" si="118"/>
        <v>3</v>
      </c>
      <c r="DV364" s="26"/>
      <c r="DX364" s="2" t="s">
        <v>280</v>
      </c>
      <c r="DY364">
        <v>1.91175106122327</v>
      </c>
      <c r="DZ364">
        <v>1.91175106122327</v>
      </c>
      <c r="EA364">
        <v>3.4928898913074602</v>
      </c>
      <c r="EB364">
        <v>3.4928898913074602</v>
      </c>
      <c r="EC364">
        <v>3.4928898913074602</v>
      </c>
      <c r="ED364">
        <v>3.4928898913074602</v>
      </c>
      <c r="EE364">
        <v>3.4928898913074602</v>
      </c>
      <c r="EF364">
        <v>1.58113883008419</v>
      </c>
      <c r="EG364">
        <v>1.58113883008419</v>
      </c>
      <c r="EH364">
        <v>4.99395806270776</v>
      </c>
      <c r="EI364">
        <v>13.184759218437501</v>
      </c>
      <c r="EJ364">
        <v>11.2730081572142</v>
      </c>
      <c r="EK364">
        <v>2.6188578424098199</v>
      </c>
      <c r="EL364">
        <v>0.70710678118654802</v>
      </c>
      <c r="EM364">
        <v>0</v>
      </c>
      <c r="EN364">
        <v>0</v>
      </c>
      <c r="EO364" s="24"/>
      <c r="EP364" s="24"/>
      <c r="EQ364" s="24"/>
      <c r="ER364" s="24"/>
      <c r="ES364" s="24"/>
      <c r="ET364" s="24"/>
      <c r="EU364" s="24"/>
      <c r="EV364" s="24"/>
      <c r="EW364" s="24"/>
      <c r="EX364" s="24"/>
      <c r="EY364" s="24"/>
      <c r="EZ364" s="24"/>
      <c r="FA364" s="24"/>
      <c r="FB364" s="24"/>
      <c r="FC364" s="24"/>
      <c r="FD364" s="24"/>
      <c r="FG364" s="2" t="s">
        <v>267</v>
      </c>
      <c r="FH364">
        <v>3</v>
      </c>
      <c r="FI364" s="19">
        <v>21795</v>
      </c>
      <c r="FJ364" s="26">
        <v>8.8009749911606008</v>
      </c>
      <c r="FK364" s="26">
        <v>11.1461828710723</v>
      </c>
      <c r="FL364" s="26">
        <v>11.1461828710723</v>
      </c>
      <c r="FM364" s="26">
        <v>5.6706428225934404</v>
      </c>
      <c r="FN364" s="26">
        <v>9.1516878136545508</v>
      </c>
      <c r="FO364" s="26">
        <v>5.3385071211539996</v>
      </c>
      <c r="FP364" s="26">
        <v>12.3709277424639</v>
      </c>
      <c r="FQ364" s="24"/>
      <c r="FR364" s="24"/>
      <c r="FS364" s="24"/>
      <c r="FT364" s="24"/>
      <c r="FU364" s="24"/>
      <c r="FV364" s="24"/>
      <c r="FW364" s="24"/>
      <c r="FZ364" s="7">
        <v>9.5</v>
      </c>
      <c r="GA364" s="41">
        <v>751.59837484359628</v>
      </c>
      <c r="GB364" s="7">
        <v>-1.6178518931070958</v>
      </c>
      <c r="GC364" s="7">
        <v>19.067494074503536</v>
      </c>
    </row>
    <row r="365" spans="1:185" x14ac:dyDescent="0.2">
      <c r="A365">
        <v>40</v>
      </c>
      <c r="B365" t="s">
        <v>201</v>
      </c>
      <c r="C365" t="s">
        <v>78</v>
      </c>
      <c r="D365" t="s">
        <v>70</v>
      </c>
      <c r="E365" s="19">
        <v>21900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 s="66">
        <v>1.7999999999999999E-2</v>
      </c>
      <c r="Q365">
        <v>0</v>
      </c>
      <c r="R365" s="77">
        <v>0</v>
      </c>
      <c r="S365">
        <v>3.0000000000000001E-3</v>
      </c>
      <c r="T365">
        <v>0</v>
      </c>
      <c r="U365" s="77">
        <v>7.0000000000000007E-2</v>
      </c>
      <c r="V365">
        <v>0.03</v>
      </c>
      <c r="W365">
        <v>2E-3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1E-3</v>
      </c>
      <c r="AF365">
        <v>0</v>
      </c>
      <c r="AG365">
        <v>0</v>
      </c>
      <c r="AH365">
        <v>0</v>
      </c>
      <c r="AI365">
        <v>0</v>
      </c>
      <c r="AJ365" s="66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6.4000000000000001E-2</v>
      </c>
      <c r="AS365">
        <v>0</v>
      </c>
      <c r="AT365">
        <v>0</v>
      </c>
      <c r="AU365">
        <v>0</v>
      </c>
      <c r="AV365">
        <v>0</v>
      </c>
      <c r="AW365">
        <v>0.02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 s="77">
        <v>7.0000000000000007E-2</v>
      </c>
      <c r="BO365">
        <v>0</v>
      </c>
      <c r="BP365" s="77">
        <v>0.04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 s="66">
        <v>0</v>
      </c>
      <c r="CE365" s="66">
        <v>0.04</v>
      </c>
      <c r="CF365">
        <v>0.02</v>
      </c>
      <c r="CG365">
        <v>0</v>
      </c>
      <c r="CH365">
        <v>0.01</v>
      </c>
      <c r="CI365">
        <v>0</v>
      </c>
      <c r="CJ365">
        <v>0</v>
      </c>
      <c r="CK365" s="66">
        <v>0.13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0.01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f t="shared" si="118"/>
        <v>5</v>
      </c>
      <c r="DV365" s="26"/>
      <c r="DX365" s="2" t="s">
        <v>280</v>
      </c>
      <c r="DY365">
        <v>2.1096185065560098</v>
      </c>
      <c r="DZ365">
        <v>2.1096185065560098</v>
      </c>
      <c r="EA365">
        <v>4.23093885011565</v>
      </c>
      <c r="EB365">
        <v>4.23093885011565</v>
      </c>
      <c r="EC365">
        <v>4.23093885011565</v>
      </c>
      <c r="ED365">
        <v>4.23093885011565</v>
      </c>
      <c r="EE365">
        <v>4.23093885011565</v>
      </c>
      <c r="EF365">
        <v>2.1213203435596402</v>
      </c>
      <c r="EG365">
        <v>2.1213203435596402</v>
      </c>
      <c r="EH365">
        <v>2.1096185065560098</v>
      </c>
      <c r="EI365">
        <v>8.7979170666730901</v>
      </c>
      <c r="EJ365">
        <v>7.9130434315086697</v>
      </c>
      <c r="EK365">
        <v>1.2247448713915901</v>
      </c>
      <c r="EL365">
        <v>2.1096185065560098</v>
      </c>
      <c r="EM365">
        <v>0</v>
      </c>
      <c r="EN365">
        <v>0</v>
      </c>
      <c r="EO365" s="24"/>
      <c r="EP365" s="24"/>
      <c r="EQ365" s="24"/>
      <c r="ER365" s="24"/>
      <c r="ES365" s="24"/>
      <c r="ET365" s="24"/>
      <c r="EU365" s="24"/>
      <c r="EV365" s="24"/>
      <c r="EW365" s="24"/>
      <c r="EX365" s="24"/>
      <c r="EY365" s="24"/>
      <c r="EZ365" s="24"/>
      <c r="FA365" s="24"/>
      <c r="FB365" s="24"/>
      <c r="FC365" s="24"/>
      <c r="FD365" s="24"/>
      <c r="FG365" s="2" t="s">
        <v>267</v>
      </c>
      <c r="FH365">
        <v>3</v>
      </c>
      <c r="FI365" s="19">
        <v>21900</v>
      </c>
      <c r="FJ365" s="26">
        <v>5.6904873289570004</v>
      </c>
      <c r="FK365" s="26">
        <v>8.2399970857533997</v>
      </c>
      <c r="FL365" s="26">
        <v>8.2399970857533997</v>
      </c>
      <c r="FM365" s="26">
        <v>2.4289915602982202</v>
      </c>
      <c r="FN365" s="26">
        <v>4.2762737665839099</v>
      </c>
      <c r="FO365" s="26">
        <v>1.14017542509914</v>
      </c>
      <c r="FP365" s="26">
        <v>8.9471038669399405</v>
      </c>
      <c r="FQ365" s="24"/>
      <c r="FR365" s="24"/>
      <c r="FS365" s="24"/>
      <c r="FT365" s="24"/>
      <c r="FU365" s="24"/>
      <c r="FV365" s="24"/>
      <c r="FW365" s="24"/>
      <c r="FZ365" s="7">
        <v>9.5</v>
      </c>
      <c r="GA365" s="41">
        <v>751.59837484359628</v>
      </c>
      <c r="GB365" s="7">
        <v>-1.6178518931070958</v>
      </c>
      <c r="GC365" s="7">
        <v>19.067494074503536</v>
      </c>
    </row>
    <row r="366" spans="1:185" x14ac:dyDescent="0.2">
      <c r="A366">
        <v>40</v>
      </c>
      <c r="B366" t="s">
        <v>201</v>
      </c>
      <c r="C366" t="s">
        <v>78</v>
      </c>
      <c r="D366" t="s">
        <v>70</v>
      </c>
      <c r="E366" s="19">
        <v>22000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 s="66">
        <v>1.7000000000000001E-2</v>
      </c>
      <c r="Q366">
        <v>0</v>
      </c>
      <c r="R366" s="77">
        <v>0</v>
      </c>
      <c r="S366">
        <v>5.0000000000000001E-3</v>
      </c>
      <c r="T366">
        <v>0</v>
      </c>
      <c r="U366" s="77">
        <v>0.05</v>
      </c>
      <c r="V366">
        <v>0.03</v>
      </c>
      <c r="W366">
        <v>3.0000000000000001E-3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1E-3</v>
      </c>
      <c r="AF366">
        <v>0</v>
      </c>
      <c r="AG366">
        <v>0</v>
      </c>
      <c r="AH366">
        <v>0</v>
      </c>
      <c r="AI366">
        <v>0</v>
      </c>
      <c r="AJ366" s="66">
        <v>0.01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5.1999999999999998E-2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 s="77">
        <v>0.03</v>
      </c>
      <c r="BO366">
        <v>0.01</v>
      </c>
      <c r="BP366" s="77">
        <v>0.02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 s="66">
        <v>0</v>
      </c>
      <c r="CE366" s="66">
        <v>0.01</v>
      </c>
      <c r="CF366">
        <v>0.02</v>
      </c>
      <c r="CG366">
        <v>0</v>
      </c>
      <c r="CH366">
        <v>0</v>
      </c>
      <c r="CI366">
        <v>0</v>
      </c>
      <c r="CJ366">
        <v>0</v>
      </c>
      <c r="CK366" s="66">
        <v>0.1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0.01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0.01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0.02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f t="shared" si="118"/>
        <v>4</v>
      </c>
      <c r="DV366" s="26"/>
      <c r="DX366" s="2" t="s">
        <v>280</v>
      </c>
      <c r="DY366">
        <v>2.4037740014865001</v>
      </c>
      <c r="DZ366">
        <v>2.4037740014865001</v>
      </c>
      <c r="EA366">
        <v>3.56749591368692</v>
      </c>
      <c r="EB366">
        <v>4.2746026948734697</v>
      </c>
      <c r="EC366">
        <v>4.2746026948734697</v>
      </c>
      <c r="ED366">
        <v>4.2746026948734697</v>
      </c>
      <c r="EE366">
        <v>4.2746026948734697</v>
      </c>
      <c r="EF366">
        <v>2.5779354745735201</v>
      </c>
      <c r="EG366">
        <v>1.87082869338697</v>
      </c>
      <c r="EH366">
        <v>6.8196544346504204</v>
      </c>
      <c r="EI366">
        <v>12.205382818759</v>
      </c>
      <c r="EJ366">
        <v>10.5087155984591</v>
      </c>
      <c r="EK366">
        <v>2.4037740014865001</v>
      </c>
      <c r="EL366">
        <v>0.70710678118654802</v>
      </c>
      <c r="EM366">
        <v>0</v>
      </c>
      <c r="EN366">
        <v>0</v>
      </c>
      <c r="EO366" s="24"/>
      <c r="EP366" s="24"/>
      <c r="EQ366" s="24"/>
      <c r="ER366" s="24"/>
      <c r="ES366" s="24"/>
      <c r="ET366" s="24"/>
      <c r="EU366" s="24"/>
      <c r="EV366" s="24"/>
      <c r="EW366" s="24"/>
      <c r="EX366" s="24"/>
      <c r="EY366" s="24"/>
      <c r="EZ366" s="24"/>
      <c r="FA366" s="24"/>
      <c r="FB366" s="24"/>
      <c r="FC366" s="24"/>
      <c r="FD366" s="24"/>
      <c r="FG366" s="2" t="s">
        <v>262</v>
      </c>
      <c r="FH366">
        <v>7</v>
      </c>
      <c r="FI366" s="19">
        <v>22000</v>
      </c>
      <c r="FJ366" s="26">
        <v>10.9643161428022</v>
      </c>
      <c r="FK366" s="26">
        <v>13.0856364863618</v>
      </c>
      <c r="FL366" s="26">
        <v>13.0856364863618</v>
      </c>
      <c r="FM366" s="26">
        <v>6.5838287720317998</v>
      </c>
      <c r="FN366" s="26">
        <v>9.8005942306017797</v>
      </c>
      <c r="FO366" s="26">
        <v>6.2184323293607999</v>
      </c>
      <c r="FP366" s="26">
        <v>13.0856364863618</v>
      </c>
      <c r="FQ366" s="24"/>
      <c r="FR366" s="24"/>
      <c r="FS366" s="24"/>
      <c r="FT366" s="24"/>
      <c r="FU366" s="24"/>
      <c r="FV366" s="24"/>
      <c r="FW366" s="24"/>
      <c r="FZ366" s="7">
        <v>9.5</v>
      </c>
      <c r="GA366" s="41">
        <v>751.59837484359628</v>
      </c>
      <c r="GB366" s="7">
        <v>-1.6178518931070958</v>
      </c>
      <c r="GC366" s="7">
        <v>19.067494074503536</v>
      </c>
    </row>
    <row r="367" spans="1:185" x14ac:dyDescent="0.2">
      <c r="A367">
        <v>40</v>
      </c>
      <c r="B367" t="s">
        <v>201</v>
      </c>
      <c r="C367" t="s">
        <v>78</v>
      </c>
      <c r="D367" t="s">
        <v>70</v>
      </c>
      <c r="E367" s="19">
        <v>22105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 s="66">
        <v>1.4999999999999999E-2</v>
      </c>
      <c r="Q367">
        <v>0</v>
      </c>
      <c r="R367" s="77">
        <v>0</v>
      </c>
      <c r="S367">
        <v>7.0000000000000001E-3</v>
      </c>
      <c r="T367">
        <v>0</v>
      </c>
      <c r="U367" s="77">
        <v>0.06</v>
      </c>
      <c r="V367">
        <v>0.02</v>
      </c>
      <c r="W367">
        <v>1E-3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 s="66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5.8000000000000003E-2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0.04</v>
      </c>
      <c r="BJ367">
        <v>0</v>
      </c>
      <c r="BK367">
        <v>0</v>
      </c>
      <c r="BL367">
        <v>0</v>
      </c>
      <c r="BM367">
        <v>0</v>
      </c>
      <c r="BN367" s="77">
        <v>0</v>
      </c>
      <c r="BO367">
        <v>0</v>
      </c>
      <c r="BP367" s="7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 s="66">
        <v>0</v>
      </c>
      <c r="CE367" s="66">
        <v>0.57999999999999996</v>
      </c>
      <c r="CF367">
        <v>0.04</v>
      </c>
      <c r="CG367">
        <v>0</v>
      </c>
      <c r="CH367">
        <v>0</v>
      </c>
      <c r="CI367">
        <v>0</v>
      </c>
      <c r="CJ367">
        <v>0</v>
      </c>
      <c r="CK367" s="66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0.01</v>
      </c>
      <c r="CT367">
        <v>0</v>
      </c>
      <c r="CU367">
        <v>0</v>
      </c>
      <c r="CV367">
        <v>0</v>
      </c>
      <c r="CW367">
        <v>0</v>
      </c>
      <c r="CX367">
        <v>0.01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f t="shared" si="118"/>
        <v>4</v>
      </c>
      <c r="DV367" s="26"/>
      <c r="DX367" s="2" t="s">
        <v>280</v>
      </c>
      <c r="DY367">
        <v>2.6188578424098199</v>
      </c>
      <c r="DZ367">
        <v>2.6188578424098199</v>
      </c>
      <c r="EA367">
        <v>4.2569589411349904</v>
      </c>
      <c r="EB367">
        <v>4.9640657223215303</v>
      </c>
      <c r="EC367">
        <v>4.9640657223215303</v>
      </c>
      <c r="ED367">
        <v>4.9640657223215303</v>
      </c>
      <c r="EE367">
        <v>4.9640657223215303</v>
      </c>
      <c r="EF367">
        <v>3.0523146610982601</v>
      </c>
      <c r="EG367">
        <v>2.34520787991171</v>
      </c>
      <c r="EH367">
        <v>7.0347382755737398</v>
      </c>
      <c r="EI367">
        <v>12.207739855605</v>
      </c>
      <c r="EJ367">
        <v>10.295988794381699</v>
      </c>
      <c r="EK367">
        <v>0</v>
      </c>
      <c r="EL367">
        <v>1.91175106122327</v>
      </c>
      <c r="EM367">
        <v>0</v>
      </c>
      <c r="EN367">
        <v>0</v>
      </c>
      <c r="EO367" s="24"/>
      <c r="EP367" s="24"/>
      <c r="EQ367" s="24"/>
      <c r="ER367" s="24"/>
      <c r="ES367" s="24"/>
      <c r="ET367" s="24"/>
      <c r="EU367" s="24"/>
      <c r="EV367" s="24"/>
      <c r="EW367" s="24"/>
      <c r="EX367" s="24"/>
      <c r="EY367" s="24"/>
      <c r="EZ367" s="24"/>
      <c r="FA367" s="24"/>
      <c r="FB367" s="24"/>
      <c r="FC367" s="24"/>
      <c r="FD367" s="24"/>
      <c r="FG367" s="2" t="s">
        <v>267</v>
      </c>
      <c r="FH367">
        <v>7</v>
      </c>
      <c r="FI367" s="19">
        <v>22105</v>
      </c>
      <c r="FJ367" s="26">
        <v>10.770367980906499</v>
      </c>
      <c r="FK367" s="26">
        <v>13.1155758608182</v>
      </c>
      <c r="FL367" s="26">
        <v>13.1155758608182</v>
      </c>
      <c r="FM367" s="26">
        <v>6.71805331980819</v>
      </c>
      <c r="FN367" s="26">
        <v>8.4251601009947397</v>
      </c>
      <c r="FO367" s="26">
        <v>5.4158804331639203</v>
      </c>
      <c r="FP367" s="26">
        <v>13.8226826420047</v>
      </c>
      <c r="FQ367" s="24"/>
      <c r="FR367" s="24"/>
      <c r="FS367" s="24"/>
      <c r="FT367" s="24"/>
      <c r="FU367" s="24"/>
      <c r="FV367" s="24"/>
      <c r="FW367" s="24"/>
      <c r="FZ367" s="7">
        <v>9.5</v>
      </c>
      <c r="GA367" s="41">
        <v>751.59837484359628</v>
      </c>
      <c r="GB367" s="7">
        <v>-1.6178518931070958</v>
      </c>
      <c r="GC367" s="7">
        <v>19.067494074503536</v>
      </c>
    </row>
    <row r="368" spans="1:185" x14ac:dyDescent="0.2">
      <c r="A368">
        <v>40</v>
      </c>
      <c r="B368" t="s">
        <v>201</v>
      </c>
      <c r="C368" t="s">
        <v>78</v>
      </c>
      <c r="D368" t="s">
        <v>70</v>
      </c>
      <c r="E368" s="19">
        <v>22215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 s="66">
        <v>1.2999999999999999E-2</v>
      </c>
      <c r="Q368">
        <v>0</v>
      </c>
      <c r="R368" s="77">
        <v>0</v>
      </c>
      <c r="S368">
        <v>5.0000000000000001E-3</v>
      </c>
      <c r="T368">
        <v>0</v>
      </c>
      <c r="U368" s="77">
        <v>0.05</v>
      </c>
      <c r="V368">
        <v>0.02</v>
      </c>
      <c r="W368">
        <v>1E-3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1E-3</v>
      </c>
      <c r="AF368">
        <v>0</v>
      </c>
      <c r="AG368">
        <v>0</v>
      </c>
      <c r="AH368">
        <v>0</v>
      </c>
      <c r="AI368">
        <v>0</v>
      </c>
      <c r="AJ368" s="66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4.8000000000000001E-2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 s="77">
        <v>0.04</v>
      </c>
      <c r="BO368">
        <v>0</v>
      </c>
      <c r="BP368" s="77">
        <v>0.01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 s="66">
        <v>0</v>
      </c>
      <c r="CE368" s="66">
        <v>7.0000000000000007E-2</v>
      </c>
      <c r="CF368">
        <v>0.01</v>
      </c>
      <c r="CG368">
        <v>0</v>
      </c>
      <c r="CH368">
        <v>0</v>
      </c>
      <c r="CI368">
        <v>0</v>
      </c>
      <c r="CJ368">
        <v>0</v>
      </c>
      <c r="CK368" s="66">
        <v>0.2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0.01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0.01</v>
      </c>
      <c r="CZ368">
        <v>0</v>
      </c>
      <c r="DA368">
        <v>0</v>
      </c>
      <c r="DB368">
        <v>0</v>
      </c>
      <c r="DC368">
        <v>0</v>
      </c>
      <c r="DD368">
        <v>0.01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f t="shared" si="118"/>
        <v>4</v>
      </c>
      <c r="DV368" s="26"/>
      <c r="DX368" s="2" t="s">
        <v>280</v>
      </c>
      <c r="DY368">
        <v>2.4037740014865001</v>
      </c>
      <c r="DZ368">
        <v>2.4037740014865001</v>
      </c>
      <c r="EA368">
        <v>3.8179875638595901</v>
      </c>
      <c r="EB368">
        <v>4.5250943450461403</v>
      </c>
      <c r="EC368">
        <v>4.5250943450461403</v>
      </c>
      <c r="ED368">
        <v>4.5250943450461403</v>
      </c>
      <c r="EE368">
        <v>4.5250943450461403</v>
      </c>
      <c r="EF368">
        <v>2.8284271247461898</v>
      </c>
      <c r="EG368">
        <v>2.1213203435596402</v>
      </c>
      <c r="EH368">
        <v>6.07800861566127</v>
      </c>
      <c r="EI368">
        <v>13.3615306703282</v>
      </c>
      <c r="EJ368">
        <v>11.6648634500282</v>
      </c>
      <c r="EK368">
        <v>0</v>
      </c>
      <c r="EL368">
        <v>1.69666722029995</v>
      </c>
      <c r="EM368">
        <v>0</v>
      </c>
      <c r="EN368">
        <v>0</v>
      </c>
      <c r="EO368" s="24"/>
      <c r="EP368" s="24"/>
      <c r="EQ368" s="24"/>
      <c r="ER368" s="24"/>
      <c r="ES368" s="24"/>
      <c r="ET368" s="24"/>
      <c r="EU368" s="24"/>
      <c r="EV368" s="24"/>
      <c r="EW368" s="24"/>
      <c r="EX368" s="24"/>
      <c r="EY368" s="24"/>
      <c r="EZ368" s="24"/>
      <c r="FA368" s="24"/>
      <c r="FB368" s="24"/>
      <c r="FC368" s="24"/>
      <c r="FD368" s="24"/>
      <c r="FG368" s="2" t="s">
        <v>267</v>
      </c>
      <c r="FH368">
        <v>7</v>
      </c>
      <c r="FI368" s="19">
        <v>22215</v>
      </c>
      <c r="FJ368" s="26">
        <v>10.1778398464402</v>
      </c>
      <c r="FK368" s="26">
        <v>12.2991601899998</v>
      </c>
      <c r="FL368" s="26">
        <v>12.2991601899998</v>
      </c>
      <c r="FM368" s="26">
        <v>5.7478787495075396</v>
      </c>
      <c r="FN368" s="26">
        <v>9.2812643742721406</v>
      </c>
      <c r="FO368" s="26">
        <v>4.5686618051746803</v>
      </c>
      <c r="FP368" s="26">
        <v>13.5239050613914</v>
      </c>
      <c r="FQ368" s="24"/>
      <c r="FR368" s="24"/>
      <c r="FS368" s="24"/>
      <c r="FT368" s="24"/>
      <c r="FU368" s="24"/>
      <c r="FV368" s="24"/>
      <c r="FW368" s="24"/>
      <c r="FZ368" s="7">
        <v>9.5</v>
      </c>
      <c r="GA368" s="41">
        <v>751.59837484359628</v>
      </c>
      <c r="GB368" s="7">
        <v>-1.6178518931070958</v>
      </c>
      <c r="GC368" s="7">
        <v>19.067494074503536</v>
      </c>
    </row>
    <row r="369" spans="1:185" x14ac:dyDescent="0.2">
      <c r="A369">
        <v>40</v>
      </c>
      <c r="B369" t="s">
        <v>201</v>
      </c>
      <c r="C369" t="s">
        <v>78</v>
      </c>
      <c r="D369" t="s">
        <v>70</v>
      </c>
      <c r="E369" s="19">
        <v>22505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 s="66">
        <v>1.7000000000000001E-2</v>
      </c>
      <c r="Q369">
        <v>0</v>
      </c>
      <c r="R369" s="77">
        <v>0</v>
      </c>
      <c r="S369">
        <v>5.0000000000000001E-3</v>
      </c>
      <c r="T369">
        <v>0</v>
      </c>
      <c r="U369" s="77">
        <v>0.06</v>
      </c>
      <c r="V369">
        <v>0.02</v>
      </c>
      <c r="W369">
        <v>1E-3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1E-3</v>
      </c>
      <c r="AF369">
        <v>0</v>
      </c>
      <c r="AG369">
        <v>0</v>
      </c>
      <c r="AH369">
        <v>0</v>
      </c>
      <c r="AI369">
        <v>0</v>
      </c>
      <c r="AJ369" s="66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6.7000000000000004E-2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0.04</v>
      </c>
      <c r="BJ369">
        <v>0</v>
      </c>
      <c r="BK369">
        <v>0</v>
      </c>
      <c r="BL369">
        <v>0</v>
      </c>
      <c r="BM369">
        <v>0</v>
      </c>
      <c r="BN369" s="77">
        <v>0.06</v>
      </c>
      <c r="BO369">
        <v>0</v>
      </c>
      <c r="BP369" s="77">
        <v>0.02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 s="66">
        <v>0</v>
      </c>
      <c r="CE369" s="66">
        <v>0.02</v>
      </c>
      <c r="CF369">
        <v>0.03</v>
      </c>
      <c r="CG369">
        <v>0</v>
      </c>
      <c r="CH369">
        <v>0</v>
      </c>
      <c r="CI369">
        <v>0</v>
      </c>
      <c r="CJ369">
        <v>0</v>
      </c>
      <c r="CK369" s="66">
        <v>0.2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0.01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0.01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f t="shared" si="118"/>
        <v>4</v>
      </c>
      <c r="DV369" s="19">
        <v>32</v>
      </c>
      <c r="DW369">
        <f>MAX(DU358:DU371)</f>
        <v>5</v>
      </c>
      <c r="DX369" s="2" t="s">
        <v>280</v>
      </c>
      <c r="DY369">
        <v>1.91175106122327</v>
      </c>
      <c r="DZ369">
        <v>1.91175106122327</v>
      </c>
      <c r="EA369">
        <v>4.4612608180196602</v>
      </c>
      <c r="EB369">
        <v>4.4612608180196602</v>
      </c>
      <c r="EC369">
        <v>4.4612608180196602</v>
      </c>
      <c r="ED369">
        <v>4.4612608180196602</v>
      </c>
      <c r="EE369">
        <v>4.4612608180196602</v>
      </c>
      <c r="EF369">
        <v>2.54950975679639</v>
      </c>
      <c r="EG369">
        <v>2.54950975679639</v>
      </c>
      <c r="EH369">
        <v>5.8487549982291798</v>
      </c>
      <c r="EI369">
        <v>12.2636217442542</v>
      </c>
      <c r="EJ369">
        <v>10.351870683030899</v>
      </c>
      <c r="EK369">
        <v>0</v>
      </c>
      <c r="EL369">
        <v>1.91175106122327</v>
      </c>
      <c r="EM369">
        <v>0</v>
      </c>
      <c r="EN369">
        <v>0</v>
      </c>
      <c r="EO369" s="24">
        <f>AVERAGE(DY356:DY369)</f>
        <v>2.1213008136996456</v>
      </c>
      <c r="EP369" s="24">
        <f t="shared" ref="EP369:FD369" si="119">AVERAGE(DZ356:DZ369)</f>
        <v>2.1213008136996456</v>
      </c>
      <c r="EQ369" s="24">
        <f t="shared" si="119"/>
        <v>3.9000482534103731</v>
      </c>
      <c r="ER369" s="24">
        <f t="shared" si="119"/>
        <v>4.1324608159527534</v>
      </c>
      <c r="ES369" s="24">
        <f t="shared" si="119"/>
        <v>4.1324608159527534</v>
      </c>
      <c r="ET369" s="24">
        <f t="shared" si="119"/>
        <v>4.1324608159527534</v>
      </c>
      <c r="EU369" s="24">
        <f t="shared" si="119"/>
        <v>4.1324608159527534</v>
      </c>
      <c r="EV369" s="24">
        <f t="shared" si="119"/>
        <v>2.1626828839359393</v>
      </c>
      <c r="EW369" s="24">
        <f t="shared" si="119"/>
        <v>2.0111600022531069</v>
      </c>
      <c r="EX369" s="24">
        <f t="shared" si="119"/>
        <v>5.1221534939000444</v>
      </c>
      <c r="EY369" s="24">
        <f t="shared" si="119"/>
        <v>12.396232093382936</v>
      </c>
      <c r="EZ369" s="24">
        <f t="shared" si="119"/>
        <v>10.513935937894086</v>
      </c>
      <c r="FA369" s="24">
        <f t="shared" si="119"/>
        <v>0.61793933691245784</v>
      </c>
      <c r="FB369" s="24">
        <f t="shared" si="119"/>
        <v>1.7423661349979913</v>
      </c>
      <c r="FC369" s="24">
        <f t="shared" si="119"/>
        <v>0</v>
      </c>
      <c r="FD369" s="24">
        <f t="shared" si="119"/>
        <v>0</v>
      </c>
      <c r="FE369" s="60" t="s">
        <v>280</v>
      </c>
      <c r="FF369" s="60" t="s">
        <v>280</v>
      </c>
      <c r="FG369" s="2" t="s">
        <v>267</v>
      </c>
      <c r="FH369">
        <v>3</v>
      </c>
      <c r="FI369" s="19">
        <v>22505</v>
      </c>
      <c r="FJ369" s="26">
        <v>10.0719387284104</v>
      </c>
      <c r="FK369" s="26">
        <v>12.417146608322099</v>
      </c>
      <c r="FL369" s="26">
        <v>12.417146608322099</v>
      </c>
      <c r="FM369" s="26">
        <v>6.4269838566036501</v>
      </c>
      <c r="FN369" s="26">
        <v>8.2295357528005297</v>
      </c>
      <c r="FO369" s="26">
        <v>5.0324490520162399</v>
      </c>
      <c r="FP369" s="26">
        <v>13.124253389508601</v>
      </c>
      <c r="FQ369" s="24">
        <f>AVERAGE(FJ356:FJ369)</f>
        <v>9.6243222053152344</v>
      </c>
      <c r="FR369" s="24">
        <f t="shared" ref="FR369:FW369" si="120">AVERAGE(FK356:FK369)</f>
        <v>11.944956289927124</v>
      </c>
      <c r="FS369" s="24">
        <f t="shared" si="120"/>
        <v>11.939624057844773</v>
      </c>
      <c r="FT369" s="24">
        <f t="shared" si="120"/>
        <v>5.6343380481507594</v>
      </c>
      <c r="FU369" s="24">
        <f t="shared" si="120"/>
        <v>8.1786532960116922</v>
      </c>
      <c r="FV369" s="24">
        <f t="shared" si="120"/>
        <v>4.6445822647424837</v>
      </c>
      <c r="FW369" s="24">
        <f t="shared" si="120"/>
        <v>12.144970758875482</v>
      </c>
      <c r="FX369" s="60" t="s">
        <v>267</v>
      </c>
      <c r="FY369" s="60" t="s">
        <v>267</v>
      </c>
      <c r="FZ369" s="7">
        <v>9.5</v>
      </c>
      <c r="GA369" s="41">
        <v>751.59837484359605</v>
      </c>
      <c r="GB369" s="7">
        <v>-1.6178518931071</v>
      </c>
      <c r="GC369" s="7">
        <v>19.0674940745035</v>
      </c>
    </row>
    <row r="370" spans="1:185" x14ac:dyDescent="0.2">
      <c r="A370">
        <v>41</v>
      </c>
      <c r="B370" t="s">
        <v>0</v>
      </c>
      <c r="C370" t="s">
        <v>78</v>
      </c>
      <c r="D370" t="s">
        <v>70</v>
      </c>
      <c r="E370" s="19">
        <v>22690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 s="66">
        <v>0</v>
      </c>
      <c r="Q370">
        <v>0</v>
      </c>
      <c r="R370" s="77">
        <v>0</v>
      </c>
      <c r="S370">
        <v>0</v>
      </c>
      <c r="T370">
        <v>0</v>
      </c>
      <c r="U370" s="77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 s="66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7.0000000000000007E-2</v>
      </c>
      <c r="BJ370">
        <v>0</v>
      </c>
      <c r="BK370">
        <v>0</v>
      </c>
      <c r="BL370">
        <v>0</v>
      </c>
      <c r="BM370">
        <v>0</v>
      </c>
      <c r="BN370" s="77">
        <v>0.05</v>
      </c>
      <c r="BO370">
        <v>0</v>
      </c>
      <c r="BP370" s="77">
        <v>0.01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 s="66">
        <v>0</v>
      </c>
      <c r="CE370" s="66">
        <v>7.0000000000000007E-2</v>
      </c>
      <c r="CF370">
        <v>0.01</v>
      </c>
      <c r="CG370">
        <v>0</v>
      </c>
      <c r="CH370">
        <v>0</v>
      </c>
      <c r="CI370">
        <v>0</v>
      </c>
      <c r="CJ370">
        <v>0</v>
      </c>
      <c r="CK370" s="66">
        <v>0.21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0.01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0.01</v>
      </c>
      <c r="CZ370">
        <v>0</v>
      </c>
      <c r="DA370">
        <v>0</v>
      </c>
      <c r="DB370">
        <v>0</v>
      </c>
      <c r="DC370">
        <v>0</v>
      </c>
      <c r="DD370">
        <v>0.01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0.02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f t="shared" si="118"/>
        <v>2</v>
      </c>
      <c r="DV370" s="26"/>
      <c r="DX370" s="2" t="s">
        <v>267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9.9749686716300001</v>
      </c>
      <c r="EI370">
        <v>9.9749686716300001</v>
      </c>
      <c r="EJ370">
        <v>9.9749686716300001</v>
      </c>
      <c r="EK370">
        <v>0</v>
      </c>
      <c r="EL370">
        <v>0</v>
      </c>
      <c r="EM370">
        <v>0</v>
      </c>
      <c r="EN370">
        <v>0</v>
      </c>
      <c r="EO370" s="25"/>
      <c r="EP370" s="25"/>
      <c r="EQ370" s="25"/>
      <c r="ER370" s="25"/>
      <c r="ES370" s="25"/>
      <c r="ET370" s="25"/>
      <c r="EU370" s="25"/>
      <c r="EV370" s="25"/>
      <c r="EW370" s="25"/>
      <c r="EX370" s="25"/>
      <c r="EY370" s="25"/>
      <c r="EZ370" s="25"/>
      <c r="FA370" s="25"/>
      <c r="FB370" s="25"/>
      <c r="FC370" s="25"/>
      <c r="FD370" s="25"/>
      <c r="FG370" s="2" t="s">
        <v>261</v>
      </c>
      <c r="FH370">
        <v>7</v>
      </c>
      <c r="FI370" s="19">
        <v>22690</v>
      </c>
      <c r="FJ370" s="26">
        <v>9.9749686716300001</v>
      </c>
      <c r="FK370" s="26">
        <v>9.9749686716300001</v>
      </c>
      <c r="FL370" s="26">
        <v>9.9749686716300001</v>
      </c>
      <c r="FM370" s="26">
        <v>9.9749686716300001</v>
      </c>
      <c r="FN370" s="26">
        <v>9.9749686716300001</v>
      </c>
      <c r="FO370" s="26">
        <v>9.9749686716300001</v>
      </c>
      <c r="FP370" s="26">
        <v>9.9749686716300001</v>
      </c>
      <c r="FQ370" s="25"/>
      <c r="FR370" s="25"/>
      <c r="FS370" s="25"/>
      <c r="FT370" s="25"/>
      <c r="FU370" s="25"/>
      <c r="FV370" s="25"/>
      <c r="FW370" s="25"/>
      <c r="FZ370" s="7">
        <v>11</v>
      </c>
      <c r="GA370" s="7">
        <v>805.29443264007421</v>
      </c>
      <c r="GB370" s="7">
        <v>0.47052031258741822</v>
      </c>
      <c r="GC370" s="7">
        <v>15.596982955932567</v>
      </c>
    </row>
    <row r="371" spans="1:185" x14ac:dyDescent="0.2">
      <c r="A371">
        <v>41</v>
      </c>
      <c r="B371" t="s">
        <v>0</v>
      </c>
      <c r="C371" t="s">
        <v>78</v>
      </c>
      <c r="D371" t="s">
        <v>70</v>
      </c>
      <c r="E371" s="19">
        <v>22830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 s="66">
        <v>0</v>
      </c>
      <c r="Q371">
        <v>0</v>
      </c>
      <c r="R371" s="77">
        <v>0</v>
      </c>
      <c r="S371">
        <v>0</v>
      </c>
      <c r="T371">
        <v>0</v>
      </c>
      <c r="U371" s="77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 s="66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0.03</v>
      </c>
      <c r="BJ371">
        <v>0</v>
      </c>
      <c r="BK371">
        <v>0</v>
      </c>
      <c r="BL371">
        <v>0</v>
      </c>
      <c r="BM371">
        <v>0</v>
      </c>
      <c r="BN371" s="77">
        <v>7.0000000000000007E-2</v>
      </c>
      <c r="BO371">
        <v>0</v>
      </c>
      <c r="BP371" s="77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 s="66">
        <v>0</v>
      </c>
      <c r="CE371" s="66">
        <v>0.01</v>
      </c>
      <c r="CF371">
        <v>0.03</v>
      </c>
      <c r="CG371">
        <v>0</v>
      </c>
      <c r="CH371">
        <v>0.01</v>
      </c>
      <c r="CI371">
        <v>0</v>
      </c>
      <c r="CJ371">
        <v>0</v>
      </c>
      <c r="CK371" s="66">
        <v>0.16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0.01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f t="shared" si="118"/>
        <v>2</v>
      </c>
      <c r="DX371" s="2" t="s">
        <v>267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9.9749686716300001</v>
      </c>
      <c r="EI371">
        <v>9.9749686716300001</v>
      </c>
      <c r="EJ371">
        <v>9.9749686716300001</v>
      </c>
      <c r="EK371">
        <v>0</v>
      </c>
      <c r="EL371">
        <v>0</v>
      </c>
      <c r="EM371">
        <v>0</v>
      </c>
      <c r="EN371">
        <v>0</v>
      </c>
      <c r="EO371" s="25"/>
      <c r="EP371" s="25"/>
      <c r="EQ371" s="25"/>
      <c r="ER371" s="25"/>
      <c r="ES371" s="25"/>
      <c r="ET371" s="25"/>
      <c r="EU371" s="25"/>
      <c r="EV371" s="25"/>
      <c r="EW371" s="25"/>
      <c r="EX371" s="25"/>
      <c r="EY371" s="25"/>
      <c r="EZ371" s="25"/>
      <c r="FA371" s="25"/>
      <c r="FB371" s="25"/>
      <c r="FC371" s="25"/>
      <c r="FD371" s="25"/>
      <c r="FG371" s="2" t="s">
        <v>261</v>
      </c>
      <c r="FH371">
        <v>7</v>
      </c>
      <c r="FI371" s="19">
        <v>22830</v>
      </c>
      <c r="FJ371" s="26">
        <v>9.9749686716300001</v>
      </c>
      <c r="FK371" s="26">
        <v>9.9749686716300001</v>
      </c>
      <c r="FL371" s="26">
        <v>9.9749686716300001</v>
      </c>
      <c r="FM371" s="26">
        <v>9.9749686716300001</v>
      </c>
      <c r="FN371" s="26">
        <v>9.9749686716300001</v>
      </c>
      <c r="FO371" s="26">
        <v>9.9749686716300001</v>
      </c>
      <c r="FP371" s="26">
        <v>9.9749686716300001</v>
      </c>
      <c r="FQ371" s="25"/>
      <c r="FR371" s="25"/>
      <c r="FS371" s="25"/>
      <c r="FT371" s="25"/>
      <c r="FU371" s="25"/>
      <c r="FV371" s="25"/>
      <c r="FW371" s="25"/>
      <c r="FZ371" s="7">
        <v>11</v>
      </c>
      <c r="GA371" s="7">
        <v>805.29443264007421</v>
      </c>
      <c r="GB371" s="7">
        <v>0.47052031258741822</v>
      </c>
      <c r="GC371" s="7">
        <v>15.596982955932567</v>
      </c>
    </row>
    <row r="372" spans="1:185" x14ac:dyDescent="0.2">
      <c r="A372">
        <v>41</v>
      </c>
      <c r="B372" t="s">
        <v>0</v>
      </c>
      <c r="C372" t="s">
        <v>78</v>
      </c>
      <c r="D372" t="s">
        <v>70</v>
      </c>
      <c r="E372" s="19">
        <v>19840.35714</v>
      </c>
      <c r="F372">
        <v>0.11</v>
      </c>
      <c r="G372">
        <v>0</v>
      </c>
      <c r="H372">
        <v>0</v>
      </c>
      <c r="I372">
        <v>0</v>
      </c>
      <c r="J372">
        <v>0.16</v>
      </c>
      <c r="K372">
        <v>0</v>
      </c>
      <c r="L372">
        <v>0</v>
      </c>
      <c r="M372">
        <v>0</v>
      </c>
      <c r="N372">
        <v>0</v>
      </c>
      <c r="O372">
        <v>0</v>
      </c>
      <c r="P372" s="66">
        <v>0</v>
      </c>
      <c r="Q372">
        <v>0</v>
      </c>
      <c r="R372" s="77">
        <v>0</v>
      </c>
      <c r="S372">
        <v>0</v>
      </c>
      <c r="T372">
        <v>0</v>
      </c>
      <c r="U372" s="77">
        <v>0.16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 s="66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 s="77">
        <v>0</v>
      </c>
      <c r="BO372">
        <v>0</v>
      </c>
      <c r="BP372" s="77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 s="66">
        <v>0</v>
      </c>
      <c r="CE372" s="66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 s="66">
        <v>1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f t="shared" si="105"/>
        <v>0</v>
      </c>
      <c r="DX372" s="2" t="s">
        <v>286</v>
      </c>
      <c r="DY372">
        <v>7.0125068651226101</v>
      </c>
      <c r="DZ372">
        <v>14.3688693120771</v>
      </c>
      <c r="EA372">
        <v>7.5891745091700704</v>
      </c>
      <c r="EB372">
        <v>16.490189655636701</v>
      </c>
      <c r="EC372">
        <v>16.490189655636701</v>
      </c>
      <c r="ED372">
        <v>16.490189655636701</v>
      </c>
      <c r="EE372">
        <v>16.490189655636701</v>
      </c>
      <c r="EF372">
        <v>9.7766368950132208</v>
      </c>
      <c r="EG372">
        <v>4.11599209775052</v>
      </c>
      <c r="EH372">
        <v>12.062259334303601</v>
      </c>
      <c r="EI372">
        <v>10.644255224160201</v>
      </c>
      <c r="EJ372">
        <v>5.0497524691810396</v>
      </c>
      <c r="EK372">
        <v>0</v>
      </c>
      <c r="EL372">
        <v>3.47318241141955</v>
      </c>
      <c r="EM372">
        <v>0</v>
      </c>
      <c r="EN372">
        <v>0</v>
      </c>
      <c r="EO372" s="25"/>
      <c r="EP372" s="25"/>
      <c r="EQ372" s="25"/>
      <c r="ER372" s="25"/>
      <c r="ES372" s="25"/>
      <c r="ET372" s="25"/>
      <c r="EU372" s="25"/>
      <c r="EV372" s="25"/>
      <c r="EW372" s="25"/>
      <c r="EX372" s="25"/>
      <c r="EY372" s="25"/>
      <c r="EZ372" s="25"/>
      <c r="FA372" s="25"/>
      <c r="FB372" s="25"/>
      <c r="FC372" s="25"/>
      <c r="FD372" s="25"/>
      <c r="FG372" s="2" t="s">
        <v>262</v>
      </c>
      <c r="FH372">
        <v>1</v>
      </c>
      <c r="FI372" s="19">
        <v>19840.35714</v>
      </c>
      <c r="FJ372" s="26">
        <v>15.635769318815299</v>
      </c>
      <c r="FK372" s="26">
        <v>21.8640611032991</v>
      </c>
      <c r="FL372" s="26">
        <v>19.742740759739501</v>
      </c>
      <c r="FM372" s="26">
        <v>5.0497524691810396</v>
      </c>
      <c r="FN372" s="26">
        <v>7.1710728127406798</v>
      </c>
      <c r="FO372" s="26">
        <v>7.1710728127406798</v>
      </c>
      <c r="FP372" s="26">
        <v>19.742740759739501</v>
      </c>
      <c r="FQ372" s="25"/>
      <c r="FR372" s="25"/>
      <c r="FS372" s="25"/>
      <c r="FT372" s="25"/>
      <c r="FU372" s="25"/>
      <c r="FV372" s="25"/>
      <c r="FW372" s="25"/>
      <c r="FZ372" s="7">
        <v>11</v>
      </c>
      <c r="GA372" s="7">
        <v>805.29443264007421</v>
      </c>
      <c r="GB372" s="7">
        <v>0.47052031258741822</v>
      </c>
      <c r="GC372" s="7">
        <v>15.596982955932567</v>
      </c>
    </row>
    <row r="373" spans="1:185" x14ac:dyDescent="0.2">
      <c r="A373">
        <v>41</v>
      </c>
      <c r="B373" t="s">
        <v>0</v>
      </c>
      <c r="C373" t="s">
        <v>78</v>
      </c>
      <c r="D373" t="s">
        <v>70</v>
      </c>
      <c r="E373" s="19">
        <v>20984.21429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 s="66">
        <v>0.1</v>
      </c>
      <c r="Q373">
        <v>0</v>
      </c>
      <c r="R373" s="77">
        <v>0.05</v>
      </c>
      <c r="S373">
        <v>0</v>
      </c>
      <c r="T373">
        <v>0</v>
      </c>
      <c r="U373" s="77">
        <v>0.1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 s="66">
        <v>0.05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 s="77">
        <v>0</v>
      </c>
      <c r="BO373">
        <v>0</v>
      </c>
      <c r="BP373" s="77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 s="66">
        <v>0</v>
      </c>
      <c r="CE373" s="66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 s="66">
        <v>1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f t="shared" si="105"/>
        <v>0</v>
      </c>
      <c r="DX373" s="2" t="s">
        <v>280</v>
      </c>
      <c r="DY373">
        <v>2.63016976610171</v>
      </c>
      <c r="DZ373">
        <v>7.5429790675305703</v>
      </c>
      <c r="EA373">
        <v>7.5429790675305703</v>
      </c>
      <c r="EB373">
        <v>7.5429790675305703</v>
      </c>
      <c r="EC373">
        <v>7.5429790675305703</v>
      </c>
      <c r="ED373">
        <v>7.5429790675305703</v>
      </c>
      <c r="EE373">
        <v>7.5429790675305703</v>
      </c>
      <c r="EF373">
        <v>4.9128093014288599</v>
      </c>
      <c r="EG373">
        <v>4.9128093014288599</v>
      </c>
      <c r="EH373">
        <v>9.1493721713043605</v>
      </c>
      <c r="EI373">
        <v>12.2315791727888</v>
      </c>
      <c r="EJ373">
        <v>9.6014094066871394</v>
      </c>
      <c r="EK373">
        <v>4.7514901096613498</v>
      </c>
      <c r="EL373">
        <v>2.1213203435596402</v>
      </c>
      <c r="EM373">
        <v>0</v>
      </c>
      <c r="EN373">
        <v>0</v>
      </c>
      <c r="EO373" s="25"/>
      <c r="EP373" s="25"/>
      <c r="EQ373" s="25"/>
      <c r="ER373" s="25"/>
      <c r="ES373" s="25"/>
      <c r="ET373" s="25"/>
      <c r="EU373" s="25"/>
      <c r="EV373" s="25"/>
      <c r="EW373" s="25"/>
      <c r="EX373" s="25"/>
      <c r="EY373" s="25"/>
      <c r="EZ373" s="25"/>
      <c r="FA373" s="25"/>
      <c r="FB373" s="25"/>
      <c r="FC373" s="25"/>
      <c r="FD373" s="25"/>
      <c r="FG373" s="2" t="s">
        <v>262</v>
      </c>
      <c r="FH373">
        <v>1</v>
      </c>
      <c r="FI373" s="19">
        <v>20984.21429</v>
      </c>
      <c r="FJ373" s="26">
        <v>14.9399485327028</v>
      </c>
      <c r="FK373" s="26">
        <v>18.022155534187299</v>
      </c>
      <c r="FL373" s="26">
        <v>18.022155534187299</v>
      </c>
      <c r="FM373" s="26">
        <v>6.51920240520265</v>
      </c>
      <c r="FN373" s="26">
        <v>11.722729750246801</v>
      </c>
      <c r="FO373" s="26">
        <v>11.722729750246801</v>
      </c>
      <c r="FP373" s="26">
        <v>18.022155534187299</v>
      </c>
      <c r="FQ373" s="25"/>
      <c r="FR373" s="25"/>
      <c r="FS373" s="25"/>
      <c r="FT373" s="25"/>
      <c r="FU373" s="25"/>
      <c r="FV373" s="25"/>
      <c r="FW373" s="25"/>
      <c r="FZ373" s="7">
        <v>11</v>
      </c>
      <c r="GA373" s="7">
        <v>805.29443264007421</v>
      </c>
      <c r="GB373" s="7">
        <v>0.47052031258741822</v>
      </c>
      <c r="GC373" s="7">
        <v>15.596982955932567</v>
      </c>
    </row>
    <row r="374" spans="1:185" x14ac:dyDescent="0.2">
      <c r="A374">
        <v>41</v>
      </c>
      <c r="B374" t="s">
        <v>0</v>
      </c>
      <c r="C374" t="s">
        <v>78</v>
      </c>
      <c r="D374" t="s">
        <v>70</v>
      </c>
      <c r="E374" s="19">
        <v>21270.17857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 s="66">
        <v>0</v>
      </c>
      <c r="Q374">
        <v>0</v>
      </c>
      <c r="R374" s="77">
        <v>0</v>
      </c>
      <c r="S374">
        <v>0</v>
      </c>
      <c r="T374">
        <v>0</v>
      </c>
      <c r="U374" s="77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 s="66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0.05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 s="77">
        <v>0</v>
      </c>
      <c r="BO374">
        <v>0</v>
      </c>
      <c r="BP374" s="77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 s="66">
        <v>0.21</v>
      </c>
      <c r="CE374" s="66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 s="66">
        <v>0.26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0.05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f t="shared" si="105"/>
        <v>0</v>
      </c>
      <c r="DX374" s="2" t="s">
        <v>267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9.9749686716300001</v>
      </c>
      <c r="EI374">
        <v>9.9749686716300001</v>
      </c>
      <c r="EJ374">
        <v>9.9749686716300001</v>
      </c>
      <c r="EK374">
        <v>0</v>
      </c>
      <c r="EL374">
        <v>0</v>
      </c>
      <c r="EM374">
        <v>0</v>
      </c>
      <c r="EN374">
        <v>0</v>
      </c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5"/>
      <c r="EZ374" s="25"/>
      <c r="FA374" s="25"/>
      <c r="FB374" s="25"/>
      <c r="FC374" s="25"/>
      <c r="FD374" s="25"/>
      <c r="FG374" s="2" t="s">
        <v>261</v>
      </c>
      <c r="FH374">
        <v>2</v>
      </c>
      <c r="FI374" s="19">
        <v>21270.17857</v>
      </c>
      <c r="FJ374" s="26">
        <v>9.9749686716300001</v>
      </c>
      <c r="FK374" s="26">
        <v>9.9749686716300001</v>
      </c>
      <c r="FL374" s="26">
        <v>9.9749686716300001</v>
      </c>
      <c r="FM374" s="26">
        <v>9.9749686716300001</v>
      </c>
      <c r="FN374" s="26">
        <v>9.9749686716300001</v>
      </c>
      <c r="FO374" s="26">
        <v>9.9749686716300001</v>
      </c>
      <c r="FP374" s="26">
        <v>9.9749686716300001</v>
      </c>
      <c r="FQ374" s="25"/>
      <c r="FR374" s="25"/>
      <c r="FS374" s="25"/>
      <c r="FT374" s="25"/>
      <c r="FU374" s="25"/>
      <c r="FV374" s="25"/>
      <c r="FW374" s="25"/>
      <c r="FZ374" s="7">
        <v>11</v>
      </c>
      <c r="GA374" s="7">
        <v>805.29443264007421</v>
      </c>
      <c r="GB374" s="7">
        <v>0.47052031258741822</v>
      </c>
      <c r="GC374" s="7">
        <v>15.596982955932567</v>
      </c>
    </row>
    <row r="375" spans="1:185" x14ac:dyDescent="0.2">
      <c r="A375">
        <v>41</v>
      </c>
      <c r="B375" t="s">
        <v>0</v>
      </c>
      <c r="C375" t="s">
        <v>78</v>
      </c>
      <c r="D375" t="s">
        <v>70</v>
      </c>
      <c r="E375" s="19">
        <v>21842.10714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 s="66">
        <v>0</v>
      </c>
      <c r="Q375">
        <v>0</v>
      </c>
      <c r="R375" s="77">
        <v>0</v>
      </c>
      <c r="S375">
        <v>0</v>
      </c>
      <c r="T375">
        <v>0</v>
      </c>
      <c r="U375" s="77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 s="66">
        <v>0.2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 s="77">
        <v>0</v>
      </c>
      <c r="BO375">
        <v>0</v>
      </c>
      <c r="BP375" s="77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 s="66">
        <v>0.28999999999999998</v>
      </c>
      <c r="CE375" s="66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 s="66">
        <v>0.43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f t="shared" si="105"/>
        <v>0</v>
      </c>
      <c r="DX375" s="2" t="s">
        <v>267</v>
      </c>
      <c r="DY375">
        <v>0</v>
      </c>
      <c r="DZ375">
        <v>4.0065355761222898</v>
      </c>
      <c r="EA375">
        <v>4.0065355761222898</v>
      </c>
      <c r="EB375">
        <v>4.0065355761222898</v>
      </c>
      <c r="EC375">
        <v>4.0065355761222898</v>
      </c>
      <c r="ED375">
        <v>4.0065355761222898</v>
      </c>
      <c r="EE375">
        <v>4.0065355761222898</v>
      </c>
      <c r="EF375">
        <v>4.0065355761222898</v>
      </c>
      <c r="EG375">
        <v>4.0065355761222898</v>
      </c>
      <c r="EH375">
        <v>7.7136243102707596</v>
      </c>
      <c r="EI375">
        <v>7.7136243102707596</v>
      </c>
      <c r="EJ375">
        <v>7.7136243102707596</v>
      </c>
      <c r="EK375">
        <v>4.4158804331639203</v>
      </c>
      <c r="EL375">
        <v>4.4158804331639203</v>
      </c>
      <c r="EM375">
        <v>0</v>
      </c>
      <c r="EN375">
        <v>0</v>
      </c>
      <c r="EO375" s="25"/>
      <c r="EP375" s="25"/>
      <c r="EQ375" s="25"/>
      <c r="ER375" s="25"/>
      <c r="ES375" s="25"/>
      <c r="ET375" s="25"/>
      <c r="EU375" s="25"/>
      <c r="EV375" s="25"/>
      <c r="EW375" s="25"/>
      <c r="EX375" s="25"/>
      <c r="EY375" s="25"/>
      <c r="EZ375" s="25"/>
      <c r="FA375" s="25"/>
      <c r="FB375" s="25"/>
      <c r="FC375" s="25"/>
      <c r="FD375" s="25"/>
      <c r="FG375" s="2" t="s">
        <v>265</v>
      </c>
      <c r="FH375">
        <v>2</v>
      </c>
      <c r="FI375" s="19">
        <v>21842.10714</v>
      </c>
      <c r="FJ375" s="26">
        <v>12.129504743434699</v>
      </c>
      <c r="FK375" s="26">
        <v>12.129504743434699</v>
      </c>
      <c r="FL375" s="26">
        <v>12.129504743434699</v>
      </c>
      <c r="FM375" s="26">
        <v>7.7136243102707596</v>
      </c>
      <c r="FN375" s="26">
        <v>12.129504743434699</v>
      </c>
      <c r="FO375" s="26">
        <v>12.129504743434699</v>
      </c>
      <c r="FP375" s="26">
        <v>12.129504743434699</v>
      </c>
      <c r="FQ375" s="25"/>
      <c r="FR375" s="25"/>
      <c r="FS375" s="25"/>
      <c r="FT375" s="25"/>
      <c r="FU375" s="25"/>
      <c r="FV375" s="25"/>
      <c r="FW375" s="25"/>
      <c r="FZ375" s="7">
        <v>11</v>
      </c>
      <c r="GA375" s="7">
        <v>805.29443264007421</v>
      </c>
      <c r="GB375" s="7">
        <v>0.47052031258741822</v>
      </c>
      <c r="GC375" s="7">
        <v>15.596982955932567</v>
      </c>
    </row>
    <row r="376" spans="1:185" x14ac:dyDescent="0.2">
      <c r="A376">
        <v>41</v>
      </c>
      <c r="B376" t="s">
        <v>0</v>
      </c>
      <c r="C376" t="s">
        <v>78</v>
      </c>
      <c r="D376" t="s">
        <v>70</v>
      </c>
      <c r="E376" s="19">
        <v>22700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 s="66">
        <v>0</v>
      </c>
      <c r="Q376">
        <v>0</v>
      </c>
      <c r="R376" s="77">
        <v>0.25</v>
      </c>
      <c r="S376">
        <v>0</v>
      </c>
      <c r="T376">
        <v>0</v>
      </c>
      <c r="U376" s="77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 s="6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 s="77">
        <v>0</v>
      </c>
      <c r="BO376">
        <v>0</v>
      </c>
      <c r="BP376" s="77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 s="66">
        <v>0</v>
      </c>
      <c r="CE376" s="6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 s="66">
        <v>1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f t="shared" si="105"/>
        <v>0</v>
      </c>
      <c r="DX376" s="2" t="s">
        <v>267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8.6313382508160306</v>
      </c>
      <c r="EI376">
        <v>8.6313382508160306</v>
      </c>
      <c r="EJ376">
        <v>8.6313382508160306</v>
      </c>
      <c r="EK376">
        <v>0</v>
      </c>
      <c r="EL376">
        <v>0</v>
      </c>
      <c r="EM376">
        <v>0</v>
      </c>
      <c r="EN376">
        <v>0</v>
      </c>
      <c r="EO376" s="25"/>
      <c r="EP376" s="25"/>
      <c r="EQ376" s="25"/>
      <c r="ER376" s="25"/>
      <c r="ES376" s="25"/>
      <c r="ET376" s="25"/>
      <c r="EU376" s="25"/>
      <c r="EV376" s="25"/>
      <c r="EW376" s="25"/>
      <c r="EX376" s="25"/>
      <c r="EY376" s="25"/>
      <c r="EZ376" s="25"/>
      <c r="FA376" s="25"/>
      <c r="FB376" s="25"/>
      <c r="FC376" s="25"/>
      <c r="FD376" s="25"/>
      <c r="FG376" s="2" t="s">
        <v>261</v>
      </c>
      <c r="FH376">
        <v>1</v>
      </c>
      <c r="FI376" s="19">
        <v>22700</v>
      </c>
      <c r="FJ376" s="26">
        <v>8.6313382508160306</v>
      </c>
      <c r="FK376" s="26">
        <v>8.6313382508160306</v>
      </c>
      <c r="FL376" s="26">
        <v>8.6313382508160306</v>
      </c>
      <c r="FM376" s="26">
        <v>8.6313382508160306</v>
      </c>
      <c r="FN376" s="26">
        <v>8.6313382508160306</v>
      </c>
      <c r="FO376" s="26">
        <v>8.6313382508160306</v>
      </c>
      <c r="FP376" s="26">
        <v>8.6313382508160306</v>
      </c>
      <c r="FQ376" s="25"/>
      <c r="FR376" s="25"/>
      <c r="FS376" s="25"/>
      <c r="FT376" s="25"/>
      <c r="FU376" s="25"/>
      <c r="FV376" s="25"/>
      <c r="FW376" s="25"/>
      <c r="FZ376" s="7">
        <v>11</v>
      </c>
      <c r="GA376" s="7">
        <v>805.29443264007421</v>
      </c>
      <c r="GB376" s="7">
        <v>0.47052031258741822</v>
      </c>
      <c r="GC376" s="7">
        <v>15.596982955932567</v>
      </c>
    </row>
    <row r="377" spans="1:185" x14ac:dyDescent="0.2">
      <c r="A377">
        <v>41</v>
      </c>
      <c r="B377" t="s">
        <v>0</v>
      </c>
      <c r="C377" t="s">
        <v>78</v>
      </c>
      <c r="D377" t="s">
        <v>70</v>
      </c>
      <c r="E377" s="19">
        <v>23220</v>
      </c>
      <c r="F377">
        <v>0.15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 s="66">
        <v>0</v>
      </c>
      <c r="Q377">
        <v>0</v>
      </c>
      <c r="R377" s="77">
        <v>0</v>
      </c>
      <c r="S377">
        <v>0</v>
      </c>
      <c r="T377">
        <v>0</v>
      </c>
      <c r="U377" s="77">
        <v>0.23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 s="66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 s="77">
        <v>0</v>
      </c>
      <c r="BO377">
        <v>0</v>
      </c>
      <c r="BP377" s="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 s="66">
        <v>0.2</v>
      </c>
      <c r="CE377" s="66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 s="66">
        <v>0.6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f t="shared" si="105"/>
        <v>0</v>
      </c>
      <c r="DX377" s="2" t="s">
        <v>286</v>
      </c>
      <c r="DY377">
        <v>4.2727723447133696</v>
      </c>
      <c r="DZ377">
        <v>12.408155593806599</v>
      </c>
      <c r="EA377">
        <v>11.338881828400501</v>
      </c>
      <c r="EB377">
        <v>15.1467683813324</v>
      </c>
      <c r="EC377">
        <v>15.1467683813324</v>
      </c>
      <c r="ED377">
        <v>15.1467683813324</v>
      </c>
      <c r="EE377">
        <v>15.1467683813324</v>
      </c>
      <c r="EF377">
        <v>7.0661094836870904</v>
      </c>
      <c r="EG377">
        <v>7.0661094836870904</v>
      </c>
      <c r="EH377">
        <v>9.0161888349659396</v>
      </c>
      <c r="EI377">
        <v>9.0161888349659396</v>
      </c>
      <c r="EJ377">
        <v>4.74341649025257</v>
      </c>
      <c r="EK377">
        <v>0</v>
      </c>
      <c r="EL377">
        <v>4.2727723447133696</v>
      </c>
      <c r="EM377">
        <v>0</v>
      </c>
      <c r="EN377">
        <v>0</v>
      </c>
      <c r="EO377" s="25"/>
      <c r="EP377" s="25"/>
      <c r="EQ377" s="25"/>
      <c r="ER377" s="25"/>
      <c r="ES377" s="25"/>
      <c r="ET377" s="25"/>
      <c r="EU377" s="25"/>
      <c r="EV377" s="25"/>
      <c r="EW377" s="25"/>
      <c r="EX377" s="25"/>
      <c r="EY377" s="25"/>
      <c r="EZ377" s="25"/>
      <c r="FA377" s="25"/>
      <c r="FB377" s="25"/>
      <c r="FC377" s="25"/>
      <c r="FD377" s="25"/>
      <c r="FG377" s="2" t="s">
        <v>262</v>
      </c>
      <c r="FH377">
        <v>5</v>
      </c>
      <c r="FI377" s="19">
        <v>23220</v>
      </c>
      <c r="FJ377" s="26">
        <v>12.225445768030999</v>
      </c>
      <c r="FK377" s="26">
        <v>19.661444661850801</v>
      </c>
      <c r="FL377" s="26">
        <v>19.661444661850801</v>
      </c>
      <c r="FM377" s="26">
        <v>4.74341649025257</v>
      </c>
      <c r="FN377" s="26">
        <v>4.74341649025257</v>
      </c>
      <c r="FO377" s="26">
        <v>4.74341649025257</v>
      </c>
      <c r="FP377" s="26">
        <v>19.661444661850801</v>
      </c>
      <c r="FQ377" s="25"/>
      <c r="FR377" s="25"/>
      <c r="FS377" s="25"/>
      <c r="FT377" s="25"/>
      <c r="FU377" s="25"/>
      <c r="FV377" s="25"/>
      <c r="FW377" s="25"/>
      <c r="FZ377" s="7">
        <v>11</v>
      </c>
      <c r="GA377" s="7">
        <v>805.29443264007421</v>
      </c>
      <c r="GB377" s="7">
        <v>0.47052031258741822</v>
      </c>
      <c r="GC377" s="7">
        <v>15.596982955932567</v>
      </c>
    </row>
    <row r="378" spans="1:185" x14ac:dyDescent="0.2">
      <c r="A378">
        <v>41</v>
      </c>
      <c r="B378" t="s">
        <v>0</v>
      </c>
      <c r="C378" t="s">
        <v>78</v>
      </c>
      <c r="D378" t="s">
        <v>70</v>
      </c>
      <c r="E378" s="19">
        <v>23369.090909999999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 s="66">
        <v>0</v>
      </c>
      <c r="Q378">
        <v>0</v>
      </c>
      <c r="R378" s="77">
        <v>0</v>
      </c>
      <c r="S378">
        <v>0</v>
      </c>
      <c r="T378">
        <v>0</v>
      </c>
      <c r="U378" s="77">
        <v>0.25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 s="66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 s="77">
        <v>0</v>
      </c>
      <c r="BO378">
        <v>0</v>
      </c>
      <c r="BP378" s="77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 s="66">
        <v>0</v>
      </c>
      <c r="CE378" s="66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 s="66">
        <v>0.75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f t="shared" si="105"/>
        <v>0</v>
      </c>
      <c r="DX378" s="2" t="s">
        <v>267</v>
      </c>
      <c r="DY378">
        <v>4.4777508340342198</v>
      </c>
      <c r="DZ378">
        <v>4.4777508340342198</v>
      </c>
      <c r="EA378">
        <v>4.4777508340342198</v>
      </c>
      <c r="EB378">
        <v>4.4777508340342198</v>
      </c>
      <c r="EC378">
        <v>4.4777508340342198</v>
      </c>
      <c r="ED378">
        <v>4.4777508340342198</v>
      </c>
      <c r="EE378">
        <v>4.4777508340342198</v>
      </c>
      <c r="EF378">
        <v>0</v>
      </c>
      <c r="EG378">
        <v>0</v>
      </c>
      <c r="EH378">
        <v>13.1090890848503</v>
      </c>
      <c r="EI378">
        <v>13.1090890848503</v>
      </c>
      <c r="EJ378">
        <v>8.6313382508160306</v>
      </c>
      <c r="EK378">
        <v>0</v>
      </c>
      <c r="EL378">
        <v>4.4777508340342198</v>
      </c>
      <c r="EM378">
        <v>0</v>
      </c>
      <c r="EN378">
        <v>0</v>
      </c>
      <c r="EO378" s="25"/>
      <c r="EP378" s="25"/>
      <c r="EQ378" s="25"/>
      <c r="ER378" s="25"/>
      <c r="ES378" s="25"/>
      <c r="ET378" s="25"/>
      <c r="EU378" s="25"/>
      <c r="EV378" s="25"/>
      <c r="EW378" s="25"/>
      <c r="EX378" s="25"/>
      <c r="EY378" s="25"/>
      <c r="EZ378" s="25"/>
      <c r="FA378" s="25"/>
      <c r="FB378" s="25"/>
      <c r="FC378" s="25"/>
      <c r="FD378" s="25"/>
      <c r="FG378" s="2" t="s">
        <v>262</v>
      </c>
      <c r="FH378">
        <v>1</v>
      </c>
      <c r="FI378" s="19">
        <v>23369.090909999999</v>
      </c>
      <c r="FJ378" s="26">
        <v>8.6313382508160306</v>
      </c>
      <c r="FK378" s="26">
        <v>13.5810857191219</v>
      </c>
      <c r="FL378" s="26">
        <v>13.5810857191219</v>
      </c>
      <c r="FM378" s="26">
        <v>8.6313382508160306</v>
      </c>
      <c r="FN378" s="26">
        <v>8.6313382508160306</v>
      </c>
      <c r="FO378" s="26">
        <v>8.6313382508160306</v>
      </c>
      <c r="FP378" s="26">
        <v>13.5810857191219</v>
      </c>
      <c r="FQ378" s="25"/>
      <c r="FR378" s="25"/>
      <c r="FS378" s="25"/>
      <c r="FT378" s="25"/>
      <c r="FU378" s="25"/>
      <c r="FV378" s="25"/>
      <c r="FW378" s="25"/>
      <c r="FZ378" s="7">
        <v>11</v>
      </c>
      <c r="GA378" s="7">
        <v>805.29443264007421</v>
      </c>
      <c r="GB378" s="7">
        <v>0.47052031258741822</v>
      </c>
      <c r="GC378" s="7">
        <v>15.596982955932567</v>
      </c>
    </row>
    <row r="379" spans="1:185" x14ac:dyDescent="0.2">
      <c r="A379">
        <v>41</v>
      </c>
      <c r="B379" t="s">
        <v>0</v>
      </c>
      <c r="C379" t="s">
        <v>78</v>
      </c>
      <c r="D379" t="s">
        <v>70</v>
      </c>
      <c r="E379" s="19">
        <v>23398.181820000002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 s="66">
        <v>0</v>
      </c>
      <c r="Q379">
        <v>0</v>
      </c>
      <c r="R379" s="77">
        <v>0</v>
      </c>
      <c r="S379">
        <v>0</v>
      </c>
      <c r="T379">
        <v>0</v>
      </c>
      <c r="U379" s="77">
        <v>0.11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 s="66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0.08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 s="77">
        <v>0.08</v>
      </c>
      <c r="BO379">
        <v>0</v>
      </c>
      <c r="BP379" s="77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 s="66">
        <v>0.23</v>
      </c>
      <c r="CE379" s="66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 s="66">
        <v>0.23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f t="shared" si="105"/>
        <v>0</v>
      </c>
      <c r="DX379" s="2" t="s">
        <v>280</v>
      </c>
      <c r="DY379">
        <v>2.7856111808355601</v>
      </c>
      <c r="DZ379">
        <v>7.0085347870436303</v>
      </c>
      <c r="EA379">
        <v>7.0085347870436303</v>
      </c>
      <c r="EB379">
        <v>10.2489051362476</v>
      </c>
      <c r="EC379">
        <v>10.2489051362476</v>
      </c>
      <c r="ED379">
        <v>10.2489051362476</v>
      </c>
      <c r="EE379">
        <v>10.2489051362476</v>
      </c>
      <c r="EF379">
        <v>7.4632939554120004</v>
      </c>
      <c r="EG379">
        <v>4.2229236062080702</v>
      </c>
      <c r="EH379">
        <v>10.235443393711201</v>
      </c>
      <c r="EI379">
        <v>13.4758137429152</v>
      </c>
      <c r="EJ379">
        <v>7.4498322128756698</v>
      </c>
      <c r="EK379">
        <v>0</v>
      </c>
      <c r="EL379">
        <v>2.7856111808355601</v>
      </c>
      <c r="EM379">
        <v>0</v>
      </c>
      <c r="EN379">
        <v>0</v>
      </c>
      <c r="EO379" s="25"/>
      <c r="EP379" s="25"/>
      <c r="EQ379" s="25"/>
      <c r="ER379" s="25"/>
      <c r="ES379" s="25"/>
      <c r="ET379" s="25"/>
      <c r="EU379" s="25"/>
      <c r="EV379" s="25"/>
      <c r="EW379" s="25"/>
      <c r="EX379" s="25"/>
      <c r="EY379" s="25"/>
      <c r="EZ379" s="25"/>
      <c r="FA379" s="25"/>
      <c r="FB379" s="25"/>
      <c r="FC379" s="25"/>
      <c r="FD379" s="25"/>
      <c r="FG379" s="2" t="s">
        <v>262</v>
      </c>
      <c r="FH379">
        <v>2</v>
      </c>
      <c r="FI379" s="19">
        <v>23398.181820000002</v>
      </c>
      <c r="FJ379" s="26">
        <v>12.0866414606235</v>
      </c>
      <c r="FK379" s="26">
        <v>18.5673821590314</v>
      </c>
      <c r="FL379" s="26">
        <v>15.3270118098275</v>
      </c>
      <c r="FM379" s="26">
        <v>7.4498322128756698</v>
      </c>
      <c r="FN379" s="26">
        <v>7.4498322128756698</v>
      </c>
      <c r="FO379" s="26">
        <v>7.4498322128756698</v>
      </c>
      <c r="FP379" s="26">
        <v>15.3270118098275</v>
      </c>
      <c r="FQ379" s="25"/>
      <c r="FR379" s="25"/>
      <c r="FS379" s="25"/>
      <c r="FT379" s="25"/>
      <c r="FU379" s="25"/>
      <c r="FV379" s="25"/>
      <c r="FW379" s="25"/>
      <c r="FZ379" s="7">
        <v>11</v>
      </c>
      <c r="GA379" s="7">
        <v>805.29443264007421</v>
      </c>
      <c r="GB379" s="7">
        <v>0.47052031258741822</v>
      </c>
      <c r="GC379" s="7">
        <v>15.596982955932567</v>
      </c>
    </row>
    <row r="380" spans="1:185" x14ac:dyDescent="0.2">
      <c r="A380">
        <v>41</v>
      </c>
      <c r="B380" t="s">
        <v>0</v>
      </c>
      <c r="C380" t="s">
        <v>78</v>
      </c>
      <c r="D380" t="s">
        <v>70</v>
      </c>
      <c r="E380" s="19">
        <v>23572.727269999999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 s="66">
        <v>0</v>
      </c>
      <c r="Q380">
        <v>0</v>
      </c>
      <c r="R380" s="77">
        <v>0</v>
      </c>
      <c r="S380">
        <v>0</v>
      </c>
      <c r="T380">
        <v>0</v>
      </c>
      <c r="U380" s="77">
        <v>0.22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 s="66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 s="77">
        <v>0</v>
      </c>
      <c r="BO380">
        <v>0</v>
      </c>
      <c r="BP380" s="77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 s="66">
        <v>0</v>
      </c>
      <c r="CE380" s="66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 s="66">
        <v>0.75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f t="shared" si="105"/>
        <v>0</v>
      </c>
      <c r="DX380" s="2" t="s">
        <v>288</v>
      </c>
      <c r="DY380">
        <v>4.1669162161306001</v>
      </c>
      <c r="DZ380">
        <v>12.5144638279757</v>
      </c>
      <c r="EA380">
        <v>12.5144638279757</v>
      </c>
      <c r="EB380">
        <v>12.5144638279757</v>
      </c>
      <c r="EC380">
        <v>12.5144638279757</v>
      </c>
      <c r="ED380">
        <v>12.5144638279757</v>
      </c>
      <c r="EE380">
        <v>12.5144638279757</v>
      </c>
      <c r="EF380">
        <v>8.3475476118451493</v>
      </c>
      <c r="EG380">
        <v>8.3475476118451493</v>
      </c>
      <c r="EH380">
        <v>4.1669162161306001</v>
      </c>
      <c r="EI380">
        <v>0</v>
      </c>
      <c r="EJ380">
        <v>4.1669162161306001</v>
      </c>
      <c r="EK380">
        <v>0</v>
      </c>
      <c r="EL380">
        <v>4.1669162161306001</v>
      </c>
      <c r="EM380">
        <v>0</v>
      </c>
      <c r="EN380">
        <v>0</v>
      </c>
      <c r="EO380" s="25"/>
      <c r="EP380" s="25"/>
      <c r="EQ380" s="25"/>
      <c r="ER380" s="25"/>
      <c r="ES380" s="25"/>
      <c r="ET380" s="25"/>
      <c r="EU380" s="25"/>
      <c r="EV380" s="25"/>
      <c r="EW380" s="25"/>
      <c r="EX380" s="25"/>
      <c r="EY380" s="25"/>
      <c r="EZ380" s="25"/>
      <c r="FA380" s="25"/>
      <c r="FB380" s="25"/>
      <c r="FC380" s="25"/>
      <c r="FD380" s="25"/>
      <c r="FG380" s="2" t="s">
        <v>262</v>
      </c>
      <c r="FH380">
        <v>2</v>
      </c>
      <c r="FI380" s="19">
        <v>23572.727269999999</v>
      </c>
      <c r="FJ380" s="26">
        <v>8.8034084308294993</v>
      </c>
      <c r="FK380" s="26">
        <v>13.440217678577399</v>
      </c>
      <c r="FL380" s="26">
        <v>13.440217678577399</v>
      </c>
      <c r="FM380" s="26">
        <v>0</v>
      </c>
      <c r="FN380" s="26">
        <v>0</v>
      </c>
      <c r="FO380" s="26">
        <v>0</v>
      </c>
      <c r="FP380" s="26">
        <v>13.440217678577399</v>
      </c>
      <c r="FQ380" s="25"/>
      <c r="FR380" s="25"/>
      <c r="FS380" s="25"/>
      <c r="FT380" s="25"/>
      <c r="FU380" s="25"/>
      <c r="FV380" s="25"/>
      <c r="FW380" s="25"/>
      <c r="FZ380" s="7">
        <v>11</v>
      </c>
      <c r="GA380" s="7">
        <v>805.29443264007421</v>
      </c>
      <c r="GB380" s="7">
        <v>0.47052031258741822</v>
      </c>
      <c r="GC380" s="7">
        <v>15.596982955932567</v>
      </c>
    </row>
    <row r="381" spans="1:185" x14ac:dyDescent="0.2">
      <c r="A381">
        <v>41</v>
      </c>
      <c r="B381" t="s">
        <v>0</v>
      </c>
      <c r="C381" t="s">
        <v>78</v>
      </c>
      <c r="D381" t="s">
        <v>70</v>
      </c>
      <c r="E381" s="19">
        <v>23863.63636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 s="66">
        <v>0</v>
      </c>
      <c r="Q381">
        <v>0</v>
      </c>
      <c r="R381" s="77">
        <v>0</v>
      </c>
      <c r="S381">
        <v>0</v>
      </c>
      <c r="T381">
        <v>0</v>
      </c>
      <c r="U381" s="77">
        <v>0.33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 s="66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 s="77">
        <v>0</v>
      </c>
      <c r="BO381">
        <v>0</v>
      </c>
      <c r="BP381" s="77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 s="66">
        <v>0.22</v>
      </c>
      <c r="CE381" s="66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 s="66">
        <v>0.56000000000000005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0.11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f t="shared" si="105"/>
        <v>0</v>
      </c>
      <c r="DX381" s="2" t="s">
        <v>267</v>
      </c>
      <c r="DY381">
        <v>5.2248562539561103</v>
      </c>
      <c r="DZ381">
        <v>5.2248562539561103</v>
      </c>
      <c r="EA381">
        <v>5.2248562539561103</v>
      </c>
      <c r="EB381">
        <v>5.2248562539561103</v>
      </c>
      <c r="EC381">
        <v>5.2248562539561103</v>
      </c>
      <c r="ED381">
        <v>5.2248562539561103</v>
      </c>
      <c r="EE381">
        <v>5.2248562539561103</v>
      </c>
      <c r="EF381">
        <v>0</v>
      </c>
      <c r="EG381">
        <v>0</v>
      </c>
      <c r="EH381">
        <v>13.3796094691062</v>
      </c>
      <c r="EI381">
        <v>13.3796094691061</v>
      </c>
      <c r="EJ381">
        <v>8.1547532151500395</v>
      </c>
      <c r="EK381">
        <v>0</v>
      </c>
      <c r="EL381">
        <v>5.2248562539561103</v>
      </c>
      <c r="EM381">
        <v>0</v>
      </c>
      <c r="EN381">
        <v>0</v>
      </c>
      <c r="EO381" s="25"/>
      <c r="EP381" s="25"/>
      <c r="EQ381" s="25"/>
      <c r="ER381" s="25"/>
      <c r="ES381" s="25"/>
      <c r="ET381" s="25"/>
      <c r="EU381" s="25"/>
      <c r="EV381" s="25"/>
      <c r="EW381" s="25"/>
      <c r="EX381" s="25"/>
      <c r="EY381" s="25"/>
      <c r="EZ381" s="25"/>
      <c r="FA381" s="25"/>
      <c r="FB381" s="25"/>
      <c r="FC381" s="25"/>
      <c r="FD381" s="25"/>
      <c r="FG381" s="2" t="s">
        <v>262</v>
      </c>
      <c r="FH381">
        <v>2</v>
      </c>
      <c r="FI381" s="19">
        <v>23863.63636</v>
      </c>
      <c r="FJ381" s="26">
        <v>8.1547532151500395</v>
      </c>
      <c r="FK381" s="26">
        <v>13.8556303406457</v>
      </c>
      <c r="FL381" s="26">
        <v>13.8556303406457</v>
      </c>
      <c r="FM381" s="26">
        <v>8.1547532151500395</v>
      </c>
      <c r="FN381" s="26">
        <v>8.1547532151500395</v>
      </c>
      <c r="FO381" s="26">
        <v>8.1547532151500395</v>
      </c>
      <c r="FP381" s="26">
        <v>13.8556303406457</v>
      </c>
      <c r="FQ381" s="25"/>
      <c r="FR381" s="25"/>
      <c r="FS381" s="25"/>
      <c r="FT381" s="25"/>
      <c r="FU381" s="25"/>
      <c r="FV381" s="25"/>
      <c r="FW381" s="25"/>
      <c r="FZ381" s="7">
        <v>11</v>
      </c>
      <c r="GA381" s="7">
        <v>805.29443264007421</v>
      </c>
      <c r="GB381" s="7">
        <v>0.47052031258741822</v>
      </c>
      <c r="GC381" s="7">
        <v>15.596982955932567</v>
      </c>
    </row>
    <row r="382" spans="1:185" x14ac:dyDescent="0.2">
      <c r="A382">
        <v>41</v>
      </c>
      <c r="B382" t="s">
        <v>0</v>
      </c>
      <c r="C382" t="s">
        <v>78</v>
      </c>
      <c r="D382" t="s">
        <v>70</v>
      </c>
      <c r="E382" s="19">
        <v>24009.090909999999</v>
      </c>
      <c r="F382">
        <v>0</v>
      </c>
      <c r="G382">
        <v>0</v>
      </c>
      <c r="H382">
        <v>0</v>
      </c>
      <c r="I382">
        <v>0</v>
      </c>
      <c r="J382">
        <v>0.12</v>
      </c>
      <c r="K382">
        <v>0</v>
      </c>
      <c r="L382">
        <v>0</v>
      </c>
      <c r="M382">
        <v>0</v>
      </c>
      <c r="N382">
        <v>0</v>
      </c>
      <c r="O382">
        <v>0</v>
      </c>
      <c r="P382" s="66">
        <v>0</v>
      </c>
      <c r="Q382">
        <v>0</v>
      </c>
      <c r="R382" s="77">
        <v>0</v>
      </c>
      <c r="S382">
        <v>0.06</v>
      </c>
      <c r="T382">
        <v>0</v>
      </c>
      <c r="U382" s="77">
        <v>0.28999999999999998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 s="66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 s="77">
        <v>0</v>
      </c>
      <c r="BO382">
        <v>0</v>
      </c>
      <c r="BP382" s="77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 s="66">
        <v>0.78</v>
      </c>
      <c r="CE382" s="66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 s="66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f t="shared" si="105"/>
        <v>0</v>
      </c>
      <c r="DX382" s="2" t="s">
        <v>267</v>
      </c>
      <c r="DY382">
        <v>7.8752711194032399</v>
      </c>
      <c r="DZ382">
        <v>10.8862374710124</v>
      </c>
      <c r="EA382">
        <v>7.8752711194032399</v>
      </c>
      <c r="EB382">
        <v>10.8862374710124</v>
      </c>
      <c r="EC382">
        <v>10.8862374710124</v>
      </c>
      <c r="ED382">
        <v>13.231445350924099</v>
      </c>
      <c r="EE382">
        <v>13.231445350924099</v>
      </c>
      <c r="EF382">
        <v>8.3671405831300092</v>
      </c>
      <c r="EG382">
        <v>3.01096635160915</v>
      </c>
      <c r="EH382">
        <v>13.7489411816386</v>
      </c>
      <c r="EI382">
        <v>13.0831827099412</v>
      </c>
      <c r="EJ382">
        <v>5.8736700622353704</v>
      </c>
      <c r="EK382">
        <v>0</v>
      </c>
      <c r="EL382">
        <v>4.8643047677940903</v>
      </c>
      <c r="EM382">
        <v>0</v>
      </c>
      <c r="EN382">
        <v>0</v>
      </c>
      <c r="EO382" s="25"/>
      <c r="EP382" s="25"/>
      <c r="EQ382" s="25"/>
      <c r="ER382" s="25"/>
      <c r="ES382" s="25"/>
      <c r="ET382" s="25"/>
      <c r="EU382" s="25"/>
      <c r="EV382" s="25"/>
      <c r="EW382" s="25"/>
      <c r="EX382" s="25"/>
      <c r="EY382" s="25"/>
      <c r="EZ382" s="25"/>
      <c r="FA382" s="25"/>
      <c r="FB382" s="25"/>
      <c r="FC382" s="25"/>
      <c r="FD382" s="25"/>
      <c r="FG382" s="2" t="s">
        <v>262</v>
      </c>
      <c r="FH382">
        <v>2</v>
      </c>
      <c r="FI382" s="19">
        <v>24009.090909999999</v>
      </c>
      <c r="FJ382" s="26">
        <v>15.001207925272301</v>
      </c>
      <c r="FK382" s="26">
        <v>20.339747051288001</v>
      </c>
      <c r="FL382" s="26">
        <v>17.994539171376299</v>
      </c>
      <c r="FM382" s="26">
        <v>5.8736700622353704</v>
      </c>
      <c r="FN382" s="26">
        <v>5.8736700622353704</v>
      </c>
      <c r="FO382" s="26">
        <v>5.8736700622353704</v>
      </c>
      <c r="FP382" s="26">
        <v>17.994539171376299</v>
      </c>
      <c r="FQ382" s="25"/>
      <c r="FR382" s="25"/>
      <c r="FS382" s="25"/>
      <c r="FT382" s="25"/>
      <c r="FU382" s="25"/>
      <c r="FV382" s="25"/>
      <c r="FW382" s="25"/>
      <c r="FZ382" s="7">
        <v>11</v>
      </c>
      <c r="GA382" s="7">
        <v>805.29443264007421</v>
      </c>
      <c r="GB382" s="7">
        <v>0.47052031258741822</v>
      </c>
      <c r="GC382" s="7">
        <v>15.596982955932567</v>
      </c>
    </row>
    <row r="383" spans="1:185" x14ac:dyDescent="0.2">
      <c r="A383">
        <v>41</v>
      </c>
      <c r="B383" t="s">
        <v>0</v>
      </c>
      <c r="C383" t="s">
        <v>78</v>
      </c>
      <c r="D383" t="s">
        <v>70</v>
      </c>
      <c r="E383" s="19">
        <v>24154.545450000001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 s="66">
        <v>0</v>
      </c>
      <c r="Q383">
        <v>0</v>
      </c>
      <c r="R383" s="77">
        <v>0</v>
      </c>
      <c r="S383">
        <v>0</v>
      </c>
      <c r="T383">
        <v>0</v>
      </c>
      <c r="U383" s="77">
        <v>0.5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 s="66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 s="77">
        <v>0</v>
      </c>
      <c r="BO383">
        <v>0</v>
      </c>
      <c r="BP383" s="77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 s="66">
        <v>0</v>
      </c>
      <c r="CE383" s="66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 s="66">
        <v>0.67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f t="shared" si="105"/>
        <v>0</v>
      </c>
      <c r="DX383" s="2" t="s">
        <v>288</v>
      </c>
      <c r="DY383">
        <v>6.5547216844245098</v>
      </c>
      <c r="DZ383">
        <v>11.8249345592564</v>
      </c>
      <c r="EA383">
        <v>11.8249345592564</v>
      </c>
      <c r="EB383">
        <v>11.8249345592564</v>
      </c>
      <c r="EC383">
        <v>11.8249345592564</v>
      </c>
      <c r="ED383">
        <v>11.8249345592564</v>
      </c>
      <c r="EE383">
        <v>11.8249345592564</v>
      </c>
      <c r="EF383">
        <v>5.2702128748319002</v>
      </c>
      <c r="EG383">
        <v>5.2702128748319002</v>
      </c>
      <c r="EH383">
        <v>10.6167408867425</v>
      </c>
      <c r="EI383">
        <v>10.6167408867425</v>
      </c>
      <c r="EJ383">
        <v>4.0620192023179804</v>
      </c>
      <c r="EK383">
        <v>0</v>
      </c>
      <c r="EL383">
        <v>6.5547216844245098</v>
      </c>
      <c r="EM383">
        <v>0</v>
      </c>
      <c r="EN383">
        <v>0</v>
      </c>
      <c r="EO383" s="25"/>
      <c r="EP383" s="25"/>
      <c r="EQ383" s="25"/>
      <c r="ER383" s="25"/>
      <c r="ES383" s="25"/>
      <c r="ET383" s="25"/>
      <c r="EU383" s="25"/>
      <c r="EV383" s="25"/>
      <c r="EW383" s="25"/>
      <c r="EX383" s="25"/>
      <c r="EY383" s="25"/>
      <c r="EZ383" s="25"/>
      <c r="FA383" s="25"/>
      <c r="FB383" s="25"/>
      <c r="FC383" s="25"/>
      <c r="FD383" s="25"/>
      <c r="FG383" s="2" t="s">
        <v>262</v>
      </c>
      <c r="FH383">
        <v>2</v>
      </c>
      <c r="FI383" s="19">
        <v>24154.545450000001</v>
      </c>
      <c r="FJ383" s="26">
        <v>9.7628963278136691</v>
      </c>
      <c r="FK383" s="26">
        <v>16.798519967548799</v>
      </c>
      <c r="FL383" s="26">
        <v>16.798519967548799</v>
      </c>
      <c r="FM383" s="26">
        <v>4.0620192023179804</v>
      </c>
      <c r="FN383" s="26">
        <v>4.0620192023179804</v>
      </c>
      <c r="FO383" s="26">
        <v>4.0620192023179804</v>
      </c>
      <c r="FP383" s="26">
        <v>16.798519967548799</v>
      </c>
      <c r="FQ383" s="25"/>
      <c r="FR383" s="25"/>
      <c r="FS383" s="25"/>
      <c r="FT383" s="25"/>
      <c r="FU383" s="25"/>
      <c r="FV383" s="25"/>
      <c r="FW383" s="25"/>
      <c r="FZ383" s="7">
        <v>11</v>
      </c>
      <c r="GA383" s="7">
        <v>805.29443264007421</v>
      </c>
      <c r="GB383" s="7">
        <v>0.47052031258741822</v>
      </c>
      <c r="GC383" s="7">
        <v>15.596982955932567</v>
      </c>
    </row>
    <row r="384" spans="1:185" x14ac:dyDescent="0.2">
      <c r="A384">
        <v>41</v>
      </c>
      <c r="B384" t="s">
        <v>0</v>
      </c>
      <c r="C384" t="s">
        <v>78</v>
      </c>
      <c r="D384" t="s">
        <v>70</v>
      </c>
      <c r="E384" s="19">
        <v>24270.909090000001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 s="66">
        <v>0</v>
      </c>
      <c r="Q384">
        <v>0</v>
      </c>
      <c r="R384" s="77">
        <v>0</v>
      </c>
      <c r="S384">
        <v>0</v>
      </c>
      <c r="T384">
        <v>0</v>
      </c>
      <c r="U384" s="77">
        <v>0.14000000000000001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 s="66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0.06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 s="77">
        <v>0</v>
      </c>
      <c r="BO384">
        <v>0</v>
      </c>
      <c r="BP384" s="77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 s="66">
        <v>0.12</v>
      </c>
      <c r="CE384" s="66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 s="66">
        <v>0.35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f t="shared" si="105"/>
        <v>0</v>
      </c>
      <c r="DX384" s="2" t="s">
        <v>280</v>
      </c>
      <c r="DY384">
        <v>3.2133728986572998</v>
      </c>
      <c r="DZ384">
        <v>7.3293649964078202</v>
      </c>
      <c r="EA384">
        <v>7.3293649964078202</v>
      </c>
      <c r="EB384">
        <v>7.3293649964078202</v>
      </c>
      <c r="EC384">
        <v>7.3293649964078202</v>
      </c>
      <c r="ED384">
        <v>7.3293649964078202</v>
      </c>
      <c r="EE384">
        <v>7.3293649964078202</v>
      </c>
      <c r="EF384">
        <v>4.11599209775052</v>
      </c>
      <c r="EG384">
        <v>4.11599209775052</v>
      </c>
      <c r="EH384">
        <v>11.182061623911901</v>
      </c>
      <c r="EI384">
        <v>11.182061623911901</v>
      </c>
      <c r="EJ384">
        <v>7.9686887252546104</v>
      </c>
      <c r="EK384">
        <v>0</v>
      </c>
      <c r="EL384">
        <v>3.2133728986572998</v>
      </c>
      <c r="EM384">
        <v>0</v>
      </c>
      <c r="EN384">
        <v>0</v>
      </c>
      <c r="EO384" s="25"/>
      <c r="EP384" s="25"/>
      <c r="EQ384" s="25"/>
      <c r="ER384" s="25"/>
      <c r="ES384" s="25"/>
      <c r="ET384" s="25"/>
      <c r="EU384" s="25"/>
      <c r="EV384" s="25"/>
      <c r="EW384" s="25"/>
      <c r="EX384" s="25"/>
      <c r="EY384" s="25"/>
      <c r="EZ384" s="25"/>
      <c r="FA384" s="25"/>
      <c r="FB384" s="25"/>
      <c r="FC384" s="25"/>
      <c r="FD384" s="25"/>
      <c r="FG384" s="2" t="s">
        <v>262</v>
      </c>
      <c r="FH384">
        <v>2</v>
      </c>
      <c r="FI384" s="19">
        <v>24270.909090000001</v>
      </c>
      <c r="FJ384" s="26">
        <v>12.496381294323299</v>
      </c>
      <c r="FK384" s="26">
        <v>16.1706159084981</v>
      </c>
      <c r="FL384" s="26">
        <v>16.1706159084981</v>
      </c>
      <c r="FM384" s="26">
        <v>7.9686887252546104</v>
      </c>
      <c r="FN384" s="26">
        <v>7.9686887252546104</v>
      </c>
      <c r="FO384" s="26">
        <v>7.9686887252546104</v>
      </c>
      <c r="FP384" s="26">
        <v>16.1706159084981</v>
      </c>
      <c r="FQ384" s="25"/>
      <c r="FR384" s="25"/>
      <c r="FS384" s="25"/>
      <c r="FT384" s="25"/>
      <c r="FU384" s="25"/>
      <c r="FV384" s="25"/>
      <c r="FW384" s="25"/>
      <c r="FZ384" s="7">
        <v>11</v>
      </c>
      <c r="GA384" s="7">
        <v>805.29443264007421</v>
      </c>
      <c r="GB384" s="7">
        <v>0.47052031258741822</v>
      </c>
      <c r="GC384" s="7">
        <v>15.596982955932567</v>
      </c>
    </row>
    <row r="385" spans="1:185" x14ac:dyDescent="0.2">
      <c r="A385">
        <v>41</v>
      </c>
      <c r="B385" t="s">
        <v>0</v>
      </c>
      <c r="C385" t="s">
        <v>78</v>
      </c>
      <c r="D385" t="s">
        <v>70</v>
      </c>
      <c r="E385" s="19">
        <v>24445.454549999999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 s="66">
        <v>0</v>
      </c>
      <c r="Q385">
        <v>0</v>
      </c>
      <c r="R385" s="77">
        <v>0</v>
      </c>
      <c r="S385">
        <v>0</v>
      </c>
      <c r="T385">
        <v>0</v>
      </c>
      <c r="U385" s="77">
        <v>0.2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 s="66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 s="77">
        <v>0</v>
      </c>
      <c r="BO385">
        <v>0</v>
      </c>
      <c r="BP385" s="77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 s="66">
        <v>0.33</v>
      </c>
      <c r="CE385" s="66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 s="66">
        <v>0.17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f t="shared" si="105"/>
        <v>0</v>
      </c>
      <c r="DX385" s="2" t="s">
        <v>280</v>
      </c>
      <c r="DY385">
        <v>3.9476726772664499</v>
      </c>
      <c r="DZ385">
        <v>7.9542082533887397</v>
      </c>
      <c r="EA385">
        <v>7.9542082533887397</v>
      </c>
      <c r="EB385">
        <v>7.9542082533887397</v>
      </c>
      <c r="EC385">
        <v>7.9542082533887397</v>
      </c>
      <c r="ED385">
        <v>7.9542082533887397</v>
      </c>
      <c r="EE385">
        <v>7.9542082533887397</v>
      </c>
      <c r="EF385">
        <v>4.0065355761222898</v>
      </c>
      <c r="EG385">
        <v>4.0065355761222898</v>
      </c>
      <c r="EH385">
        <v>11.661296987537201</v>
      </c>
      <c r="EI385">
        <v>11.661296987537201</v>
      </c>
      <c r="EJ385">
        <v>7.7136243102707596</v>
      </c>
      <c r="EK385">
        <v>0</v>
      </c>
      <c r="EL385">
        <v>3.9476726772664499</v>
      </c>
      <c r="EM385">
        <v>0</v>
      </c>
      <c r="EN385">
        <v>0</v>
      </c>
      <c r="EO385" s="24">
        <f>AVERAGE(DY370:DY376)</f>
        <v>1.3775252330320458</v>
      </c>
      <c r="EP385" s="24">
        <f t="shared" ref="EP385:FD385" si="121">AVERAGE(DZ370:DZ376)</f>
        <v>3.7026262793899938</v>
      </c>
      <c r="EQ385" s="24">
        <f t="shared" si="121"/>
        <v>2.7340984504032759</v>
      </c>
      <c r="ER385" s="24">
        <f t="shared" si="121"/>
        <v>4.0056720427556511</v>
      </c>
      <c r="ES385" s="24">
        <f t="shared" si="121"/>
        <v>4.0056720427556511</v>
      </c>
      <c r="ET385" s="24">
        <f t="shared" si="121"/>
        <v>4.0056720427556511</v>
      </c>
      <c r="EU385" s="24">
        <f t="shared" si="121"/>
        <v>4.0056720427556511</v>
      </c>
      <c r="EV385" s="24">
        <f t="shared" si="121"/>
        <v>2.6708545389377671</v>
      </c>
      <c r="EW385" s="24">
        <f t="shared" si="121"/>
        <v>1.8621909964716667</v>
      </c>
      <c r="EX385" s="24">
        <f t="shared" si="121"/>
        <v>9.6402142973692513</v>
      </c>
      <c r="EY385" s="24">
        <f t="shared" si="121"/>
        <v>9.8779575675608271</v>
      </c>
      <c r="EZ385" s="24">
        <f t="shared" si="121"/>
        <v>8.7030043502635674</v>
      </c>
      <c r="FA385" s="24">
        <f t="shared" si="121"/>
        <v>1.3096243632607529</v>
      </c>
      <c r="FB385" s="24">
        <f t="shared" si="121"/>
        <v>1.4300547411633016</v>
      </c>
      <c r="FC385" s="24">
        <f t="shared" si="121"/>
        <v>0</v>
      </c>
      <c r="FD385" s="24">
        <f t="shared" si="121"/>
        <v>0</v>
      </c>
      <c r="FG385" s="2" t="s">
        <v>262</v>
      </c>
      <c r="FH385">
        <v>2</v>
      </c>
      <c r="FI385" s="19">
        <v>24445.454549999999</v>
      </c>
      <c r="FJ385" s="26">
        <v>12.129504743434699</v>
      </c>
      <c r="FK385" s="26">
        <v>16.5453851765986</v>
      </c>
      <c r="FL385" s="26">
        <v>16.5453851765986</v>
      </c>
      <c r="FM385" s="26">
        <v>7.7136243102707596</v>
      </c>
      <c r="FN385" s="26">
        <v>7.7136243102707596</v>
      </c>
      <c r="FO385" s="26">
        <v>7.7136243102707596</v>
      </c>
      <c r="FP385" s="26">
        <v>16.5453851765986</v>
      </c>
      <c r="FQ385" s="24">
        <f>AVERAGE(FJ370:FJ376)</f>
        <v>11.608780980094119</v>
      </c>
      <c r="FR385" s="24">
        <f t="shared" ref="FR385:FW385" si="122">AVERAGE(FK370:FK376)</f>
        <v>12.938852235232446</v>
      </c>
      <c r="FS385" s="24">
        <f t="shared" si="122"/>
        <v>12.635806471866788</v>
      </c>
      <c r="FT385" s="24">
        <f t="shared" si="122"/>
        <v>8.2626890643372111</v>
      </c>
      <c r="FU385" s="24">
        <f t="shared" si="122"/>
        <v>9.9399359388754593</v>
      </c>
      <c r="FV385" s="24">
        <f t="shared" si="122"/>
        <v>9.9399359388754593</v>
      </c>
      <c r="FW385" s="24">
        <f t="shared" si="122"/>
        <v>12.635806471866788</v>
      </c>
      <c r="FZ385" s="7">
        <v>11</v>
      </c>
      <c r="GA385" s="7">
        <v>805.29443264007398</v>
      </c>
      <c r="GB385" s="7">
        <v>0.470520312587418</v>
      </c>
      <c r="GC385" s="7">
        <v>15.596982955932599</v>
      </c>
    </row>
    <row r="386" spans="1:185" x14ac:dyDescent="0.2">
      <c r="A386">
        <v>41</v>
      </c>
      <c r="B386" t="s">
        <v>0</v>
      </c>
      <c r="C386" t="s">
        <v>78</v>
      </c>
      <c r="D386" t="s">
        <v>70</v>
      </c>
      <c r="E386" s="19">
        <v>24853.54839</v>
      </c>
      <c r="F386">
        <v>0.15</v>
      </c>
      <c r="G386">
        <v>0</v>
      </c>
      <c r="H386">
        <v>0</v>
      </c>
      <c r="I386">
        <v>0</v>
      </c>
      <c r="J386">
        <v>0.04</v>
      </c>
      <c r="K386">
        <v>0</v>
      </c>
      <c r="L386">
        <v>0</v>
      </c>
      <c r="M386">
        <v>0</v>
      </c>
      <c r="N386">
        <v>0</v>
      </c>
      <c r="O386">
        <v>0</v>
      </c>
      <c r="P386" s="66">
        <v>0.08</v>
      </c>
      <c r="Q386">
        <v>0</v>
      </c>
      <c r="R386" s="77">
        <v>0</v>
      </c>
      <c r="S386">
        <v>0</v>
      </c>
      <c r="T386">
        <v>0</v>
      </c>
      <c r="U386" s="77">
        <v>0.12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0.04</v>
      </c>
      <c r="AE386">
        <v>0</v>
      </c>
      <c r="AF386">
        <v>0</v>
      </c>
      <c r="AG386">
        <v>0</v>
      </c>
      <c r="AH386">
        <v>0</v>
      </c>
      <c r="AI386">
        <v>0</v>
      </c>
      <c r="AJ386" s="6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 s="77">
        <v>0</v>
      </c>
      <c r="BO386">
        <v>0</v>
      </c>
      <c r="BP386" s="77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 s="66">
        <v>0.21</v>
      </c>
      <c r="CE386" s="6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 s="66">
        <v>0.64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f t="shared" ref="DU386:DU393" si="123">COUNTIF(K386,"&gt;0")+COUNTIF(L386,"&gt;0")+COUNTIF(V386,"&gt;0")+COUNTIF(W386,"&gt;0")+COUNTIF(AW386,"&gt;0")+COUNTIF(BD386,"&gt;0")+COUNTIF(BE386,"&gt;0")+COUNTIF(CE386,"&gt;0")+COUNTIF(CF386,"&gt;0")+COUNTIF(DA386,"&gt;0")</f>
        <v>0</v>
      </c>
      <c r="DV386">
        <v>9</v>
      </c>
      <c r="DW386">
        <f>MAX(DU372:DU388)</f>
        <v>1</v>
      </c>
      <c r="DX386" s="2" t="s">
        <v>286</v>
      </c>
      <c r="DY386">
        <v>4.5280803689258704</v>
      </c>
      <c r="DZ386">
        <v>14.339045401248899</v>
      </c>
      <c r="EA386">
        <v>8.9371601088685892</v>
      </c>
      <c r="EB386">
        <v>18.080702788022901</v>
      </c>
      <c r="EC386">
        <v>18.080702788022901</v>
      </c>
      <c r="ED386">
        <v>18.080702788022901</v>
      </c>
      <c r="EE386">
        <v>18.080702788022901</v>
      </c>
      <c r="EF386">
        <v>11.3387346056134</v>
      </c>
      <c r="EG386">
        <v>6.0030784793910899</v>
      </c>
      <c r="EH386">
        <v>7.9192453604884996</v>
      </c>
      <c r="EI386">
        <v>12.8055167953399</v>
      </c>
      <c r="EJ386">
        <v>6.1297777790884602</v>
      </c>
      <c r="EK386">
        <v>0</v>
      </c>
      <c r="EL386">
        <v>2.9340816294774998</v>
      </c>
      <c r="EM386">
        <v>0</v>
      </c>
      <c r="EN386">
        <v>0</v>
      </c>
      <c r="EO386" s="24">
        <f>AVERAGE(DY370:DY386)</f>
        <v>3.3346883652689145</v>
      </c>
      <c r="EP386" s="24">
        <f t="shared" ref="EP386:FD386" si="124">AVERAGE(DZ370:DZ386)</f>
        <v>7.0521138784623814</v>
      </c>
      <c r="EQ386" s="24">
        <f t="shared" si="124"/>
        <v>6.0955362189151705</v>
      </c>
      <c r="ER386" s="24">
        <f t="shared" si="124"/>
        <v>7.7486998118190495</v>
      </c>
      <c r="ES386" s="24">
        <f t="shared" si="124"/>
        <v>7.7486998118190495</v>
      </c>
      <c r="ET386" s="24">
        <f t="shared" si="124"/>
        <v>7.8866532165197381</v>
      </c>
      <c r="EU386" s="24">
        <f t="shared" si="124"/>
        <v>7.8866532165197381</v>
      </c>
      <c r="EV386" s="24">
        <f t="shared" si="124"/>
        <v>4.3924440329974539</v>
      </c>
      <c r="EW386" s="24">
        <f t="shared" si="124"/>
        <v>3.2399237092204074</v>
      </c>
      <c r="EX386" s="24">
        <f t="shared" si="124"/>
        <v>10.148060771803982</v>
      </c>
      <c r="EY386" s="24">
        <f t="shared" si="124"/>
        <v>10.439717829896239</v>
      </c>
      <c r="EZ386" s="24">
        <f t="shared" si="124"/>
        <v>7.4008862891904155</v>
      </c>
      <c r="FA386" s="24">
        <f t="shared" si="124"/>
        <v>0.53925709075442774</v>
      </c>
      <c r="FB386" s="24">
        <f t="shared" si="124"/>
        <v>3.0854378632607538</v>
      </c>
      <c r="FC386" s="24">
        <f t="shared" si="124"/>
        <v>0</v>
      </c>
      <c r="FD386" s="24">
        <f t="shared" si="124"/>
        <v>0</v>
      </c>
      <c r="FE386" s="60" t="s">
        <v>280</v>
      </c>
      <c r="FF386" s="60" t="s">
        <v>280</v>
      </c>
      <c r="FG386" s="2" t="s">
        <v>262</v>
      </c>
      <c r="FH386">
        <v>2</v>
      </c>
      <c r="FI386" s="19">
        <v>24853.54839</v>
      </c>
      <c r="FJ386" s="26">
        <v>16.313484529225001</v>
      </c>
      <c r="FK386" s="26">
        <v>22.397231924354902</v>
      </c>
      <c r="FL386" s="26">
        <v>20.526403230967901</v>
      </c>
      <c r="FM386" s="26">
        <v>3.3911649915626301</v>
      </c>
      <c r="FN386" s="26">
        <v>8.0006064724754395</v>
      </c>
      <c r="FO386" s="26">
        <v>8.0006064724754395</v>
      </c>
      <c r="FP386" s="26">
        <v>20.526403230967901</v>
      </c>
      <c r="FQ386" s="24">
        <f>AVERAGE(FJ370:FJ386)</f>
        <v>11.580384047422227</v>
      </c>
      <c r="FR386" s="24">
        <f t="shared" ref="FR386:FW386" si="125">AVERAGE(FK370:FK386)</f>
        <v>15.407601543184864</v>
      </c>
      <c r="FS386" s="24">
        <f t="shared" si="125"/>
        <v>14.844205821651792</v>
      </c>
      <c r="FT386" s="24">
        <f t="shared" si="125"/>
        <v>6.813372406535068</v>
      </c>
      <c r="FU386" s="24">
        <f t="shared" si="125"/>
        <v>7.7751470890456877</v>
      </c>
      <c r="FV386" s="24">
        <f t="shared" si="125"/>
        <v>7.7751470890456877</v>
      </c>
      <c r="FW386" s="24">
        <f t="shared" si="125"/>
        <v>14.844205821651792</v>
      </c>
      <c r="FX386" s="60" t="s">
        <v>262</v>
      </c>
      <c r="FY386" s="60" t="s">
        <v>262</v>
      </c>
      <c r="FZ386" s="7">
        <v>11</v>
      </c>
      <c r="GA386" s="7">
        <v>805.29443264007398</v>
      </c>
      <c r="GB386" s="7">
        <v>0.470520312587418</v>
      </c>
      <c r="GC386" s="7">
        <v>15.596982955932599</v>
      </c>
    </row>
    <row r="387" spans="1:185" x14ac:dyDescent="0.2">
      <c r="A387">
        <v>42</v>
      </c>
      <c r="B387" t="s">
        <v>39</v>
      </c>
      <c r="C387" t="s">
        <v>78</v>
      </c>
      <c r="D387" t="s">
        <v>70</v>
      </c>
      <c r="E387" s="19">
        <v>25145.48387</v>
      </c>
      <c r="F387">
        <v>0</v>
      </c>
      <c r="G387">
        <v>0</v>
      </c>
      <c r="H387">
        <v>0</v>
      </c>
      <c r="I387">
        <v>0</v>
      </c>
      <c r="J387">
        <v>4.0000000000000001E-3</v>
      </c>
      <c r="K387">
        <v>0</v>
      </c>
      <c r="L387">
        <v>0</v>
      </c>
      <c r="M387">
        <v>1.6E-2</v>
      </c>
      <c r="N387">
        <v>0</v>
      </c>
      <c r="O387">
        <v>0</v>
      </c>
      <c r="P387" s="66">
        <v>7.3999999999999996E-2</v>
      </c>
      <c r="Q387">
        <v>0</v>
      </c>
      <c r="R387" s="77">
        <v>7.0000000000000001E-3</v>
      </c>
      <c r="S387">
        <v>0.14000000000000001</v>
      </c>
      <c r="T387">
        <v>0</v>
      </c>
      <c r="U387" s="78">
        <v>0</v>
      </c>
      <c r="V387">
        <v>3.0000000000000001E-3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 s="66">
        <v>5.0000000000000001E-3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 s="26">
        <v>6.5000000000000002E-2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 s="77">
        <v>0</v>
      </c>
      <c r="BO387">
        <v>0</v>
      </c>
      <c r="BP387" s="7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 s="66">
        <v>0.2</v>
      </c>
      <c r="CE387" s="66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 s="66">
        <v>0.6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f t="shared" si="123"/>
        <v>1</v>
      </c>
      <c r="DV387">
        <v>17</v>
      </c>
      <c r="DW387">
        <f>DU389</f>
        <v>3</v>
      </c>
      <c r="DX387" s="2" t="s">
        <v>280</v>
      </c>
      <c r="DY387">
        <v>0</v>
      </c>
      <c r="DZ387">
        <v>5.9616181495990102</v>
      </c>
      <c r="EA387">
        <v>5.9616181495990102</v>
      </c>
      <c r="EB387">
        <v>4.9128093014288599</v>
      </c>
      <c r="EC387">
        <v>5.9616181495990102</v>
      </c>
      <c r="ED387">
        <v>4.9128093014288599</v>
      </c>
      <c r="EE387">
        <v>5.9616181495990102</v>
      </c>
      <c r="EF387">
        <v>4.9128093014288599</v>
      </c>
      <c r="EG387">
        <v>4.9128093014288599</v>
      </c>
      <c r="EH387">
        <v>4.6151923036857303</v>
      </c>
      <c r="EI387">
        <v>17.8696525801933</v>
      </c>
      <c r="EJ387">
        <v>16.8208437320231</v>
      </c>
      <c r="EK387">
        <v>1.5488088481701501</v>
      </c>
      <c r="EL387">
        <v>0.5</v>
      </c>
      <c r="EM387">
        <v>0</v>
      </c>
      <c r="EN387">
        <v>0</v>
      </c>
      <c r="EO387" s="24">
        <f>DY387</f>
        <v>0</v>
      </c>
      <c r="EP387" s="24">
        <f t="shared" ref="EP387:FD387" si="126">DZ387</f>
        <v>5.9616181495990102</v>
      </c>
      <c r="EQ387" s="24">
        <f t="shared" si="126"/>
        <v>5.9616181495990102</v>
      </c>
      <c r="ER387" s="24">
        <f t="shared" si="126"/>
        <v>4.9128093014288599</v>
      </c>
      <c r="ES387" s="24">
        <f t="shared" si="126"/>
        <v>5.9616181495990102</v>
      </c>
      <c r="ET387" s="24">
        <f t="shared" si="126"/>
        <v>4.9128093014288599</v>
      </c>
      <c r="EU387" s="24">
        <f t="shared" si="126"/>
        <v>5.9616181495990102</v>
      </c>
      <c r="EV387" s="24">
        <f t="shared" si="126"/>
        <v>4.9128093014288599</v>
      </c>
      <c r="EW387" s="24">
        <f t="shared" si="126"/>
        <v>4.9128093014288599</v>
      </c>
      <c r="EX387" s="24">
        <f t="shared" si="126"/>
        <v>4.6151923036857303</v>
      </c>
      <c r="EY387" s="24">
        <f t="shared" si="126"/>
        <v>17.8696525801933</v>
      </c>
      <c r="EZ387" s="24">
        <f t="shared" si="126"/>
        <v>16.8208437320231</v>
      </c>
      <c r="FA387" s="24">
        <f t="shared" si="126"/>
        <v>1.5488088481701501</v>
      </c>
      <c r="FB387" s="24">
        <f t="shared" si="126"/>
        <v>0.5</v>
      </c>
      <c r="FC387" s="24">
        <f t="shared" si="126"/>
        <v>0</v>
      </c>
      <c r="FD387" s="24">
        <f t="shared" si="126"/>
        <v>0</v>
      </c>
      <c r="FE387" s="60" t="s">
        <v>280</v>
      </c>
      <c r="FF387" s="60" t="s">
        <v>280</v>
      </c>
      <c r="FG387" s="2" t="s">
        <v>267</v>
      </c>
      <c r="FH387">
        <v>2</v>
      </c>
      <c r="FI387" s="19">
        <v>25145.48387</v>
      </c>
      <c r="FJ387" s="26">
        <v>15.1300262938105</v>
      </c>
      <c r="FK387" s="26">
        <v>16.178835141980699</v>
      </c>
      <c r="FL387" s="26">
        <v>16.178835141980699</v>
      </c>
      <c r="FM387" s="26">
        <v>7.1647020604821199</v>
      </c>
      <c r="FN387" s="26">
        <v>12.737662612066</v>
      </c>
      <c r="FO387" s="26">
        <v>7.2419774109984703</v>
      </c>
      <c r="FP387" s="26">
        <v>18.0762017380817</v>
      </c>
      <c r="FQ387" s="24">
        <f>FJ387</f>
        <v>15.1300262938105</v>
      </c>
      <c r="FR387" s="24">
        <f t="shared" ref="FR387:FW387" si="127">FK387</f>
        <v>16.178835141980699</v>
      </c>
      <c r="FS387" s="24">
        <f t="shared" si="127"/>
        <v>16.178835141980699</v>
      </c>
      <c r="FT387" s="24">
        <f t="shared" si="127"/>
        <v>7.1647020604821199</v>
      </c>
      <c r="FU387" s="24">
        <f t="shared" si="127"/>
        <v>12.737662612066</v>
      </c>
      <c r="FV387" s="24">
        <f t="shared" si="127"/>
        <v>7.2419774109984703</v>
      </c>
      <c r="FW387" s="24">
        <f t="shared" si="127"/>
        <v>18.0762017380817</v>
      </c>
      <c r="FX387" s="60" t="s">
        <v>262</v>
      </c>
      <c r="FY387" s="60" t="s">
        <v>262</v>
      </c>
      <c r="FZ387" s="7">
        <v>10.9</v>
      </c>
      <c r="GA387" s="41">
        <v>922.20754623412915</v>
      </c>
      <c r="GB387" s="7">
        <v>2.3989681402842167</v>
      </c>
      <c r="GC387" s="7">
        <v>16.587052345275833</v>
      </c>
    </row>
    <row r="388" spans="1:185" x14ac:dyDescent="0.2">
      <c r="A388">
        <v>43</v>
      </c>
      <c r="B388" t="s">
        <v>40</v>
      </c>
      <c r="C388" t="s">
        <v>78</v>
      </c>
      <c r="D388" t="s">
        <v>70</v>
      </c>
      <c r="E388" s="19">
        <v>25437.41935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 s="66">
        <v>0.04</v>
      </c>
      <c r="Q388">
        <v>0</v>
      </c>
      <c r="R388" s="77">
        <v>0</v>
      </c>
      <c r="S388">
        <v>0</v>
      </c>
      <c r="T388">
        <v>0</v>
      </c>
      <c r="U388" s="77">
        <v>0.13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 s="66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0.09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 s="77">
        <v>0</v>
      </c>
      <c r="BO388">
        <v>0</v>
      </c>
      <c r="BP388" s="77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 s="66">
        <v>0.42</v>
      </c>
      <c r="CE388" s="66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 s="66">
        <v>0.12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0.04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f t="shared" si="123"/>
        <v>0</v>
      </c>
      <c r="DX388" s="2" t="s">
        <v>280</v>
      </c>
      <c r="DY388">
        <v>4.30118211178302</v>
      </c>
      <c r="DZ388">
        <v>8.6286788079442793</v>
      </c>
      <c r="EA388">
        <v>8.9850727666368808</v>
      </c>
      <c r="EB388">
        <v>10.2098176380285</v>
      </c>
      <c r="EC388">
        <v>10.2098176380285</v>
      </c>
      <c r="ED388">
        <v>10.2098176380285</v>
      </c>
      <c r="EE388">
        <v>10.2098176380285</v>
      </c>
      <c r="EF388">
        <v>7.1333803976370396</v>
      </c>
      <c r="EG388">
        <v>5.9086355262454502</v>
      </c>
      <c r="EH388">
        <v>8.6023447453043307</v>
      </c>
      <c r="EI388">
        <v>15.699438420655101</v>
      </c>
      <c r="EJ388">
        <v>12.623001180263699</v>
      </c>
      <c r="EK388">
        <v>0</v>
      </c>
      <c r="EL388">
        <v>3.0764372403914302</v>
      </c>
      <c r="EM388">
        <v>0</v>
      </c>
      <c r="EN388">
        <v>0</v>
      </c>
      <c r="EP388" s="38"/>
      <c r="EQ388" s="38"/>
      <c r="ER388" s="38"/>
      <c r="ES388" s="38"/>
      <c r="ET388" s="38"/>
      <c r="EU388" s="38"/>
      <c r="EV388" s="38"/>
      <c r="EW388" s="38"/>
      <c r="EX388" s="38"/>
      <c r="EY388" s="38"/>
      <c r="EZ388" s="38"/>
      <c r="FA388" s="38"/>
      <c r="FB388" s="38"/>
      <c r="FC388" s="38"/>
      <c r="FD388" s="38"/>
      <c r="FG388" s="2" t="s">
        <v>262</v>
      </c>
      <c r="FH388">
        <v>2</v>
      </c>
      <c r="FI388" s="19">
        <v>25437.41935</v>
      </c>
      <c r="FJ388" s="26">
        <v>20.027932457621901</v>
      </c>
      <c r="FK388" s="26">
        <v>23.563466363554699</v>
      </c>
      <c r="FL388" s="26">
        <v>20.172301371991999</v>
      </c>
      <c r="FM388" s="26">
        <v>7.2166385809439602</v>
      </c>
      <c r="FN388" s="26">
        <v>12.4786322658936</v>
      </c>
      <c r="FO388" s="26">
        <v>9.5631563184709201</v>
      </c>
      <c r="FP388" s="26">
        <v>20.172301371991999</v>
      </c>
      <c r="FQ388" s="38"/>
      <c r="FR388" s="38"/>
      <c r="FS388" s="38"/>
      <c r="FT388" s="38"/>
      <c r="FU388" s="38"/>
      <c r="FV388" s="38"/>
      <c r="FW388" s="38"/>
      <c r="FX388" s="60"/>
      <c r="FY388" s="60"/>
      <c r="FZ388" s="7">
        <v>9.1999999999999993</v>
      </c>
      <c r="GA388" s="41">
        <v>657.23876595496984</v>
      </c>
      <c r="GB388" s="7">
        <v>0.5201644400755544</v>
      </c>
      <c r="GC388" s="7">
        <v>18.254562377929634</v>
      </c>
    </row>
    <row r="389" spans="1:185" x14ac:dyDescent="0.2">
      <c r="A389">
        <v>43</v>
      </c>
      <c r="B389" t="s">
        <v>40</v>
      </c>
      <c r="C389" t="s">
        <v>79</v>
      </c>
      <c r="D389" t="s">
        <v>70</v>
      </c>
      <c r="E389" s="19">
        <v>21912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 s="66">
        <v>0.02</v>
      </c>
      <c r="Q389">
        <v>0</v>
      </c>
      <c r="R389" s="77">
        <v>0</v>
      </c>
      <c r="S389">
        <v>0</v>
      </c>
      <c r="T389">
        <v>0</v>
      </c>
      <c r="U389" s="77">
        <v>0.12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 s="66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0.09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 s="77">
        <v>0</v>
      </c>
      <c r="BO389">
        <v>0</v>
      </c>
      <c r="BP389" s="77">
        <v>0.04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0.28999999999999998</v>
      </c>
      <c r="CD389" s="66">
        <v>0</v>
      </c>
      <c r="CE389" s="66">
        <v>0.39</v>
      </c>
      <c r="CF389">
        <v>1.3999999999999999E-2</v>
      </c>
      <c r="CG389">
        <v>0</v>
      </c>
      <c r="CH389">
        <v>0</v>
      </c>
      <c r="CI389">
        <v>0</v>
      </c>
      <c r="CJ389">
        <v>0</v>
      </c>
      <c r="CK389" s="66">
        <v>0.09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5.0000000000000001E-3</v>
      </c>
      <c r="DN389">
        <v>5.0000000000000001E-3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f>COUNTIF(K389,"&gt;0")+COUNTIF(L389,"&gt;0")+COUNTIF(U389,"&gt;0")+COUNTIF(W389,"&gt;0")+COUNTIF(AW389,"&gt;0")+COUNTIF(BD389,"&gt;0")+COUNTIF(BE389,"&gt;0")+COUNTIF(CE389,"&gt;0")+COUNTIF(CF389,"&gt;0")+COUNTIF(DA389,"&gt;0")</f>
        <v>3</v>
      </c>
      <c r="DX389" s="2" t="s">
        <v>280</v>
      </c>
      <c r="DY389">
        <v>4.1588265008690897</v>
      </c>
      <c r="DZ389">
        <v>8.5886869519873201</v>
      </c>
      <c r="EA389">
        <v>9.2347707739826994</v>
      </c>
      <c r="EB389">
        <v>10.459515645374299</v>
      </c>
      <c r="EC389">
        <v>10.459515645374299</v>
      </c>
      <c r="ED389">
        <v>10.459515645374299</v>
      </c>
      <c r="EE389">
        <v>10.459515645374299</v>
      </c>
      <c r="EF389">
        <v>7.5254340158967903</v>
      </c>
      <c r="EG389">
        <v>6.3006891445052</v>
      </c>
      <c r="EH389">
        <v>8.2208457031870701</v>
      </c>
      <c r="EI389">
        <v>14.8105562647845</v>
      </c>
      <c r="EJ389">
        <v>11.876474635307</v>
      </c>
      <c r="EK389">
        <v>0</v>
      </c>
      <c r="EL389">
        <v>2.9340816294774998</v>
      </c>
      <c r="EM389">
        <v>0</v>
      </c>
      <c r="EN389">
        <v>0</v>
      </c>
      <c r="EP389" s="38"/>
      <c r="EQ389" s="38"/>
      <c r="ER389" s="38"/>
      <c r="ES389" s="38"/>
      <c r="ET389" s="38"/>
      <c r="EU389" s="38"/>
      <c r="EV389" s="38"/>
      <c r="EW389" s="38"/>
      <c r="EX389" s="38"/>
      <c r="EY389" s="38"/>
      <c r="EZ389" s="38"/>
      <c r="FA389" s="38"/>
      <c r="FB389" s="38"/>
      <c r="FC389" s="38"/>
      <c r="FD389" s="38"/>
      <c r="FE389" s="60"/>
      <c r="FF389" s="60"/>
      <c r="FG389" s="2" t="s">
        <v>262</v>
      </c>
      <c r="FH389">
        <v>3</v>
      </c>
      <c r="FI389" s="19">
        <v>21912</v>
      </c>
      <c r="FJ389" s="26">
        <v>19.819728057501901</v>
      </c>
      <c r="FK389" s="26">
        <v>23.210893049064499</v>
      </c>
      <c r="FL389" s="26">
        <v>19.536658434889699</v>
      </c>
      <c r="FM389" s="26">
        <v>6.9774951497406299</v>
      </c>
      <c r="FN389" s="26">
        <v>11.876474635307</v>
      </c>
      <c r="FO389" s="26">
        <v>8.9609986878843397</v>
      </c>
      <c r="FP389" s="26">
        <v>19.536658434889699</v>
      </c>
      <c r="FQ389" s="38"/>
      <c r="FR389" s="38"/>
      <c r="FS389" s="38"/>
      <c r="FT389" s="38"/>
      <c r="FU389" s="38"/>
      <c r="FV389" s="38"/>
      <c r="FW389" s="38"/>
      <c r="FZ389" s="7">
        <v>9.1999999999999993</v>
      </c>
      <c r="GA389" s="41">
        <v>657.23876595496984</v>
      </c>
      <c r="GB389" s="7">
        <v>0.5201644400755544</v>
      </c>
      <c r="GC389" s="7">
        <v>18.254562377929634</v>
      </c>
    </row>
    <row r="390" spans="1:185" x14ac:dyDescent="0.2">
      <c r="A390">
        <v>43</v>
      </c>
      <c r="B390" t="s">
        <v>40</v>
      </c>
      <c r="C390" t="s">
        <v>79</v>
      </c>
      <c r="D390" t="s">
        <v>70</v>
      </c>
      <c r="E390" s="19">
        <v>22846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 s="66">
        <v>0.04</v>
      </c>
      <c r="Q390">
        <v>0</v>
      </c>
      <c r="R390" s="77">
        <v>0</v>
      </c>
      <c r="S390">
        <v>0</v>
      </c>
      <c r="T390">
        <v>0</v>
      </c>
      <c r="U390" s="77">
        <v>0.15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 s="66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0.09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 s="77">
        <v>0</v>
      </c>
      <c r="BO390">
        <v>0</v>
      </c>
      <c r="BP390" s="77">
        <v>0.04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0.28000000000000003</v>
      </c>
      <c r="CD390" s="66">
        <v>0</v>
      </c>
      <c r="CE390" s="66">
        <v>0.38</v>
      </c>
      <c r="CF390">
        <v>0.01</v>
      </c>
      <c r="CG390">
        <v>0</v>
      </c>
      <c r="CH390">
        <v>0</v>
      </c>
      <c r="CI390">
        <v>0</v>
      </c>
      <c r="CJ390">
        <v>0</v>
      </c>
      <c r="CK390" s="66">
        <v>0.09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f>COUNTIF(K390,"&gt;0")+COUNTIF(L390,"&gt;0")+COUNTIF(U390,"&gt;0")+COUNTIF(W390,"&gt;0")+COUNTIF(AW390,"&gt;0")+COUNTIF(BD390,"&gt;0")+COUNTIF(BE390,"&gt;0")+COUNTIF(CE390,"&gt;0")+COUNTIF(CF390,"&gt;0")+COUNTIF(DA390,"&gt;0")</f>
        <v>3</v>
      </c>
      <c r="DX390" s="2" t="s">
        <v>280</v>
      </c>
      <c r="DY390">
        <v>4.5702064908199196</v>
      </c>
      <c r="DZ390">
        <v>9.6645655020574708</v>
      </c>
      <c r="EA390">
        <v>10.3106493240529</v>
      </c>
      <c r="EB390">
        <v>11.5353941954444</v>
      </c>
      <c r="EC390">
        <v>11.5353941954444</v>
      </c>
      <c r="ED390">
        <v>11.5353941954444</v>
      </c>
      <c r="EE390">
        <v>11.5353941954444</v>
      </c>
      <c r="EF390">
        <v>8.1899325760161101</v>
      </c>
      <c r="EG390">
        <v>6.9651877046245199</v>
      </c>
      <c r="EH390">
        <v>8.8713691243412303</v>
      </c>
      <c r="EI390">
        <v>15.6732992429632</v>
      </c>
      <c r="EJ390">
        <v>12.327837623534901</v>
      </c>
      <c r="EK390">
        <v>0</v>
      </c>
      <c r="EL390">
        <v>3.3454616194283302</v>
      </c>
      <c r="EM390">
        <v>0</v>
      </c>
      <c r="EN390">
        <v>0</v>
      </c>
      <c r="EO390" s="24">
        <f>AVERAGE(DY389:DY391)</f>
        <v>4.7526148330132161</v>
      </c>
      <c r="EP390" s="24">
        <f t="shared" ref="EP390:FD390" si="128">AVERAGE(DZ389:DZ391)</f>
        <v>9.5954649201126632</v>
      </c>
      <c r="EQ390" s="24">
        <f t="shared" si="128"/>
        <v>10.206247972601433</v>
      </c>
      <c r="ER390" s="24">
        <f t="shared" si="128"/>
        <v>11.549790830223865</v>
      </c>
      <c r="ES390" s="24">
        <f t="shared" si="128"/>
        <v>11.549790830223865</v>
      </c>
      <c r="ET390" s="24">
        <f t="shared" si="128"/>
        <v>11.549790830223865</v>
      </c>
      <c r="EU390" s="24">
        <f t="shared" si="128"/>
        <v>11.549790830223865</v>
      </c>
      <c r="EV390" s="24">
        <f t="shared" si="128"/>
        <v>8.1407188548331071</v>
      </c>
      <c r="EW390" s="24">
        <f t="shared" si="128"/>
        <v>6.7971759972106502</v>
      </c>
      <c r="EX390" s="24">
        <f t="shared" si="128"/>
        <v>8.9347754891831084</v>
      </c>
      <c r="EY390" s="24">
        <f t="shared" si="128"/>
        <v>15.538478263386665</v>
      </c>
      <c r="EZ390" s="24">
        <f t="shared" si="128"/>
        <v>12.1294062879959</v>
      </c>
      <c r="FA390" s="24">
        <f t="shared" si="128"/>
        <v>0</v>
      </c>
      <c r="FB390" s="24">
        <f t="shared" si="128"/>
        <v>3.4090719753907597</v>
      </c>
      <c r="FC390" s="24">
        <f t="shared" si="128"/>
        <v>0</v>
      </c>
      <c r="FD390" s="24">
        <f t="shared" si="128"/>
        <v>0</v>
      </c>
      <c r="FE390" s="60"/>
      <c r="FF390" s="60"/>
      <c r="FG390" s="2" t="s">
        <v>262</v>
      </c>
      <c r="FH390">
        <v>3</v>
      </c>
      <c r="FI390" s="19">
        <v>22846</v>
      </c>
      <c r="FJ390" s="26">
        <v>21.096886339265801</v>
      </c>
      <c r="FK390" s="26">
        <v>24.904772892197698</v>
      </c>
      <c r="FL390" s="26">
        <v>21.513607900635101</v>
      </c>
      <c r="FM390" s="26">
        <v>7.2166385809439602</v>
      </c>
      <c r="FN390" s="26">
        <v>12.4786322658936</v>
      </c>
      <c r="FO390" s="26">
        <v>9.5631563184709201</v>
      </c>
      <c r="FP390" s="26">
        <v>21.513607900635101</v>
      </c>
      <c r="FQ390" s="24">
        <f>AVERAGE(FJ389:FJ391)</f>
        <v>20.792913111842534</v>
      </c>
      <c r="FR390" s="24">
        <f t="shared" ref="FR390:FW390" si="129">AVERAGE(FK389:FK391)</f>
        <v>24.664557104395328</v>
      </c>
      <c r="FS390" s="24">
        <f t="shared" si="129"/>
        <v>21.130912600505265</v>
      </c>
      <c r="FT390" s="24">
        <f t="shared" si="129"/>
        <v>7.0386822169602672</v>
      </c>
      <c r="FU390" s="24">
        <f t="shared" si="129"/>
        <v>12.227794140238833</v>
      </c>
      <c r="FV390" s="24">
        <f t="shared" si="129"/>
        <v>9.3712725794484495</v>
      </c>
      <c r="FW390" s="24">
        <f t="shared" si="129"/>
        <v>21.130912600505265</v>
      </c>
      <c r="FX390" s="60"/>
      <c r="FY390" s="60"/>
      <c r="FZ390" s="7">
        <v>9.1999999999999993</v>
      </c>
      <c r="GA390" s="41">
        <v>657.23876595496984</v>
      </c>
      <c r="GB390" s="7">
        <v>0.5201644400755544</v>
      </c>
      <c r="GC390" s="7">
        <v>18.254562377929634</v>
      </c>
    </row>
    <row r="391" spans="1:185" ht="14" customHeight="1" x14ac:dyDescent="0.2">
      <c r="A391">
        <v>43</v>
      </c>
      <c r="B391" t="s">
        <v>40</v>
      </c>
      <c r="C391" t="s">
        <v>79</v>
      </c>
      <c r="D391" t="s">
        <v>70</v>
      </c>
      <c r="E391" s="19">
        <v>21200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 s="66">
        <v>0.04</v>
      </c>
      <c r="Q391">
        <v>0</v>
      </c>
      <c r="R391" s="77">
        <v>0</v>
      </c>
      <c r="S391">
        <v>0</v>
      </c>
      <c r="T391">
        <v>0</v>
      </c>
      <c r="U391" s="77">
        <v>0.2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 s="66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0.08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0.02</v>
      </c>
      <c r="BJ391">
        <v>0</v>
      </c>
      <c r="BK391">
        <v>0</v>
      </c>
      <c r="BL391">
        <v>0</v>
      </c>
      <c r="BM391">
        <v>0</v>
      </c>
      <c r="BN391" s="77">
        <v>0</v>
      </c>
      <c r="BO391">
        <v>0</v>
      </c>
      <c r="BP391" s="77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0.02</v>
      </c>
      <c r="CD391" s="66">
        <v>0.05</v>
      </c>
      <c r="CE391" s="66">
        <v>0</v>
      </c>
      <c r="CF391">
        <v>0</v>
      </c>
      <c r="CG391">
        <v>0</v>
      </c>
      <c r="CH391">
        <v>0.02</v>
      </c>
      <c r="CI391">
        <v>0</v>
      </c>
      <c r="CJ391">
        <v>0</v>
      </c>
      <c r="CK391" s="66">
        <v>0.21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0.05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f t="shared" si="123"/>
        <v>0</v>
      </c>
      <c r="DV391">
        <v>15</v>
      </c>
      <c r="DW391">
        <f>DU390</f>
        <v>3</v>
      </c>
      <c r="DX391" s="2" t="s">
        <v>280</v>
      </c>
      <c r="DY391">
        <v>5.5288115073506399</v>
      </c>
      <c r="DZ391">
        <v>10.5331423062932</v>
      </c>
      <c r="EA391">
        <v>11.073323819768699</v>
      </c>
      <c r="EB391">
        <v>12.654462649852899</v>
      </c>
      <c r="EC391">
        <v>12.654462649852899</v>
      </c>
      <c r="ED391">
        <v>12.654462649852899</v>
      </c>
      <c r="EE391">
        <v>12.654462649852899</v>
      </c>
      <c r="EF391">
        <v>8.7067899725864208</v>
      </c>
      <c r="EG391">
        <v>7.12565114250223</v>
      </c>
      <c r="EH391">
        <v>9.7121116400210195</v>
      </c>
      <c r="EI391">
        <v>16.1315792824123</v>
      </c>
      <c r="EJ391">
        <v>12.1839066051458</v>
      </c>
      <c r="EK391">
        <v>0</v>
      </c>
      <c r="EL391">
        <v>3.9476726772664499</v>
      </c>
      <c r="EM391">
        <v>0</v>
      </c>
      <c r="EN391">
        <v>0</v>
      </c>
      <c r="EO391" s="24">
        <f>AVERAGE(DY388:DY391)</f>
        <v>4.6397566527056675</v>
      </c>
      <c r="EP391" s="24">
        <f t="shared" ref="EP391:FD391" si="130">AVERAGE(DZ388:DZ391)</f>
        <v>9.3537683920705668</v>
      </c>
      <c r="EQ391" s="24">
        <f t="shared" si="130"/>
        <v>9.9009541711102944</v>
      </c>
      <c r="ER391" s="24">
        <f t="shared" si="130"/>
        <v>11.214797532175027</v>
      </c>
      <c r="ES391" s="24">
        <f t="shared" si="130"/>
        <v>11.214797532175027</v>
      </c>
      <c r="ET391" s="24">
        <f t="shared" si="130"/>
        <v>11.214797532175027</v>
      </c>
      <c r="EU391" s="24">
        <f t="shared" si="130"/>
        <v>11.214797532175027</v>
      </c>
      <c r="EV391" s="24">
        <f t="shared" si="130"/>
        <v>7.8888842405340895</v>
      </c>
      <c r="EW391" s="24">
        <f t="shared" si="130"/>
        <v>6.5750408794693502</v>
      </c>
      <c r="EX391" s="24">
        <f t="shared" si="130"/>
        <v>8.8516678032134131</v>
      </c>
      <c r="EY391" s="24">
        <f t="shared" si="130"/>
        <v>15.578718302703777</v>
      </c>
      <c r="EZ391" s="24">
        <f t="shared" si="130"/>
        <v>12.252805011062849</v>
      </c>
      <c r="FA391" s="24">
        <f t="shared" si="130"/>
        <v>0</v>
      </c>
      <c r="FB391" s="24">
        <f t="shared" si="130"/>
        <v>3.3259132916409273</v>
      </c>
      <c r="FC391" s="24">
        <f t="shared" si="130"/>
        <v>0</v>
      </c>
      <c r="FD391" s="24">
        <f t="shared" si="130"/>
        <v>0</v>
      </c>
      <c r="FE391" s="60" t="s">
        <v>280</v>
      </c>
      <c r="FF391" s="60" t="s">
        <v>280</v>
      </c>
      <c r="FG391" s="2" t="s">
        <v>262</v>
      </c>
      <c r="FH391">
        <v>5</v>
      </c>
      <c r="FI391" s="19">
        <v>21200</v>
      </c>
      <c r="FJ391" s="26">
        <v>21.462124938759899</v>
      </c>
      <c r="FK391" s="26">
        <v>25.878005371923798</v>
      </c>
      <c r="FL391" s="26">
        <v>22.342471465991</v>
      </c>
      <c r="FM391" s="26">
        <v>6.9219129201962097</v>
      </c>
      <c r="FN391" s="26">
        <v>12.3282755195159</v>
      </c>
      <c r="FO391" s="26">
        <v>9.5896627319900904</v>
      </c>
      <c r="FP391" s="26">
        <v>22.342471465991</v>
      </c>
      <c r="FQ391" s="24">
        <f>AVERAGE(FJ388:FJ391)</f>
        <v>20.601667948287378</v>
      </c>
      <c r="FR391" s="24">
        <f t="shared" ref="FR391:FW391" si="131">AVERAGE(FK388:FK391)</f>
        <v>24.389284419185174</v>
      </c>
      <c r="FS391" s="24">
        <f t="shared" si="131"/>
        <v>20.89125979337695</v>
      </c>
      <c r="FT391" s="24">
        <f t="shared" si="131"/>
        <v>7.0831713079561904</v>
      </c>
      <c r="FU391" s="24">
        <f t="shared" si="131"/>
        <v>12.290503671652525</v>
      </c>
      <c r="FV391" s="24">
        <f t="shared" si="131"/>
        <v>9.4192435142040676</v>
      </c>
      <c r="FW391" s="24">
        <f t="shared" si="131"/>
        <v>20.89125979337695</v>
      </c>
      <c r="FX391" s="60" t="s">
        <v>262</v>
      </c>
      <c r="FY391" s="60" t="s">
        <v>262</v>
      </c>
      <c r="FZ391" s="7">
        <v>9.1999999999999993</v>
      </c>
      <c r="GA391" s="41">
        <v>657.23876595496984</v>
      </c>
      <c r="GB391" s="7">
        <v>0.5201644400755544</v>
      </c>
      <c r="GC391" s="7">
        <v>18.254562377929634</v>
      </c>
    </row>
    <row r="392" spans="1:185" ht="19" customHeight="1" x14ac:dyDescent="0.2">
      <c r="A392">
        <v>44</v>
      </c>
      <c r="B392" t="s">
        <v>41</v>
      </c>
      <c r="C392" t="s">
        <v>79</v>
      </c>
      <c r="D392" t="s">
        <v>70</v>
      </c>
      <c r="E392" s="19">
        <v>19273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5.0000000000000001E-3</v>
      </c>
      <c r="N392">
        <v>0</v>
      </c>
      <c r="O392">
        <v>0</v>
      </c>
      <c r="P392" s="66">
        <v>0.08</v>
      </c>
      <c r="Q392">
        <v>0.03</v>
      </c>
      <c r="R392" s="77">
        <v>0</v>
      </c>
      <c r="S392">
        <v>0</v>
      </c>
      <c r="T392">
        <v>0</v>
      </c>
      <c r="U392" s="77">
        <v>0.19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4.0000000000000001E-3</v>
      </c>
      <c r="AB392">
        <v>0</v>
      </c>
      <c r="AC392">
        <v>0</v>
      </c>
      <c r="AD392">
        <v>2.9000000000000001E-2</v>
      </c>
      <c r="AE392">
        <v>0</v>
      </c>
      <c r="AF392">
        <v>0</v>
      </c>
      <c r="AG392">
        <v>0</v>
      </c>
      <c r="AH392">
        <v>0</v>
      </c>
      <c r="AI392">
        <v>0</v>
      </c>
      <c r="AJ392" s="66">
        <v>2.1000000000000001E-2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0.06</v>
      </c>
      <c r="AQ392">
        <v>0</v>
      </c>
      <c r="AR392">
        <v>7.8E-2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0.13</v>
      </c>
      <c r="BJ392">
        <v>0.12</v>
      </c>
      <c r="BK392">
        <v>0</v>
      </c>
      <c r="BL392">
        <v>0</v>
      </c>
      <c r="BM392">
        <v>0</v>
      </c>
      <c r="BN392" s="77">
        <v>0.03</v>
      </c>
      <c r="BO392">
        <v>0</v>
      </c>
      <c r="BP392" s="77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 s="66">
        <v>0.23</v>
      </c>
      <c r="CE392" s="66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 s="66">
        <v>0.19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0.02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f t="shared" si="123"/>
        <v>0</v>
      </c>
      <c r="DX392" s="2" t="s">
        <v>280</v>
      </c>
      <c r="DY392">
        <v>3.83390628034629</v>
      </c>
      <c r="DZ392">
        <v>10.9135649492609</v>
      </c>
      <c r="EA392">
        <v>10.9135649492609</v>
      </c>
      <c r="EB392">
        <v>13.9832012822508</v>
      </c>
      <c r="EC392">
        <v>16.5327110390472</v>
      </c>
      <c r="ED392">
        <v>13.9832012822508</v>
      </c>
      <c r="EE392">
        <v>16.5327110390472</v>
      </c>
      <c r="EF392">
        <v>10.1492950019045</v>
      </c>
      <c r="EG392">
        <v>4.5301489121182099</v>
      </c>
      <c r="EH392">
        <v>6.6087936654486104</v>
      </c>
      <c r="EI392">
        <v>25.100501508421001</v>
      </c>
      <c r="EJ392">
        <v>13.097939381492001</v>
      </c>
      <c r="EK392">
        <v>8.9487080913681005</v>
      </c>
      <c r="EL392">
        <v>2.5652920542254201</v>
      </c>
      <c r="EM392">
        <v>0</v>
      </c>
      <c r="EN392">
        <v>0</v>
      </c>
      <c r="EO392" s="24"/>
      <c r="EP392" s="24"/>
      <c r="EQ392" s="24"/>
      <c r="ER392" s="24"/>
      <c r="ES392" s="24"/>
      <c r="ET392" s="24"/>
      <c r="EU392" s="24"/>
      <c r="EV392" s="24"/>
      <c r="EW392" s="24"/>
      <c r="EX392" s="24"/>
      <c r="EY392" s="24"/>
      <c r="EZ392" s="24"/>
      <c r="FA392" s="24"/>
      <c r="FB392" s="24"/>
      <c r="FC392" s="24"/>
      <c r="FD392" s="24"/>
      <c r="FG392" s="2" t="s">
        <v>262</v>
      </c>
      <c r="FH392">
        <v>2</v>
      </c>
      <c r="FI392" s="19">
        <v>19273</v>
      </c>
      <c r="FJ392" s="26">
        <v>17.091445568151101</v>
      </c>
      <c r="FK392" s="26">
        <v>25.166862829860399</v>
      </c>
      <c r="FL392" s="26">
        <v>23.942117958468899</v>
      </c>
      <c r="FM392" s="26">
        <v>5.4767386023235796</v>
      </c>
      <c r="FN392" s="26">
        <v>11.061401284001001</v>
      </c>
      <c r="FO392" s="26">
        <v>8.3595500667796898</v>
      </c>
      <c r="FP392" s="26">
        <v>19.047400321760701</v>
      </c>
      <c r="FQ392" s="24"/>
      <c r="FR392" s="24"/>
      <c r="FS392" s="24"/>
      <c r="FT392" s="24"/>
      <c r="FU392" s="24"/>
      <c r="FV392" s="24"/>
      <c r="FW392" s="24"/>
      <c r="FZ392" s="7">
        <v>6.3</v>
      </c>
      <c r="GA392" s="7">
        <v>650</v>
      </c>
      <c r="GB392" s="7">
        <v>-4.95</v>
      </c>
      <c r="GC392" s="7">
        <v>15.3</v>
      </c>
    </row>
    <row r="393" spans="1:185" ht="14" customHeight="1" x14ac:dyDescent="0.2">
      <c r="A393">
        <v>44</v>
      </c>
      <c r="B393" t="s">
        <v>41</v>
      </c>
      <c r="C393" t="s">
        <v>79</v>
      </c>
      <c r="D393" t="s">
        <v>70</v>
      </c>
      <c r="E393" s="19">
        <v>20478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5.0000000000000001E-3</v>
      </c>
      <c r="N393">
        <v>0</v>
      </c>
      <c r="O393">
        <v>0</v>
      </c>
      <c r="P393" s="66">
        <v>0.08</v>
      </c>
      <c r="Q393">
        <v>0.03</v>
      </c>
      <c r="R393" s="77">
        <v>0</v>
      </c>
      <c r="S393">
        <v>0</v>
      </c>
      <c r="T393">
        <v>0</v>
      </c>
      <c r="U393" s="77">
        <v>0.19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4.0000000000000001E-3</v>
      </c>
      <c r="AB393">
        <v>0</v>
      </c>
      <c r="AC393">
        <v>0</v>
      </c>
      <c r="AD393">
        <v>0.03</v>
      </c>
      <c r="AE393">
        <v>0</v>
      </c>
      <c r="AF393">
        <v>0</v>
      </c>
      <c r="AG393">
        <v>0</v>
      </c>
      <c r="AH393">
        <v>0</v>
      </c>
      <c r="AI393">
        <v>0</v>
      </c>
      <c r="AJ393" s="66">
        <v>2.5000000000000001E-2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0.06</v>
      </c>
      <c r="AQ393">
        <v>0</v>
      </c>
      <c r="AR393">
        <v>7.4999999999999997E-2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0.14000000000000001</v>
      </c>
      <c r="BJ393">
        <v>0.14000000000000001</v>
      </c>
      <c r="BK393">
        <v>0</v>
      </c>
      <c r="BL393">
        <v>0</v>
      </c>
      <c r="BM393">
        <v>0</v>
      </c>
      <c r="BN393" s="77">
        <v>0.04</v>
      </c>
      <c r="BO393">
        <v>0</v>
      </c>
      <c r="BP393" s="77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 s="66">
        <v>0.24</v>
      </c>
      <c r="CE393" s="66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 s="66">
        <v>0.17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0.02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f t="shared" si="123"/>
        <v>0</v>
      </c>
      <c r="DV393">
        <v>10</v>
      </c>
      <c r="DW393">
        <f>MAX(DU391:DU393)</f>
        <v>0</v>
      </c>
      <c r="DX393" s="2" t="s">
        <v>280</v>
      </c>
      <c r="DY393">
        <v>3.83390628034629</v>
      </c>
      <c r="DZ393">
        <v>11.011899154050999</v>
      </c>
      <c r="EA393">
        <v>11.011899154050999</v>
      </c>
      <c r="EB393">
        <v>14.1134809786421</v>
      </c>
      <c r="EC393">
        <v>16.662990735438498</v>
      </c>
      <c r="ED393">
        <v>14.1134809786421</v>
      </c>
      <c r="EE393">
        <v>16.662990735438498</v>
      </c>
      <c r="EF393">
        <v>10.2795746982958</v>
      </c>
      <c r="EG393">
        <v>4.6284831169083098</v>
      </c>
      <c r="EH393">
        <v>6.6799561744978302</v>
      </c>
      <c r="EI393">
        <v>25.456467592992901</v>
      </c>
      <c r="EJ393">
        <v>13.4219599744627</v>
      </c>
      <c r="EK393">
        <v>9.0980105896738497</v>
      </c>
      <c r="EL393">
        <v>2.7145945525311701</v>
      </c>
      <c r="EM393">
        <v>0</v>
      </c>
      <c r="EN393">
        <v>0</v>
      </c>
      <c r="EO393" s="24">
        <f>AVERAGE(DY392:DY393)</f>
        <v>3.83390628034629</v>
      </c>
      <c r="EP393" s="24">
        <f t="shared" ref="EP393:FD393" si="132">AVERAGE(DZ392:DZ393)</f>
        <v>10.96273205165595</v>
      </c>
      <c r="EQ393" s="24">
        <f t="shared" si="132"/>
        <v>10.96273205165595</v>
      </c>
      <c r="ER393" s="24">
        <f t="shared" si="132"/>
        <v>14.048341130446449</v>
      </c>
      <c r="ES393" s="24">
        <f t="shared" si="132"/>
        <v>16.597850887242849</v>
      </c>
      <c r="ET393" s="24">
        <f t="shared" si="132"/>
        <v>14.048341130446449</v>
      </c>
      <c r="EU393" s="24">
        <f t="shared" si="132"/>
        <v>16.597850887242849</v>
      </c>
      <c r="EV393" s="24">
        <f t="shared" si="132"/>
        <v>10.214434850100151</v>
      </c>
      <c r="EW393" s="24">
        <f t="shared" si="132"/>
        <v>4.5793160145132603</v>
      </c>
      <c r="EX393" s="24">
        <f t="shared" si="132"/>
        <v>6.6443749199732203</v>
      </c>
      <c r="EY393" s="24">
        <f t="shared" si="132"/>
        <v>25.278484550706949</v>
      </c>
      <c r="EZ393" s="24">
        <f t="shared" si="132"/>
        <v>13.25994967797735</v>
      </c>
      <c r="FA393" s="24">
        <f t="shared" si="132"/>
        <v>9.023359340520976</v>
      </c>
      <c r="FB393" s="24">
        <f t="shared" si="132"/>
        <v>2.6399433033782951</v>
      </c>
      <c r="FC393" s="24">
        <f t="shared" si="132"/>
        <v>0</v>
      </c>
      <c r="FD393" s="24">
        <f t="shared" si="132"/>
        <v>0</v>
      </c>
      <c r="FE393" s="60" t="s">
        <v>280</v>
      </c>
      <c r="FF393" s="60" t="s">
        <v>280</v>
      </c>
      <c r="FG393" s="2" t="s">
        <v>262</v>
      </c>
      <c r="FH393">
        <v>2</v>
      </c>
      <c r="FI393" s="19">
        <v>20478</v>
      </c>
      <c r="FJ393" s="26">
        <v>17.2065131719189</v>
      </c>
      <c r="FK393" s="26">
        <v>25.281930433628201</v>
      </c>
      <c r="FL393" s="26">
        <v>24.057185562236601</v>
      </c>
      <c r="FM393" s="26">
        <v>5.49180120521613</v>
      </c>
      <c r="FN393" s="26">
        <v>11.225766385199201</v>
      </c>
      <c r="FO393" s="26">
        <v>8.5800150741346606</v>
      </c>
      <c r="FP393" s="26">
        <v>19.1624679255285</v>
      </c>
      <c r="FQ393" s="24">
        <f>AVERAGE(FJ392:FJ393)</f>
        <v>17.148979370035001</v>
      </c>
      <c r="FR393" s="24">
        <f t="shared" ref="FR393:FW393" si="133">AVERAGE(FK392:FK393)</f>
        <v>25.224396631744298</v>
      </c>
      <c r="FS393" s="24">
        <f t="shared" si="133"/>
        <v>23.999651760352748</v>
      </c>
      <c r="FT393" s="24">
        <f t="shared" si="133"/>
        <v>5.4842699037698548</v>
      </c>
      <c r="FU393" s="24">
        <f t="shared" si="133"/>
        <v>11.143583834600101</v>
      </c>
      <c r="FV393" s="24">
        <f t="shared" si="133"/>
        <v>8.4697825704571752</v>
      </c>
      <c r="FW393" s="24">
        <f t="shared" si="133"/>
        <v>19.1049341236446</v>
      </c>
      <c r="FX393" s="60" t="s">
        <v>262</v>
      </c>
      <c r="FY393" s="60" t="s">
        <v>262</v>
      </c>
      <c r="FZ393" s="7">
        <v>6.3</v>
      </c>
      <c r="GA393" s="7">
        <v>650</v>
      </c>
      <c r="GB393" s="7">
        <v>-4.95</v>
      </c>
      <c r="GC393" s="7">
        <v>15.3</v>
      </c>
    </row>
    <row r="394" spans="1:185" x14ac:dyDescent="0.2">
      <c r="DV394" s="18"/>
    </row>
    <row r="395" spans="1:185" x14ac:dyDescent="0.2">
      <c r="DV395" s="18"/>
    </row>
  </sheetData>
  <mergeCells count="1">
    <mergeCell ref="FQ1:FW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BF26D-C712-0D47-B70E-9413226EC99F}">
  <dimension ref="A1:BC417"/>
  <sheetViews>
    <sheetView zoomScale="85" workbookViewId="0">
      <selection activeCell="M19" sqref="M19"/>
    </sheetView>
  </sheetViews>
  <sheetFormatPr baseColWidth="10" defaultRowHeight="16" x14ac:dyDescent="0.2"/>
  <cols>
    <col min="36" max="36" width="37" customWidth="1"/>
    <col min="37" max="37" width="18.5" customWidth="1"/>
    <col min="39" max="39" width="19.6640625" customWidth="1"/>
    <col min="40" max="40" width="19.1640625" customWidth="1"/>
    <col min="41" max="41" width="16.5" customWidth="1"/>
    <col min="42" max="42" width="14.1640625" customWidth="1"/>
    <col min="43" max="43" width="18.6640625" customWidth="1"/>
    <col min="44" max="44" width="15.5" customWidth="1"/>
    <col min="45" max="45" width="18.83203125" customWidth="1"/>
    <col min="46" max="46" width="16.1640625" customWidth="1"/>
    <col min="47" max="47" width="17.5" customWidth="1"/>
    <col min="48" max="48" width="12.5" customWidth="1"/>
    <col min="49" max="49" width="18.1640625" customWidth="1"/>
    <col min="50" max="50" width="21" customWidth="1"/>
    <col min="51" max="51" width="16.5" customWidth="1"/>
    <col min="52" max="52" width="18.5" customWidth="1"/>
    <col min="53" max="53" width="19.83203125" customWidth="1"/>
  </cols>
  <sheetData>
    <row r="1" spans="1:55" ht="17" thickBot="1" x14ac:dyDescent="0.25">
      <c r="D1" s="88" t="s">
        <v>305</v>
      </c>
      <c r="E1" s="88"/>
      <c r="F1" s="88"/>
      <c r="G1" s="88"/>
      <c r="H1" s="88"/>
      <c r="I1" s="88"/>
      <c r="J1" s="88" t="s">
        <v>306</v>
      </c>
      <c r="K1" s="88"/>
      <c r="L1" s="88"/>
      <c r="M1" s="88"/>
      <c r="N1" s="88"/>
      <c r="O1" s="88"/>
      <c r="P1" s="88" t="s">
        <v>307</v>
      </c>
      <c r="Q1" s="88"/>
      <c r="R1" s="88"/>
      <c r="S1" s="88"/>
      <c r="T1" s="88"/>
      <c r="U1" s="88"/>
      <c r="V1" s="88"/>
      <c r="W1" s="88"/>
      <c r="X1" s="88"/>
      <c r="Y1" s="88"/>
      <c r="Z1" s="88"/>
      <c r="AA1" s="4"/>
      <c r="AB1" s="4"/>
      <c r="AC1" s="4"/>
      <c r="AD1" s="4"/>
      <c r="AE1" s="4"/>
      <c r="AF1" s="4"/>
      <c r="AG1" s="4"/>
      <c r="AH1" s="4"/>
      <c r="AI1" s="4"/>
      <c r="AJ1" s="63"/>
    </row>
    <row r="2" spans="1:55" ht="17" thickBot="1" x14ac:dyDescent="0.25">
      <c r="A2" s="31" t="s">
        <v>49</v>
      </c>
      <c r="B2" s="80" t="s">
        <v>1</v>
      </c>
      <c r="C2" s="80" t="s">
        <v>80</v>
      </c>
      <c r="D2" t="s">
        <v>301</v>
      </c>
      <c r="E2" t="s">
        <v>302</v>
      </c>
      <c r="F2" t="s">
        <v>321</v>
      </c>
      <c r="G2" t="s">
        <v>322</v>
      </c>
      <c r="H2" t="s">
        <v>318</v>
      </c>
      <c r="I2" t="s">
        <v>319</v>
      </c>
      <c r="J2" t="s">
        <v>301</v>
      </c>
      <c r="K2" t="s">
        <v>302</v>
      </c>
      <c r="L2" t="s">
        <v>321</v>
      </c>
      <c r="M2" t="s">
        <v>322</v>
      </c>
      <c r="N2" t="s">
        <v>318</v>
      </c>
      <c r="O2" t="s">
        <v>319</v>
      </c>
      <c r="P2" t="s">
        <v>301</v>
      </c>
      <c r="Q2" t="s">
        <v>323</v>
      </c>
      <c r="R2" t="s">
        <v>324</v>
      </c>
      <c r="S2" t="s">
        <v>344</v>
      </c>
      <c r="T2" t="s">
        <v>321</v>
      </c>
      <c r="U2" t="s">
        <v>327</v>
      </c>
      <c r="V2" t="s">
        <v>328</v>
      </c>
      <c r="W2" t="s">
        <v>344</v>
      </c>
      <c r="X2" t="s">
        <v>318</v>
      </c>
      <c r="Y2" t="s">
        <v>329</v>
      </c>
      <c r="Z2" t="s">
        <v>330</v>
      </c>
      <c r="AA2" t="s">
        <v>344</v>
      </c>
      <c r="AJ2" s="89" t="s">
        <v>308</v>
      </c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1"/>
    </row>
    <row r="3" spans="1:55" x14ac:dyDescent="0.2">
      <c r="A3">
        <v>1</v>
      </c>
      <c r="B3" t="s">
        <v>2</v>
      </c>
      <c r="C3">
        <v>19130.71</v>
      </c>
      <c r="D3">
        <v>10.1846125856667</v>
      </c>
      <c r="E3">
        <v>3.9132924033726599</v>
      </c>
      <c r="F3">
        <v>13.888057430970729</v>
      </c>
      <c r="G3">
        <v>6.0018382676724302</v>
      </c>
      <c r="H3">
        <v>-2.1544440776666698</v>
      </c>
      <c r="I3">
        <v>6.1282522313719898</v>
      </c>
      <c r="J3">
        <v>10.556816561877399</v>
      </c>
      <c r="K3">
        <v>3.9759754389581201</v>
      </c>
      <c r="L3">
        <f t="shared" ref="L3:L66" si="0">I3+15</f>
        <v>21.128252231371988</v>
      </c>
      <c r="M3">
        <f t="shared" ref="M3:M66" si="1">J3</f>
        <v>10.556816561877399</v>
      </c>
      <c r="N3">
        <v>-1.1119425690292699</v>
      </c>
      <c r="O3">
        <v>6.0018382676724302</v>
      </c>
      <c r="P3">
        <v>11.97207802</v>
      </c>
      <c r="Q3">
        <v>-2.3061530769999998</v>
      </c>
      <c r="R3">
        <v>26.296148070000001</v>
      </c>
      <c r="S3">
        <f>P3-Q3</f>
        <v>14.278231096999999</v>
      </c>
      <c r="T3">
        <v>22.019450024275798</v>
      </c>
      <c r="U3">
        <v>19.662831415707899</v>
      </c>
      <c r="V3">
        <v>24.390195097548801</v>
      </c>
      <c r="W3">
        <f>T3-U3</f>
        <v>2.3566186085678993</v>
      </c>
      <c r="X3">
        <v>3.2461606575017199</v>
      </c>
      <c r="Y3">
        <v>0.20010005002501399</v>
      </c>
      <c r="Z3">
        <v>6.2831415707853999</v>
      </c>
      <c r="AA3">
        <f>X3-Y3</f>
        <v>3.046060607476706</v>
      </c>
      <c r="AJ3" s="4" t="s">
        <v>301</v>
      </c>
      <c r="AK3" s="4" t="s">
        <v>302</v>
      </c>
      <c r="AL3" s="4" t="s">
        <v>321</v>
      </c>
      <c r="AM3" s="4" t="s">
        <v>322</v>
      </c>
      <c r="AN3" s="4" t="s">
        <v>318</v>
      </c>
      <c r="AO3" s="4" t="s">
        <v>319</v>
      </c>
      <c r="AP3" s="4" t="s">
        <v>301</v>
      </c>
      <c r="AQ3" s="4" t="s">
        <v>302</v>
      </c>
      <c r="AR3" s="4" t="s">
        <v>321</v>
      </c>
      <c r="AS3" s="4" t="s">
        <v>322</v>
      </c>
      <c r="AT3" s="4" t="s">
        <v>318</v>
      </c>
      <c r="AU3" s="4" t="s">
        <v>319</v>
      </c>
      <c r="AV3" s="4" t="s">
        <v>301</v>
      </c>
      <c r="AW3" s="4" t="s">
        <v>302</v>
      </c>
      <c r="AX3" s="4" t="s">
        <v>321</v>
      </c>
      <c r="AY3" s="4" t="s">
        <v>345</v>
      </c>
      <c r="AZ3" s="4" t="s">
        <v>318</v>
      </c>
      <c r="BA3" s="4" t="s">
        <v>319</v>
      </c>
    </row>
    <row r="4" spans="1:55" x14ac:dyDescent="0.2">
      <c r="A4">
        <v>1</v>
      </c>
      <c r="B4" t="s">
        <v>2</v>
      </c>
      <c r="C4">
        <v>19488.240000000002</v>
      </c>
      <c r="D4">
        <v>11.859538891</v>
      </c>
      <c r="E4">
        <v>3.6309479297313798</v>
      </c>
      <c r="F4">
        <v>16.41665176473844</v>
      </c>
      <c r="G4">
        <v>6.0052632956065803</v>
      </c>
      <c r="H4">
        <v>-0.120420296</v>
      </c>
      <c r="I4">
        <v>6.5890219947195696</v>
      </c>
      <c r="J4">
        <v>12.5016663792382</v>
      </c>
      <c r="K4">
        <v>3.9790593491245501</v>
      </c>
      <c r="L4">
        <f t="shared" si="0"/>
        <v>21.58902199471957</v>
      </c>
      <c r="M4">
        <f t="shared" si="1"/>
        <v>12.5016663792382</v>
      </c>
      <c r="N4">
        <v>1.41665176473844</v>
      </c>
      <c r="O4">
        <v>6.0052632956065803</v>
      </c>
      <c r="P4">
        <v>13.54791842</v>
      </c>
      <c r="Q4">
        <v>-1.885942971</v>
      </c>
      <c r="R4">
        <v>29.26563282</v>
      </c>
      <c r="S4">
        <f t="shared" ref="S4:S67" si="2">P4-Q4</f>
        <v>15.433861391000001</v>
      </c>
      <c r="T4">
        <v>22.0394315323088</v>
      </c>
      <c r="U4">
        <v>19.462731365682799</v>
      </c>
      <c r="V4">
        <v>24.6153076538269</v>
      </c>
      <c r="W4">
        <f t="shared" ref="W4:W67" si="3">T4-U4</f>
        <v>2.5767001666260008</v>
      </c>
      <c r="X4">
        <v>4.3545664566404101</v>
      </c>
      <c r="Y4">
        <v>0.96048024012006294</v>
      </c>
      <c r="Z4">
        <v>7.76588294147074</v>
      </c>
      <c r="AA4">
        <f t="shared" ref="AA4:AA67" si="4">X4-Y4</f>
        <v>3.3940862165203471</v>
      </c>
    </row>
    <row r="5" spans="1:55" x14ac:dyDescent="0.2">
      <c r="A5">
        <v>1</v>
      </c>
      <c r="B5" t="s">
        <v>2</v>
      </c>
      <c r="C5">
        <v>19845.759999999998</v>
      </c>
      <c r="D5">
        <v>15.0156693066667</v>
      </c>
      <c r="E5">
        <v>2.3107091388023302</v>
      </c>
      <c r="F5">
        <v>13.6785794038646</v>
      </c>
      <c r="G5">
        <v>6.0000522338709796</v>
      </c>
      <c r="H5">
        <v>6.3013520243333296</v>
      </c>
      <c r="I5">
        <v>3.0554989436438902</v>
      </c>
      <c r="J5">
        <v>9.9270942195213507</v>
      </c>
      <c r="K5">
        <v>3.9742697745621398</v>
      </c>
      <c r="L5">
        <f t="shared" si="0"/>
        <v>18.05549894364389</v>
      </c>
      <c r="M5">
        <f t="shared" si="1"/>
        <v>9.9270942195213507</v>
      </c>
      <c r="N5">
        <v>-1.3214205961354</v>
      </c>
      <c r="O5">
        <v>6.0000522338709796</v>
      </c>
      <c r="P5">
        <v>11.79905597</v>
      </c>
      <c r="Q5">
        <v>-1.5497748870000001</v>
      </c>
      <c r="R5">
        <v>25.203601800000001</v>
      </c>
      <c r="S5">
        <f t="shared" si="2"/>
        <v>13.348830856999999</v>
      </c>
      <c r="T5">
        <v>22.3723632775156</v>
      </c>
      <c r="U5">
        <v>20.063031515757899</v>
      </c>
      <c r="V5">
        <v>24.6653326663332</v>
      </c>
      <c r="W5">
        <f t="shared" si="3"/>
        <v>2.3093317617577007</v>
      </c>
      <c r="X5">
        <v>3.7674656472765999</v>
      </c>
      <c r="Y5">
        <v>0.770385192596301</v>
      </c>
      <c r="Z5">
        <v>6.73936968484242</v>
      </c>
      <c r="AA5">
        <f t="shared" si="4"/>
        <v>2.9970804546802992</v>
      </c>
    </row>
    <row r="6" spans="1:55" x14ac:dyDescent="0.2">
      <c r="A6">
        <v>1</v>
      </c>
      <c r="B6" t="s">
        <v>2</v>
      </c>
      <c r="C6">
        <v>19846</v>
      </c>
      <c r="D6">
        <v>8.4260060416666693</v>
      </c>
      <c r="E6">
        <v>4.1689897352597498</v>
      </c>
      <c r="F6">
        <v>13.43748363634475</v>
      </c>
      <c r="G6">
        <v>6.0594371426934996</v>
      </c>
      <c r="H6">
        <v>-5.8559056513333303</v>
      </c>
      <c r="I6">
        <v>6.9658888878079104</v>
      </c>
      <c r="J6">
        <v>9.1107582898273094</v>
      </c>
      <c r="K6">
        <v>4.02080105661212</v>
      </c>
      <c r="L6">
        <f t="shared" si="0"/>
        <v>21.96588888780791</v>
      </c>
      <c r="M6">
        <f t="shared" si="1"/>
        <v>9.1107582898273094</v>
      </c>
      <c r="N6">
        <v>-1.5625163636552499</v>
      </c>
      <c r="O6">
        <v>6.0594371426934996</v>
      </c>
      <c r="P6">
        <v>12.32441015</v>
      </c>
      <c r="Q6">
        <v>3.2406203100000002</v>
      </c>
      <c r="R6">
        <v>21.393696850000001</v>
      </c>
      <c r="S6">
        <f t="shared" si="2"/>
        <v>9.0837898399999997</v>
      </c>
      <c r="T6">
        <v>23.0761688631938</v>
      </c>
      <c r="U6">
        <v>21.488744372186101</v>
      </c>
      <c r="V6">
        <v>24.640320160080002</v>
      </c>
      <c r="W6">
        <f t="shared" si="3"/>
        <v>1.5874244910076989</v>
      </c>
      <c r="X6">
        <v>4.3075635004236901</v>
      </c>
      <c r="Y6">
        <v>2.0250125062531299</v>
      </c>
      <c r="Z6">
        <v>6.5872936468234098</v>
      </c>
      <c r="AA6">
        <f t="shared" si="4"/>
        <v>2.2825509941705602</v>
      </c>
    </row>
    <row r="7" spans="1:55" x14ac:dyDescent="0.2">
      <c r="A7">
        <v>1</v>
      </c>
      <c r="B7" t="s">
        <v>2</v>
      </c>
      <c r="C7">
        <v>20024</v>
      </c>
      <c r="D7">
        <v>9.2932935079999996</v>
      </c>
      <c r="E7">
        <v>3.3746330781417</v>
      </c>
      <c r="F7">
        <v>11.889306157377479</v>
      </c>
      <c r="G7">
        <v>5.9985734162881297</v>
      </c>
      <c r="H7">
        <v>-2.8890865853333301</v>
      </c>
      <c r="I7">
        <v>5.07499447821262</v>
      </c>
      <c r="J7">
        <v>8.4523951487816404</v>
      </c>
      <c r="K7">
        <v>3.97290071150461</v>
      </c>
      <c r="L7">
        <f t="shared" si="0"/>
        <v>20.07499447821262</v>
      </c>
      <c r="M7">
        <f t="shared" si="1"/>
        <v>8.4523951487816404</v>
      </c>
      <c r="N7">
        <v>-3.1106938426225201</v>
      </c>
      <c r="O7">
        <v>5.9985734162881297</v>
      </c>
      <c r="P7">
        <v>12.215417049999999</v>
      </c>
      <c r="Q7">
        <v>2.7923961980000001</v>
      </c>
      <c r="R7">
        <v>21.6178089</v>
      </c>
      <c r="S7">
        <f t="shared" si="2"/>
        <v>9.4230208519999987</v>
      </c>
      <c r="T7">
        <v>22.150444311726499</v>
      </c>
      <c r="U7">
        <v>20.613306653326699</v>
      </c>
      <c r="V7">
        <v>23.6648324162081</v>
      </c>
      <c r="W7">
        <f t="shared" si="3"/>
        <v>1.5371376583998</v>
      </c>
      <c r="X7">
        <v>4.7843619849595003</v>
      </c>
      <c r="Y7">
        <v>2.9374687343671901</v>
      </c>
      <c r="Z7">
        <v>6.6633316658329198</v>
      </c>
      <c r="AA7">
        <f t="shared" si="4"/>
        <v>1.8468932505923101</v>
      </c>
    </row>
    <row r="8" spans="1:55" x14ac:dyDescent="0.2">
      <c r="A8">
        <v>1</v>
      </c>
      <c r="B8" t="s">
        <v>2</v>
      </c>
      <c r="C8">
        <v>20153</v>
      </c>
      <c r="D8">
        <v>9.2932935079999996</v>
      </c>
      <c r="E8">
        <v>3.3746330781417</v>
      </c>
      <c r="F8">
        <v>11.889306157377479</v>
      </c>
      <c r="G8">
        <v>5.9985734162881297</v>
      </c>
      <c r="H8">
        <v>-2.8890865853333301</v>
      </c>
      <c r="I8">
        <v>5.07499447821262</v>
      </c>
      <c r="J8">
        <v>8.4523951487816404</v>
      </c>
      <c r="K8">
        <v>3.97290071150461</v>
      </c>
      <c r="L8">
        <f t="shared" si="0"/>
        <v>20.07499447821262</v>
      </c>
      <c r="M8">
        <f t="shared" si="1"/>
        <v>8.4523951487816404</v>
      </c>
      <c r="N8">
        <v>-3.1106938426225201</v>
      </c>
      <c r="O8">
        <v>5.9985734162881297</v>
      </c>
      <c r="P8">
        <v>12.215417049999999</v>
      </c>
      <c r="Q8">
        <v>2.7923961980000001</v>
      </c>
      <c r="R8">
        <v>21.6178089</v>
      </c>
      <c r="S8">
        <f t="shared" si="2"/>
        <v>9.4230208519999987</v>
      </c>
      <c r="T8">
        <v>22.150444311726499</v>
      </c>
      <c r="U8">
        <v>20.613306653326699</v>
      </c>
      <c r="V8">
        <v>23.6648324162081</v>
      </c>
      <c r="W8">
        <f t="shared" si="3"/>
        <v>1.5371376583998</v>
      </c>
      <c r="X8">
        <v>4.7843619849595003</v>
      </c>
      <c r="Y8">
        <v>2.9374687343671901</v>
      </c>
      <c r="Z8">
        <v>6.6633316658329198</v>
      </c>
      <c r="AA8">
        <f t="shared" si="4"/>
        <v>1.8468932505923101</v>
      </c>
    </row>
    <row r="9" spans="1:55" x14ac:dyDescent="0.2">
      <c r="A9">
        <v>1</v>
      </c>
      <c r="B9" t="s">
        <v>2</v>
      </c>
      <c r="C9">
        <v>20203.29</v>
      </c>
      <c r="D9">
        <v>9.2932935079999996</v>
      </c>
      <c r="E9">
        <v>3.6161636285351402</v>
      </c>
      <c r="F9">
        <v>13.037709829046801</v>
      </c>
      <c r="G9">
        <v>6.0002143400657904</v>
      </c>
      <c r="H9">
        <v>-2.8890865853333301</v>
      </c>
      <c r="I9">
        <v>5.4979801237344699</v>
      </c>
      <c r="J9">
        <v>9.7889289357682401</v>
      </c>
      <c r="K9">
        <v>3.9742721696290699</v>
      </c>
      <c r="L9">
        <f t="shared" si="0"/>
        <v>20.497980123734472</v>
      </c>
      <c r="M9">
        <f t="shared" si="1"/>
        <v>9.7889289357682401</v>
      </c>
      <c r="N9">
        <v>-1.9622901709531999</v>
      </c>
      <c r="O9">
        <v>6.0002143400657904</v>
      </c>
      <c r="P9">
        <v>11.97927947</v>
      </c>
      <c r="Q9">
        <v>0.66333166600000004</v>
      </c>
      <c r="R9">
        <v>23.298649319999999</v>
      </c>
      <c r="S9">
        <f t="shared" si="2"/>
        <v>11.315947804</v>
      </c>
      <c r="T9">
        <v>22.310447623269599</v>
      </c>
      <c r="U9">
        <v>20.588294147073501</v>
      </c>
      <c r="V9">
        <v>24.040020010005001</v>
      </c>
      <c r="W9">
        <f t="shared" si="3"/>
        <v>1.7221534761960982</v>
      </c>
      <c r="X9">
        <v>4.70662306283152</v>
      </c>
      <c r="Y9">
        <v>2.6333166583291598</v>
      </c>
      <c r="Z9">
        <v>6.7773886943471702</v>
      </c>
      <c r="AA9">
        <f t="shared" si="4"/>
        <v>2.0733064045023601</v>
      </c>
    </row>
    <row r="10" spans="1:55" x14ac:dyDescent="0.2">
      <c r="A10">
        <v>1</v>
      </c>
      <c r="B10" t="s">
        <v>2</v>
      </c>
      <c r="C10">
        <v>20369</v>
      </c>
      <c r="D10">
        <v>6.0832549626666701</v>
      </c>
      <c r="E10">
        <v>3.0717610724778699</v>
      </c>
      <c r="F10">
        <v>10.527171535585339</v>
      </c>
      <c r="G10">
        <v>5.9987527928222599</v>
      </c>
      <c r="H10">
        <v>-10.159206189666699</v>
      </c>
      <c r="I10">
        <v>5.0841898885531602</v>
      </c>
      <c r="J10">
        <v>7.4104446643782396</v>
      </c>
      <c r="K10">
        <v>3.9727916624567001</v>
      </c>
      <c r="L10">
        <f t="shared" si="0"/>
        <v>20.084189888553162</v>
      </c>
      <c r="M10">
        <f t="shared" si="1"/>
        <v>7.4104446643782396</v>
      </c>
      <c r="N10">
        <v>-4.4728284644146603</v>
      </c>
      <c r="O10">
        <v>5.9987527928222599</v>
      </c>
      <c r="P10">
        <v>12.76628754</v>
      </c>
      <c r="Q10">
        <v>3.8569284640000001</v>
      </c>
      <c r="R10">
        <v>21.701850929999999</v>
      </c>
      <c r="S10">
        <f t="shared" si="2"/>
        <v>8.9093590760000012</v>
      </c>
      <c r="T10">
        <v>22.119001359894298</v>
      </c>
      <c r="U10">
        <v>20.713356678339199</v>
      </c>
      <c r="V10">
        <v>23.5147573786893</v>
      </c>
      <c r="W10">
        <f t="shared" si="3"/>
        <v>1.4056446815550991</v>
      </c>
      <c r="X10">
        <v>4.6904426358852804</v>
      </c>
      <c r="Y10">
        <v>2.7093546773386699</v>
      </c>
      <c r="Z10">
        <v>6.7013506753376699</v>
      </c>
      <c r="AA10">
        <f t="shared" si="4"/>
        <v>1.9810879585466106</v>
      </c>
    </row>
    <row r="11" spans="1:55" x14ac:dyDescent="0.2">
      <c r="A11">
        <v>1</v>
      </c>
      <c r="B11" t="s">
        <v>2</v>
      </c>
      <c r="C11">
        <v>20560.810000000001</v>
      </c>
      <c r="D11">
        <v>9.3652191709999997</v>
      </c>
      <c r="E11">
        <v>2.6964115288387802</v>
      </c>
      <c r="F11">
        <v>12.60736813231212</v>
      </c>
      <c r="G11">
        <v>5.9998337613658101</v>
      </c>
      <c r="H11">
        <v>-2.348686238</v>
      </c>
      <c r="I11">
        <v>4.1184573852549198</v>
      </c>
      <c r="J11">
        <v>9.1573544616525897</v>
      </c>
      <c r="K11">
        <v>3.9738644288059501</v>
      </c>
      <c r="L11">
        <f t="shared" si="0"/>
        <v>19.118457385254921</v>
      </c>
      <c r="M11">
        <f t="shared" si="1"/>
        <v>9.1573544616525897</v>
      </c>
      <c r="N11">
        <v>-2.3926318676878799</v>
      </c>
      <c r="O11">
        <v>5.9998337613658101</v>
      </c>
      <c r="P11">
        <v>11.48339142</v>
      </c>
      <c r="Q11">
        <v>0.41120560299999998</v>
      </c>
      <c r="R11">
        <v>22.570285139999999</v>
      </c>
      <c r="S11">
        <f t="shared" si="2"/>
        <v>11.072185817000001</v>
      </c>
      <c r="T11">
        <v>22.237678374563199</v>
      </c>
      <c r="U11">
        <v>20.313156578289099</v>
      </c>
      <c r="V11">
        <v>24.1650825412706</v>
      </c>
      <c r="W11">
        <f t="shared" si="3"/>
        <v>1.9245217962740995</v>
      </c>
      <c r="X11">
        <v>3.1344453425407699</v>
      </c>
      <c r="Y11">
        <v>0.39019509754877602</v>
      </c>
      <c r="Z11">
        <v>5.8649324662331201</v>
      </c>
      <c r="AA11">
        <f t="shared" si="4"/>
        <v>2.7442502449919939</v>
      </c>
    </row>
    <row r="12" spans="1:55" x14ac:dyDescent="0.2">
      <c r="A12">
        <v>1</v>
      </c>
      <c r="B12" t="s">
        <v>2</v>
      </c>
      <c r="C12">
        <v>20609</v>
      </c>
      <c r="D12">
        <v>9.9065116293333304</v>
      </c>
      <c r="E12">
        <v>4.6751484497647997</v>
      </c>
      <c r="F12">
        <v>13.862726110230881</v>
      </c>
      <c r="G12">
        <v>6.0559276280039596</v>
      </c>
      <c r="H12">
        <v>-1.5635566706666699</v>
      </c>
      <c r="I12">
        <v>5.4839130402344596</v>
      </c>
      <c r="J12">
        <v>9.3456846159266398</v>
      </c>
      <c r="K12">
        <v>4.0178433963013296</v>
      </c>
      <c r="L12">
        <f t="shared" si="0"/>
        <v>20.483913040234459</v>
      </c>
      <c r="M12">
        <f t="shared" si="1"/>
        <v>9.3456846159266398</v>
      </c>
      <c r="N12">
        <v>-1.1372738897691199</v>
      </c>
      <c r="O12">
        <v>6.0559276280039596</v>
      </c>
      <c r="P12">
        <v>12.14112059</v>
      </c>
      <c r="Q12">
        <v>2.9884942470000002</v>
      </c>
      <c r="R12">
        <v>21.309654829999999</v>
      </c>
      <c r="S12">
        <f t="shared" si="2"/>
        <v>9.1526263429999997</v>
      </c>
      <c r="T12">
        <v>22.673876035800198</v>
      </c>
      <c r="U12">
        <v>20.913456728364199</v>
      </c>
      <c r="V12">
        <v>24.4152076038019</v>
      </c>
      <c r="W12">
        <f t="shared" si="3"/>
        <v>1.7604193074359991</v>
      </c>
      <c r="X12">
        <v>4.1021775324288701</v>
      </c>
      <c r="Y12">
        <v>1.6828414207103599</v>
      </c>
      <c r="Z12">
        <v>6.5492746373186597</v>
      </c>
      <c r="AA12">
        <f t="shared" si="4"/>
        <v>2.4193361117185104</v>
      </c>
    </row>
    <row r="13" spans="1:55" x14ac:dyDescent="0.2">
      <c r="A13">
        <v>1</v>
      </c>
      <c r="B13" t="s">
        <v>2</v>
      </c>
      <c r="C13">
        <v>21062</v>
      </c>
      <c r="D13">
        <v>3.3036284606666699</v>
      </c>
      <c r="E13">
        <v>4.0751954336061402</v>
      </c>
      <c r="F13">
        <v>11.259820967597889</v>
      </c>
      <c r="G13">
        <v>5.9983979344684899</v>
      </c>
      <c r="H13">
        <v>-12.430556733</v>
      </c>
      <c r="I13">
        <v>5.8155040053194096</v>
      </c>
      <c r="J13">
        <v>7.8507204708894598</v>
      </c>
      <c r="K13">
        <v>3.97263423723461</v>
      </c>
      <c r="L13">
        <f t="shared" si="0"/>
        <v>20.815504005319411</v>
      </c>
      <c r="M13">
        <f t="shared" si="1"/>
        <v>7.8507204708894598</v>
      </c>
      <c r="N13">
        <v>-3.7401790324021098</v>
      </c>
      <c r="O13">
        <v>5.9983979344684899</v>
      </c>
      <c r="P13">
        <v>12.142295580000001</v>
      </c>
      <c r="Q13">
        <v>3.2686343170000001</v>
      </c>
      <c r="R13">
        <v>21.001500750000002</v>
      </c>
      <c r="S13">
        <f t="shared" si="2"/>
        <v>8.8736612630000007</v>
      </c>
      <c r="T13">
        <v>21.942773693051201</v>
      </c>
      <c r="U13">
        <v>20.538269134567301</v>
      </c>
      <c r="V13">
        <v>23.339669834917501</v>
      </c>
      <c r="W13">
        <f t="shared" si="3"/>
        <v>1.4045045584839002</v>
      </c>
      <c r="X13">
        <v>4.83990031890254</v>
      </c>
      <c r="Y13">
        <v>3.1275637818909501</v>
      </c>
      <c r="Z13">
        <v>6.5492746373186597</v>
      </c>
      <c r="AA13">
        <f t="shared" si="4"/>
        <v>1.7123365370115899</v>
      </c>
    </row>
    <row r="14" spans="1:55" x14ac:dyDescent="0.2">
      <c r="A14">
        <v>1</v>
      </c>
      <c r="B14" t="s">
        <v>2</v>
      </c>
      <c r="C14">
        <v>21275.86</v>
      </c>
      <c r="D14">
        <v>9.2932935079999996</v>
      </c>
      <c r="E14">
        <v>3.3746330781417</v>
      </c>
      <c r="F14">
        <v>11.889306157377479</v>
      </c>
      <c r="G14">
        <v>5.9985734162881297</v>
      </c>
      <c r="H14">
        <v>-2.8890865853333301</v>
      </c>
      <c r="I14">
        <v>5.07499447821262</v>
      </c>
      <c r="J14">
        <v>8.4523951487816404</v>
      </c>
      <c r="K14">
        <v>3.97290071150461</v>
      </c>
      <c r="L14">
        <f t="shared" si="0"/>
        <v>20.07499447821262</v>
      </c>
      <c r="M14">
        <f t="shared" si="1"/>
        <v>8.4523951487816404</v>
      </c>
      <c r="N14">
        <v>-3.1106938426225201</v>
      </c>
      <c r="O14">
        <v>5.9985734162881297</v>
      </c>
      <c r="P14">
        <v>12.215417049999999</v>
      </c>
      <c r="Q14">
        <v>2.7923961980000001</v>
      </c>
      <c r="R14">
        <v>21.6178089</v>
      </c>
      <c r="S14">
        <f t="shared" si="2"/>
        <v>9.4230208519999987</v>
      </c>
      <c r="T14">
        <v>22.150444311726499</v>
      </c>
      <c r="U14">
        <v>20.613306653326699</v>
      </c>
      <c r="V14">
        <v>23.6648324162081</v>
      </c>
      <c r="W14">
        <f t="shared" si="3"/>
        <v>1.5371376583998</v>
      </c>
      <c r="X14">
        <v>4.7843619849595003</v>
      </c>
      <c r="Y14">
        <v>2.9374687343671901</v>
      </c>
      <c r="Z14">
        <v>6.6633316658329198</v>
      </c>
      <c r="AA14">
        <f t="shared" si="4"/>
        <v>1.8468932505923101</v>
      </c>
    </row>
    <row r="15" spans="1:55" x14ac:dyDescent="0.2">
      <c r="A15">
        <v>1</v>
      </c>
      <c r="B15" t="s">
        <v>2</v>
      </c>
      <c r="C15">
        <v>21295</v>
      </c>
      <c r="D15">
        <v>6.0832549626666701</v>
      </c>
      <c r="E15">
        <v>3.0717610724778699</v>
      </c>
      <c r="F15">
        <v>10.527171535585339</v>
      </c>
      <c r="G15">
        <v>5.9987527928222599</v>
      </c>
      <c r="H15">
        <v>-10.159206189666699</v>
      </c>
      <c r="I15">
        <v>5.0841898885531602</v>
      </c>
      <c r="J15">
        <v>7.4104446643782396</v>
      </c>
      <c r="K15">
        <v>3.9727916624567001</v>
      </c>
      <c r="L15">
        <f t="shared" si="0"/>
        <v>20.084189888553162</v>
      </c>
      <c r="M15">
        <f t="shared" si="1"/>
        <v>7.4104446643782396</v>
      </c>
      <c r="N15">
        <v>-4.4728284644146603</v>
      </c>
      <c r="O15">
        <v>5.9987527928222599</v>
      </c>
      <c r="P15">
        <v>12.76628754</v>
      </c>
      <c r="Q15">
        <v>3.8569284640000001</v>
      </c>
      <c r="R15">
        <v>21.701850929999999</v>
      </c>
      <c r="S15">
        <f t="shared" si="2"/>
        <v>8.9093590760000012</v>
      </c>
      <c r="T15">
        <v>22.119001359894298</v>
      </c>
      <c r="U15">
        <v>20.713356678339199</v>
      </c>
      <c r="V15">
        <v>23.5147573786893</v>
      </c>
      <c r="W15">
        <f t="shared" si="3"/>
        <v>1.4056446815550991</v>
      </c>
      <c r="X15">
        <v>4.6904426358852804</v>
      </c>
      <c r="Y15">
        <v>2.7093546773386699</v>
      </c>
      <c r="Z15">
        <v>6.7013506753376699</v>
      </c>
      <c r="AA15">
        <f t="shared" si="4"/>
        <v>1.9810879585466106</v>
      </c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</row>
    <row r="16" spans="1:55" x14ac:dyDescent="0.2">
      <c r="A16">
        <v>1</v>
      </c>
      <c r="B16" t="s">
        <v>2</v>
      </c>
      <c r="C16">
        <v>21424</v>
      </c>
      <c r="D16">
        <v>0.71276808800000002</v>
      </c>
      <c r="E16">
        <v>2.5033333399098798</v>
      </c>
      <c r="F16">
        <v>10.65787034230847</v>
      </c>
      <c r="G16">
        <v>5.9983936334797301</v>
      </c>
      <c r="H16">
        <v>-10.77163124</v>
      </c>
      <c r="I16">
        <v>3.60870481246203</v>
      </c>
      <c r="J16">
        <v>7.01315672857862</v>
      </c>
      <c r="K16">
        <v>3.9723664765637601</v>
      </c>
      <c r="L16">
        <f t="shared" si="0"/>
        <v>18.60870481246203</v>
      </c>
      <c r="M16">
        <f t="shared" si="1"/>
        <v>7.01315672857862</v>
      </c>
      <c r="N16">
        <v>-4.3421296576915296</v>
      </c>
      <c r="O16">
        <v>5.9983936334797301</v>
      </c>
      <c r="P16">
        <v>11.917098470000001</v>
      </c>
      <c r="Q16">
        <v>2.8204102049999999</v>
      </c>
      <c r="R16">
        <v>21.001500750000002</v>
      </c>
      <c r="S16">
        <f t="shared" si="2"/>
        <v>9.0966882650000009</v>
      </c>
      <c r="T16">
        <v>22.6340502312338</v>
      </c>
      <c r="U16">
        <v>21.088544272136101</v>
      </c>
      <c r="V16">
        <v>24.190095047523801</v>
      </c>
      <c r="W16">
        <f t="shared" si="3"/>
        <v>1.5455059590976994</v>
      </c>
      <c r="X16">
        <v>4.8137283713499599</v>
      </c>
      <c r="Y16">
        <v>2.82341170585293</v>
      </c>
      <c r="Z16">
        <v>6.8154077038519301</v>
      </c>
      <c r="AA16">
        <f t="shared" si="4"/>
        <v>1.9903166654970299</v>
      </c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</row>
    <row r="17" spans="1:55" x14ac:dyDescent="0.2">
      <c r="A17">
        <v>1</v>
      </c>
      <c r="B17" t="s">
        <v>2</v>
      </c>
      <c r="C17">
        <v>21488</v>
      </c>
      <c r="D17">
        <v>5.30963985866667</v>
      </c>
      <c r="E17">
        <v>4.5991863324609801</v>
      </c>
      <c r="F17">
        <v>11.19242036685332</v>
      </c>
      <c r="G17">
        <v>5.9989775648490102</v>
      </c>
      <c r="H17">
        <v>-6.1675939553333299</v>
      </c>
      <c r="I17">
        <v>5.4344164382148703</v>
      </c>
      <c r="J17">
        <v>7.4019500038569799</v>
      </c>
      <c r="K17">
        <v>3.97271260451403</v>
      </c>
      <c r="L17">
        <f t="shared" si="0"/>
        <v>20.434416438214871</v>
      </c>
      <c r="M17">
        <f t="shared" si="1"/>
        <v>7.4019500038569799</v>
      </c>
      <c r="N17">
        <v>-3.80757963314668</v>
      </c>
      <c r="O17">
        <v>5.9989775648490102</v>
      </c>
      <c r="P17">
        <v>12.17723608</v>
      </c>
      <c r="Q17">
        <v>3.2686343170000001</v>
      </c>
      <c r="R17">
        <v>21.11355678</v>
      </c>
      <c r="S17">
        <f t="shared" si="2"/>
        <v>8.9086017630000001</v>
      </c>
      <c r="T17">
        <v>22.764736048101099</v>
      </c>
      <c r="U17">
        <v>21.088544272136101</v>
      </c>
      <c r="V17">
        <v>24.465232616308199</v>
      </c>
      <c r="W17">
        <f t="shared" si="3"/>
        <v>1.6761917759649982</v>
      </c>
      <c r="X17">
        <v>3.9802621634593298</v>
      </c>
      <c r="Y17">
        <v>1.5687843921961</v>
      </c>
      <c r="Z17">
        <v>6.3971985992996601</v>
      </c>
      <c r="AA17">
        <f t="shared" si="4"/>
        <v>2.4114777712632298</v>
      </c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</row>
    <row r="18" spans="1:55" x14ac:dyDescent="0.2">
      <c r="A18">
        <v>1</v>
      </c>
      <c r="B18" t="s">
        <v>2</v>
      </c>
      <c r="C18">
        <v>21990.91</v>
      </c>
      <c r="D18">
        <v>6.0832549626666701</v>
      </c>
      <c r="E18">
        <v>3.0717610724778699</v>
      </c>
      <c r="F18">
        <v>10.527171535585339</v>
      </c>
      <c r="G18">
        <v>5.9987527928222599</v>
      </c>
      <c r="H18">
        <v>-10.159206189666699</v>
      </c>
      <c r="I18">
        <v>5.0841898885531602</v>
      </c>
      <c r="J18">
        <v>7.4104446643782396</v>
      </c>
      <c r="K18">
        <v>3.9727916624567001</v>
      </c>
      <c r="L18">
        <f t="shared" si="0"/>
        <v>20.084189888553162</v>
      </c>
      <c r="M18">
        <f t="shared" si="1"/>
        <v>7.4104446643782396</v>
      </c>
      <c r="N18">
        <v>-4.4728284644146603</v>
      </c>
      <c r="O18">
        <v>5.9987527928222599</v>
      </c>
      <c r="P18">
        <v>12.76628754</v>
      </c>
      <c r="Q18">
        <v>3.8569284640000001</v>
      </c>
      <c r="R18">
        <v>21.701850929999999</v>
      </c>
      <c r="S18">
        <f t="shared" si="2"/>
        <v>8.9093590760000012</v>
      </c>
      <c r="T18">
        <v>22.119001359894298</v>
      </c>
      <c r="U18">
        <v>20.713356678339199</v>
      </c>
      <c r="V18">
        <v>23.5147573786893</v>
      </c>
      <c r="W18">
        <f t="shared" si="3"/>
        <v>1.4056446815550991</v>
      </c>
      <c r="X18">
        <v>4.6904426358852804</v>
      </c>
      <c r="Y18">
        <v>2.7093546773386699</v>
      </c>
      <c r="Z18">
        <v>6.7013506753376699</v>
      </c>
      <c r="AA18">
        <f t="shared" si="4"/>
        <v>1.9810879585466106</v>
      </c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</row>
    <row r="19" spans="1:55" x14ac:dyDescent="0.2">
      <c r="A19">
        <v>1</v>
      </c>
      <c r="B19" t="s">
        <v>2</v>
      </c>
      <c r="C19">
        <v>22279</v>
      </c>
      <c r="D19">
        <v>3.3036284606666699</v>
      </c>
      <c r="E19">
        <v>4.0751954336061402</v>
      </c>
      <c r="F19">
        <v>11.259820967597889</v>
      </c>
      <c r="G19">
        <v>5.9983979344684899</v>
      </c>
      <c r="H19">
        <v>-12.430556733</v>
      </c>
      <c r="I19">
        <v>5.8155040053194096</v>
      </c>
      <c r="J19">
        <v>7.8507204708894598</v>
      </c>
      <c r="K19">
        <v>3.97263423723461</v>
      </c>
      <c r="L19">
        <f t="shared" si="0"/>
        <v>20.815504005319411</v>
      </c>
      <c r="M19">
        <f t="shared" si="1"/>
        <v>7.8507204708894598</v>
      </c>
      <c r="N19">
        <v>-3.7401790324021098</v>
      </c>
      <c r="O19">
        <v>5.9983979344684899</v>
      </c>
      <c r="P19">
        <v>12.142295580000001</v>
      </c>
      <c r="Q19">
        <v>3.2686343170000001</v>
      </c>
      <c r="R19">
        <v>21.001500750000002</v>
      </c>
      <c r="S19">
        <f t="shared" si="2"/>
        <v>8.8736612630000007</v>
      </c>
      <c r="T19">
        <v>21.942773693051201</v>
      </c>
      <c r="U19">
        <v>20.538269134567301</v>
      </c>
      <c r="V19">
        <v>23.339669834917501</v>
      </c>
      <c r="W19">
        <f t="shared" si="3"/>
        <v>1.4045045584839002</v>
      </c>
      <c r="X19">
        <v>4.83990031890254</v>
      </c>
      <c r="Y19">
        <v>3.1275637818909501</v>
      </c>
      <c r="Z19">
        <v>6.5492746373186597</v>
      </c>
      <c r="AA19">
        <f t="shared" si="4"/>
        <v>1.7123365370115899</v>
      </c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</row>
    <row r="20" spans="1:55" x14ac:dyDescent="0.2">
      <c r="A20">
        <v>1</v>
      </c>
      <c r="B20" t="s">
        <v>2</v>
      </c>
      <c r="C20">
        <v>22347</v>
      </c>
      <c r="D20">
        <v>5.30963985866667</v>
      </c>
      <c r="E20">
        <v>4.3458467400348804</v>
      </c>
      <c r="F20">
        <v>10.53765248742909</v>
      </c>
      <c r="G20">
        <v>5.9984049464375397</v>
      </c>
      <c r="H20">
        <v>-6.1675939553333299</v>
      </c>
      <c r="I20">
        <v>5.0387377047642596</v>
      </c>
      <c r="J20">
        <v>7.0130857505665203</v>
      </c>
      <c r="K20">
        <v>3.9723285857717401</v>
      </c>
      <c r="L20">
        <f t="shared" si="0"/>
        <v>20.038737704764259</v>
      </c>
      <c r="M20">
        <f t="shared" si="1"/>
        <v>7.0130857505665203</v>
      </c>
      <c r="N20">
        <v>-4.4623475125709096</v>
      </c>
      <c r="O20">
        <v>5.9984049464375397</v>
      </c>
      <c r="P20">
        <v>12.19227186</v>
      </c>
      <c r="Q20">
        <v>3.996998499</v>
      </c>
      <c r="R20">
        <v>20.3851926</v>
      </c>
      <c r="S20">
        <f t="shared" si="2"/>
        <v>8.1952733609999999</v>
      </c>
      <c r="T20">
        <v>22.1949843989611</v>
      </c>
      <c r="U20">
        <v>20.988494247123601</v>
      </c>
      <c r="V20">
        <v>23.4147073536768</v>
      </c>
      <c r="W20">
        <f t="shared" si="3"/>
        <v>1.2064901518374995</v>
      </c>
      <c r="X20">
        <v>5.2569332860032798</v>
      </c>
      <c r="Y20">
        <v>3.6598299149574798</v>
      </c>
      <c r="Z20">
        <v>6.8914457228614303</v>
      </c>
      <c r="AA20">
        <f t="shared" si="4"/>
        <v>1.5971033710458</v>
      </c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1:55" x14ac:dyDescent="0.2">
      <c r="A21">
        <v>1</v>
      </c>
      <c r="B21" t="s">
        <v>2</v>
      </c>
      <c r="C21">
        <v>22356</v>
      </c>
      <c r="D21">
        <v>5.30963985866667</v>
      </c>
      <c r="E21">
        <v>4.2260067162068804</v>
      </c>
      <c r="F21">
        <v>10.61502233191267</v>
      </c>
      <c r="G21">
        <v>5.99896278597173</v>
      </c>
      <c r="H21">
        <v>-6.1675939553333299</v>
      </c>
      <c r="I21">
        <v>4.5123355650455697</v>
      </c>
      <c r="J21">
        <v>7.1036950652878899</v>
      </c>
      <c r="K21">
        <v>3.9727582775030501</v>
      </c>
      <c r="L21">
        <f t="shared" si="0"/>
        <v>19.512335565045568</v>
      </c>
      <c r="M21">
        <f t="shared" si="1"/>
        <v>7.1036950652878899</v>
      </c>
      <c r="N21">
        <v>-4.3849776680873296</v>
      </c>
      <c r="O21">
        <v>5.99896278597173</v>
      </c>
      <c r="P21">
        <v>12.11903979</v>
      </c>
      <c r="Q21">
        <v>2.3441720859999999</v>
      </c>
      <c r="R21">
        <v>21.897948970000002</v>
      </c>
      <c r="S21">
        <f t="shared" si="2"/>
        <v>9.774867704</v>
      </c>
      <c r="T21">
        <v>22.9272459434676</v>
      </c>
      <c r="U21">
        <v>21.213606803401699</v>
      </c>
      <c r="V21">
        <v>24.640320160080002</v>
      </c>
      <c r="W21">
        <f t="shared" si="3"/>
        <v>1.7136391400659008</v>
      </c>
      <c r="X21">
        <v>4.3051064271734001</v>
      </c>
      <c r="Y21">
        <v>1.8729364682341201</v>
      </c>
      <c r="Z21">
        <v>6.7013506753376699</v>
      </c>
      <c r="AA21">
        <f t="shared" si="4"/>
        <v>2.43216995893928</v>
      </c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</row>
    <row r="22" spans="1:55" x14ac:dyDescent="0.2">
      <c r="A22">
        <v>1</v>
      </c>
      <c r="B22" t="s">
        <v>2</v>
      </c>
      <c r="C22">
        <v>22705.96</v>
      </c>
      <c r="D22">
        <v>3.3036284606666699</v>
      </c>
      <c r="E22">
        <v>4.0751954336061402</v>
      </c>
      <c r="F22">
        <v>11.259820967597889</v>
      </c>
      <c r="G22">
        <v>5.9983979344684899</v>
      </c>
      <c r="H22">
        <v>-12.430556733</v>
      </c>
      <c r="I22">
        <v>5.8155040053194096</v>
      </c>
      <c r="J22">
        <v>7.8507204708894598</v>
      </c>
      <c r="K22">
        <v>3.97263423723461</v>
      </c>
      <c r="L22">
        <f t="shared" si="0"/>
        <v>20.815504005319411</v>
      </c>
      <c r="M22">
        <f t="shared" si="1"/>
        <v>7.8507204708894598</v>
      </c>
      <c r="N22">
        <v>-3.7401790324021098</v>
      </c>
      <c r="O22">
        <v>5.9983979344684899</v>
      </c>
      <c r="P22">
        <v>12.142295580000001</v>
      </c>
      <c r="Q22">
        <v>3.2686343170000001</v>
      </c>
      <c r="R22">
        <v>21.001500750000002</v>
      </c>
      <c r="S22">
        <f t="shared" si="2"/>
        <v>8.8736612630000007</v>
      </c>
      <c r="T22">
        <v>21.942773693051201</v>
      </c>
      <c r="U22">
        <v>20.538269134567301</v>
      </c>
      <c r="V22">
        <v>23.339669834917501</v>
      </c>
      <c r="W22">
        <f t="shared" si="3"/>
        <v>1.4045045584839002</v>
      </c>
      <c r="X22">
        <v>4.83990031890254</v>
      </c>
      <c r="Y22">
        <v>3.1275637818909501</v>
      </c>
      <c r="Z22">
        <v>6.5492746373186597</v>
      </c>
      <c r="AA22">
        <f t="shared" si="4"/>
        <v>1.7123365370115899</v>
      </c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</row>
    <row r="23" spans="1:55" x14ac:dyDescent="0.2">
      <c r="A23">
        <v>1</v>
      </c>
      <c r="B23" t="s">
        <v>2</v>
      </c>
      <c r="C23">
        <v>23263</v>
      </c>
      <c r="D23">
        <v>0.71276808800000002</v>
      </c>
      <c r="E23">
        <v>2.5033333399098798</v>
      </c>
      <c r="F23">
        <v>10.65787034230847</v>
      </c>
      <c r="G23">
        <v>5.9983936334797301</v>
      </c>
      <c r="H23">
        <v>-10.77163124</v>
      </c>
      <c r="I23">
        <v>3.60870481246203</v>
      </c>
      <c r="J23">
        <v>7.01315672857862</v>
      </c>
      <c r="K23">
        <v>3.9723664765637601</v>
      </c>
      <c r="L23">
        <f t="shared" si="0"/>
        <v>18.60870481246203</v>
      </c>
      <c r="M23">
        <f t="shared" si="1"/>
        <v>7.01315672857862</v>
      </c>
      <c r="N23">
        <v>-4.3421296576915296</v>
      </c>
      <c r="O23">
        <v>5.9983936334797301</v>
      </c>
      <c r="P23">
        <v>11.917098470000001</v>
      </c>
      <c r="Q23">
        <v>2.8204102049999999</v>
      </c>
      <c r="R23">
        <v>21.001500750000002</v>
      </c>
      <c r="S23">
        <f t="shared" si="2"/>
        <v>9.0966882650000009</v>
      </c>
      <c r="T23">
        <v>22.6340502312338</v>
      </c>
      <c r="U23">
        <v>21.088544272136101</v>
      </c>
      <c r="V23">
        <v>24.190095047523801</v>
      </c>
      <c r="W23">
        <f t="shared" si="3"/>
        <v>1.5455059590976994</v>
      </c>
      <c r="X23">
        <v>4.8137283713499599</v>
      </c>
      <c r="Y23">
        <v>2.82341170585293</v>
      </c>
      <c r="Z23">
        <v>6.8154077038519301</v>
      </c>
      <c r="AA23">
        <f t="shared" si="4"/>
        <v>1.9903166654970299</v>
      </c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</row>
    <row r="24" spans="1:55" x14ac:dyDescent="0.2">
      <c r="A24">
        <v>1</v>
      </c>
      <c r="B24" t="s">
        <v>2</v>
      </c>
      <c r="C24">
        <v>23281</v>
      </c>
      <c r="D24">
        <v>2.5094260846666701</v>
      </c>
      <c r="E24">
        <v>3.1735881906358201</v>
      </c>
      <c r="F24">
        <v>13.19583898824672</v>
      </c>
      <c r="G24">
        <v>6.0540104318996297</v>
      </c>
      <c r="H24">
        <v>-9.1898721053333308</v>
      </c>
      <c r="I24">
        <v>4.4753949959253303</v>
      </c>
      <c r="J24">
        <v>8.7175880236930006</v>
      </c>
      <c r="K24">
        <v>4.0168987178458098</v>
      </c>
      <c r="L24">
        <f t="shared" si="0"/>
        <v>19.475394995925331</v>
      </c>
      <c r="M24">
        <f t="shared" si="1"/>
        <v>8.7175880236930006</v>
      </c>
      <c r="N24">
        <v>-1.80416101175328</v>
      </c>
      <c r="O24">
        <v>6.0540104318996297</v>
      </c>
      <c r="P24">
        <v>12.270272439999999</v>
      </c>
      <c r="Q24">
        <v>3.3526763380000002</v>
      </c>
      <c r="R24">
        <v>21.169584789999998</v>
      </c>
      <c r="S24">
        <f t="shared" si="2"/>
        <v>8.9175961019999992</v>
      </c>
      <c r="T24">
        <v>22.546364846751899</v>
      </c>
      <c r="U24">
        <v>21.263631815907999</v>
      </c>
      <c r="V24">
        <v>23.839919959980001</v>
      </c>
      <c r="W24">
        <f t="shared" si="3"/>
        <v>1.2827330308439002</v>
      </c>
      <c r="X24">
        <v>5.3983384505170697</v>
      </c>
      <c r="Y24">
        <v>3.81190595297649</v>
      </c>
      <c r="Z24">
        <v>6.9674837418709403</v>
      </c>
      <c r="AA24">
        <f t="shared" si="4"/>
        <v>1.5864324975405797</v>
      </c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</row>
    <row r="25" spans="1:55" x14ac:dyDescent="0.2">
      <c r="A25">
        <v>1</v>
      </c>
      <c r="B25" t="s">
        <v>2</v>
      </c>
      <c r="C25">
        <v>23304</v>
      </c>
      <c r="D25">
        <v>0.71276808800000002</v>
      </c>
      <c r="E25">
        <v>2.8135766604286201</v>
      </c>
      <c r="F25">
        <v>11.43413289498694</v>
      </c>
      <c r="G25">
        <v>6.0641971852473002</v>
      </c>
      <c r="H25">
        <v>-10.77163124</v>
      </c>
      <c r="I25">
        <v>3.7274364532949198</v>
      </c>
      <c r="J25">
        <v>7.7426614088410997</v>
      </c>
      <c r="K25">
        <v>4.0244560054279299</v>
      </c>
      <c r="L25">
        <f t="shared" si="0"/>
        <v>18.727436453294921</v>
      </c>
      <c r="M25">
        <f t="shared" si="1"/>
        <v>7.7426614088410997</v>
      </c>
      <c r="N25">
        <v>-3.5658671050130599</v>
      </c>
      <c r="O25">
        <v>6.0641971852473002</v>
      </c>
      <c r="P25">
        <v>11.70456233</v>
      </c>
      <c r="Q25">
        <v>2.092046023</v>
      </c>
      <c r="R25">
        <v>21.337668829999998</v>
      </c>
      <c r="S25">
        <f t="shared" si="2"/>
        <v>9.6125163069999999</v>
      </c>
      <c r="T25">
        <v>22.177364507193001</v>
      </c>
      <c r="U25">
        <v>20.713356678339199</v>
      </c>
      <c r="V25">
        <v>23.639819909955001</v>
      </c>
      <c r="W25">
        <f t="shared" si="3"/>
        <v>1.4640078288538021</v>
      </c>
      <c r="X25">
        <v>4.9385441505538203</v>
      </c>
      <c r="Y25">
        <v>3.0135067533766899</v>
      </c>
      <c r="Z25">
        <v>6.8914457228614303</v>
      </c>
      <c r="AA25">
        <f t="shared" si="4"/>
        <v>1.9250373971771304</v>
      </c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2"/>
    </row>
    <row r="26" spans="1:55" x14ac:dyDescent="0.2">
      <c r="A26">
        <v>1</v>
      </c>
      <c r="B26" t="s">
        <v>2</v>
      </c>
      <c r="C26">
        <v>23993</v>
      </c>
      <c r="D26">
        <v>3.1747304153333298</v>
      </c>
      <c r="E26">
        <v>3.29573497982464</v>
      </c>
      <c r="F26">
        <v>11.58050954509204</v>
      </c>
      <c r="G26">
        <v>5.99848247059216</v>
      </c>
      <c r="H26">
        <v>-9.9334285846666699</v>
      </c>
      <c r="I26">
        <v>5.6878633388353501</v>
      </c>
      <c r="J26">
        <v>7.5814950476325302</v>
      </c>
      <c r="K26">
        <v>3.9723965367087199</v>
      </c>
      <c r="L26">
        <f t="shared" si="0"/>
        <v>20.687863338835349</v>
      </c>
      <c r="M26">
        <f t="shared" si="1"/>
        <v>7.5814950476325302</v>
      </c>
      <c r="N26">
        <v>-3.4194904549079599</v>
      </c>
      <c r="O26">
        <v>5.99848247059216</v>
      </c>
      <c r="P26">
        <v>12.00076717</v>
      </c>
      <c r="Q26">
        <v>3.2126063029999998</v>
      </c>
      <c r="R26">
        <v>20.805402699999998</v>
      </c>
      <c r="S26">
        <f t="shared" si="2"/>
        <v>8.7881608670000002</v>
      </c>
      <c r="T26">
        <v>22.630527684873101</v>
      </c>
      <c r="U26">
        <v>21.188594297148601</v>
      </c>
      <c r="V26">
        <v>24.090045022511301</v>
      </c>
      <c r="W26">
        <f t="shared" si="3"/>
        <v>1.4419333877245002</v>
      </c>
      <c r="X26">
        <v>5.0099688005298297</v>
      </c>
      <c r="Y26">
        <v>3.0895447723862</v>
      </c>
      <c r="Z26">
        <v>6.9294647323661804</v>
      </c>
      <c r="AA26">
        <f t="shared" si="4"/>
        <v>1.9204240281436298</v>
      </c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</row>
    <row r="27" spans="1:55" x14ac:dyDescent="0.2">
      <c r="A27">
        <v>1</v>
      </c>
      <c r="B27" t="s">
        <v>2</v>
      </c>
      <c r="C27">
        <v>24071</v>
      </c>
      <c r="D27">
        <v>0.71276808800000002</v>
      </c>
      <c r="E27">
        <v>3.3387546405380699</v>
      </c>
      <c r="F27">
        <v>9.6712889608137012</v>
      </c>
      <c r="G27">
        <v>5.9990698132295401</v>
      </c>
      <c r="H27">
        <v>-10.77163124</v>
      </c>
      <c r="I27">
        <v>4.1699841172244696</v>
      </c>
      <c r="J27">
        <v>6.2464977086961104</v>
      </c>
      <c r="K27">
        <v>3.9727853237217401</v>
      </c>
      <c r="L27">
        <f t="shared" si="0"/>
        <v>19.16998411722447</v>
      </c>
      <c r="M27">
        <f t="shared" si="1"/>
        <v>6.2464977086961104</v>
      </c>
      <c r="N27">
        <v>-5.3287110391862997</v>
      </c>
      <c r="O27">
        <v>5.9990698132295401</v>
      </c>
      <c r="P27">
        <v>11.402448529999999</v>
      </c>
      <c r="Q27">
        <v>1.8679339669999999</v>
      </c>
      <c r="R27">
        <v>20.94547274</v>
      </c>
      <c r="S27">
        <f t="shared" si="2"/>
        <v>9.5345145629999983</v>
      </c>
      <c r="T27">
        <v>22.476979329879399</v>
      </c>
      <c r="U27">
        <v>20.988494247123601</v>
      </c>
      <c r="V27">
        <v>23.989994997498702</v>
      </c>
      <c r="W27">
        <f t="shared" si="3"/>
        <v>1.4884850827557976</v>
      </c>
      <c r="X27">
        <v>5.2234732180806596</v>
      </c>
      <c r="Y27">
        <v>3.31765882941471</v>
      </c>
      <c r="Z27">
        <v>7.1575787893946998</v>
      </c>
      <c r="AA27">
        <f t="shared" si="4"/>
        <v>1.9058143886659495</v>
      </c>
      <c r="AJ27" s="35">
        <f>AVERAGE(D3:D22)</f>
        <v>7.3366534795666691</v>
      </c>
      <c r="AK27" s="35" cm="1">
        <f t="array" ref="AK27">1.96 / SQRT(SUM(1/E3:E22^2))</f>
        <v>1.492947282089788</v>
      </c>
      <c r="AL27" s="35">
        <f>AVERAGE(F3:F22)</f>
        <v>12.048021890884698</v>
      </c>
      <c r="AM27" s="35" cm="1">
        <f t="array" ref="AM27">1.96 / SQRT(SUM(1/G3:G22^2))</f>
        <v>2.6318719792757168</v>
      </c>
      <c r="AN27" s="35">
        <f>AVERAGE(H3:H22)</f>
        <v>-5.7170854562333382</v>
      </c>
      <c r="AO27" s="35" cm="1">
        <f t="array" ref="AO27">1.96 / SQRT(SUM(1/I3:I22^2))</f>
        <v>2.1604254392319229</v>
      </c>
      <c r="AP27" s="35">
        <f>AVERAGE(J3:J22)</f>
        <v>8.503043593212487</v>
      </c>
      <c r="AQ27" s="35" cm="1">
        <f t="array" ref="AQ27">1.96 / SQRT(SUM(1/K3:K22^2))</f>
        <v>1.7434310489584168</v>
      </c>
      <c r="AR27" s="35">
        <f>AVERAGE(L3:L22)</f>
        <v>20.217863612175471</v>
      </c>
      <c r="AS27" s="35" cm="1">
        <f t="array" ref="AS27">1.96 / SQRT(SUM(1/M3:M22^2))</f>
        <v>3.6061791159961345</v>
      </c>
      <c r="AT27" s="35">
        <f>AVERAGE(N3:N22)</f>
        <v>-2.9519781091152999</v>
      </c>
      <c r="AU27" s="35" cm="1">
        <f t="array" ref="AU27">1.96 / SQRT(SUM(1/O3:O22^2))</f>
        <v>2.6318719792757168</v>
      </c>
      <c r="AV27" s="35">
        <f>AVERAGE(P3:P22)</f>
        <v>12.2512450375</v>
      </c>
      <c r="AW27" s="35" cm="1">
        <f t="array" ref="AW27">1.96 / SQRT(SUM(1/S3:S22^2))</f>
        <v>4.2323821349015702</v>
      </c>
      <c r="AX27" s="35">
        <f>AVERAGE(R3:R22)</f>
        <v>22.334967483499998</v>
      </c>
      <c r="AY27" s="35" cm="1">
        <f t="array" ref="AY27">1.96 / SQRT(SUM(1/W3:W22^2))</f>
        <v>0.69488614766275447</v>
      </c>
      <c r="AZ27" s="35">
        <f>AVERAGE(X3:X22)</f>
        <v>4.4459573633435756</v>
      </c>
      <c r="BA27" s="35" cm="1">
        <f t="array" ref="BA27">1.96 / SQRT(SUM(1/AA3:AA22^2))</f>
        <v>0.90536652128166495</v>
      </c>
      <c r="BB27" s="35"/>
      <c r="BC27" s="35"/>
    </row>
    <row r="28" spans="1:55" x14ac:dyDescent="0.2">
      <c r="A28">
        <v>1</v>
      </c>
      <c r="B28" t="s">
        <v>2</v>
      </c>
      <c r="C28">
        <v>24294</v>
      </c>
      <c r="D28">
        <v>5.30963985866667</v>
      </c>
      <c r="E28">
        <v>4.3458467400348804</v>
      </c>
      <c r="F28">
        <v>10.53765248742909</v>
      </c>
      <c r="G28">
        <v>5.9984049464375397</v>
      </c>
      <c r="H28">
        <v>-6.1675939553333299</v>
      </c>
      <c r="I28">
        <v>5.0387377047642596</v>
      </c>
      <c r="J28">
        <v>7.0130857505665203</v>
      </c>
      <c r="K28">
        <v>3.9723285857717401</v>
      </c>
      <c r="L28">
        <f t="shared" si="0"/>
        <v>20.038737704764259</v>
      </c>
      <c r="M28">
        <f t="shared" si="1"/>
        <v>7.0130857505665203</v>
      </c>
      <c r="N28">
        <v>-4.4623475125709096</v>
      </c>
      <c r="O28">
        <v>5.9984049464375397</v>
      </c>
      <c r="P28">
        <v>12.19227186</v>
      </c>
      <c r="Q28">
        <v>3.996998499</v>
      </c>
      <c r="R28">
        <v>20.3851926</v>
      </c>
      <c r="S28">
        <f t="shared" si="2"/>
        <v>8.1952733609999999</v>
      </c>
      <c r="T28">
        <v>22.1949843989611</v>
      </c>
      <c r="U28">
        <v>20.988494247123601</v>
      </c>
      <c r="V28">
        <v>23.4147073536768</v>
      </c>
      <c r="W28">
        <f t="shared" si="3"/>
        <v>1.2064901518374995</v>
      </c>
      <c r="X28">
        <v>5.2569332860032798</v>
      </c>
      <c r="Y28">
        <v>3.6598299149574798</v>
      </c>
      <c r="Z28">
        <v>6.8914457228614303</v>
      </c>
      <c r="AA28">
        <f t="shared" si="4"/>
        <v>1.5971033710458</v>
      </c>
      <c r="AJ28" s="23">
        <f>AVERAGE(D23:D28)</f>
        <v>2.1886834371111115</v>
      </c>
      <c r="AK28" s="23" cm="1">
        <f t="array" ref="AK28">1.96 / SQRT(SUM(1/E23:E28^2))</f>
        <v>2.4893891431353778</v>
      </c>
      <c r="AL28" s="23">
        <f>AVERAGE(F23:F28)</f>
        <v>11.179548869812827</v>
      </c>
      <c r="AM28" s="23" cm="1">
        <f t="array" ref="AM28">1.96 / SQRT(SUM(1/G23:G28^2))</f>
        <v>4.8158475636736853</v>
      </c>
      <c r="AN28" s="23">
        <f>AVERAGE(H23:H28)</f>
        <v>-9.6009647275555547</v>
      </c>
      <c r="AO28" s="23" cm="1">
        <f t="array" ref="AO28">1.96 / SQRT(SUM(1/I23:I28^2))</f>
        <v>3.4301794633172817</v>
      </c>
      <c r="AP28" s="23">
        <f>AVERAGE(J23:J28)</f>
        <v>7.3857474446679801</v>
      </c>
      <c r="AQ28" s="23" cm="1">
        <f t="array" ref="AQ28">1.96 / SQRT(SUM(1/K23:K28^2))</f>
        <v>3.1913396007260419</v>
      </c>
      <c r="AR28" s="23">
        <f>AVERAGE(L23:L28)</f>
        <v>19.451353570417727</v>
      </c>
      <c r="AS28" s="23" cm="1">
        <f t="array" ref="AS28">1.96 / SQRT(SUM(1/M23:M28^2))</f>
        <v>5.8170349433006461</v>
      </c>
      <c r="AT28" s="23">
        <f>AVERAGE(N23:N28)</f>
        <v>-3.8204511301871733</v>
      </c>
      <c r="AU28" s="23" cm="1">
        <f t="array" ref="AU28">1.96 / SQRT(SUM(1/O23:O28^2))</f>
        <v>4.8158475636736853</v>
      </c>
      <c r="AV28" s="23">
        <f>AVERAGE(P23:P28)</f>
        <v>11.914570133333335</v>
      </c>
      <c r="AW28" s="23" cm="1">
        <f t="array" ref="AW28">1.96 / SQRT(SUM(1/S23:S28^2))</f>
        <v>7.1895973714410797</v>
      </c>
      <c r="AX28" s="23">
        <f>AVERAGE(R23:R28)</f>
        <v>20.940803734999999</v>
      </c>
      <c r="AY28" s="23" cm="1">
        <f t="array" ref="AY28">1.96 / SQRT(SUM(1/W23:W28^2))</f>
        <v>1.1110071717826497</v>
      </c>
      <c r="AZ28" s="23">
        <f>AVERAGE(X23:X28)</f>
        <v>5.1068310461724371</v>
      </c>
      <c r="BA28" s="23" cm="1">
        <f t="array" ref="BA28">1.96 / SQRT(SUM(1/AA23:AA28^2))</f>
        <v>1.43786296629442</v>
      </c>
      <c r="BB28" s="23"/>
      <c r="BC28" s="23"/>
    </row>
    <row r="29" spans="1:55" x14ac:dyDescent="0.2">
      <c r="A29">
        <v>2</v>
      </c>
      <c r="B29" t="s">
        <v>3</v>
      </c>
      <c r="C29">
        <v>19686</v>
      </c>
      <c r="D29">
        <v>13.9535779966667</v>
      </c>
      <c r="E29">
        <v>2.8881479187975798</v>
      </c>
      <c r="F29">
        <v>14.61179899895394</v>
      </c>
      <c r="G29">
        <v>5.9982900674524302</v>
      </c>
      <c r="H29">
        <v>6.7440379476666701</v>
      </c>
      <c r="I29">
        <v>4.0719993231465104</v>
      </c>
      <c r="J29">
        <v>9.4740036735712199</v>
      </c>
      <c r="K29">
        <v>3.97234427838697</v>
      </c>
      <c r="L29">
        <f t="shared" si="0"/>
        <v>19.07199932314651</v>
      </c>
      <c r="M29">
        <f t="shared" si="1"/>
        <v>9.4740036735712199</v>
      </c>
      <c r="N29">
        <v>-0.38820100104605898</v>
      </c>
      <c r="O29">
        <v>5.9982900674524302</v>
      </c>
      <c r="P29">
        <v>13.35641646</v>
      </c>
      <c r="Q29">
        <v>5.6218109050000002</v>
      </c>
      <c r="R29">
        <v>21.08554277</v>
      </c>
      <c r="S29">
        <f t="shared" si="2"/>
        <v>7.7346055549999999</v>
      </c>
      <c r="T29">
        <v>22.253244559589501</v>
      </c>
      <c r="U29">
        <v>21.213606803401699</v>
      </c>
      <c r="V29">
        <v>23.3146573286643</v>
      </c>
      <c r="W29">
        <f t="shared" si="3"/>
        <v>1.0396377561878012</v>
      </c>
      <c r="X29">
        <v>5.7310339185435701</v>
      </c>
      <c r="Y29">
        <v>4.5342671335667903</v>
      </c>
      <c r="Z29">
        <v>6.9294647323661804</v>
      </c>
      <c r="AA29">
        <f t="shared" si="4"/>
        <v>1.1967667849767798</v>
      </c>
      <c r="AJ29" s="35">
        <f t="shared" ref="AJ29:AV29" si="5">D29</f>
        <v>13.9535779966667</v>
      </c>
      <c r="AK29" s="35">
        <f t="shared" si="5"/>
        <v>2.8881479187975798</v>
      </c>
      <c r="AL29" s="35">
        <f t="shared" si="5"/>
        <v>14.61179899895394</v>
      </c>
      <c r="AM29" s="35">
        <f t="shared" si="5"/>
        <v>5.9982900674524302</v>
      </c>
      <c r="AN29" s="35">
        <f t="shared" si="5"/>
        <v>6.7440379476666701</v>
      </c>
      <c r="AO29" s="35">
        <f t="shared" si="5"/>
        <v>4.0719993231465104</v>
      </c>
      <c r="AP29" s="35">
        <f t="shared" si="5"/>
        <v>9.4740036735712199</v>
      </c>
      <c r="AQ29" s="35">
        <f t="shared" si="5"/>
        <v>3.97234427838697</v>
      </c>
      <c r="AR29" s="35">
        <f t="shared" si="5"/>
        <v>19.07199932314651</v>
      </c>
      <c r="AS29" s="35">
        <f t="shared" si="5"/>
        <v>9.4740036735712199</v>
      </c>
      <c r="AT29" s="35">
        <f t="shared" si="5"/>
        <v>-0.38820100104605898</v>
      </c>
      <c r="AU29" s="35">
        <f t="shared" si="5"/>
        <v>5.9982900674524302</v>
      </c>
      <c r="AV29" s="35">
        <f t="shared" si="5"/>
        <v>13.35641646</v>
      </c>
      <c r="AW29" s="35">
        <f>S29</f>
        <v>7.7346055549999999</v>
      </c>
      <c r="AX29" s="35">
        <f>R29</f>
        <v>21.08554277</v>
      </c>
      <c r="AY29" s="35">
        <f>W29</f>
        <v>1.0396377561878012</v>
      </c>
      <c r="AZ29" s="35">
        <f>X29</f>
        <v>5.7310339185435701</v>
      </c>
      <c r="BA29" s="35">
        <f>AA29</f>
        <v>1.1967667849767798</v>
      </c>
      <c r="BB29" s="35"/>
      <c r="BC29" s="35"/>
    </row>
    <row r="30" spans="1:55" x14ac:dyDescent="0.2">
      <c r="A30">
        <v>3</v>
      </c>
      <c r="B30" t="s">
        <v>203</v>
      </c>
      <c r="C30">
        <v>19104.03</v>
      </c>
      <c r="D30">
        <v>10.583623634</v>
      </c>
      <c r="E30">
        <v>2.7334160972141901</v>
      </c>
      <c r="F30">
        <v>8.5834473490385097</v>
      </c>
      <c r="G30">
        <v>5.9987420332519603</v>
      </c>
      <c r="H30">
        <v>0.43210437899999998</v>
      </c>
      <c r="I30">
        <v>4.2342339722627198</v>
      </c>
      <c r="J30">
        <v>5.71010220335166</v>
      </c>
      <c r="K30">
        <v>3.9723791776311299</v>
      </c>
      <c r="L30">
        <f t="shared" si="0"/>
        <v>19.234233972262722</v>
      </c>
      <c r="M30">
        <f t="shared" si="1"/>
        <v>5.71010220335166</v>
      </c>
      <c r="N30">
        <v>-6.4165526509614903</v>
      </c>
      <c r="O30">
        <v>5.9987420332519603</v>
      </c>
      <c r="P30">
        <v>12.314053680000001</v>
      </c>
      <c r="Q30">
        <v>3.772886443</v>
      </c>
      <c r="R30">
        <v>20.833416710000002</v>
      </c>
      <c r="S30">
        <f t="shared" si="2"/>
        <v>8.5411672369999998</v>
      </c>
      <c r="T30">
        <v>22.953648246474501</v>
      </c>
      <c r="U30">
        <v>21.413706853426699</v>
      </c>
      <c r="V30">
        <v>24.5152576288144</v>
      </c>
      <c r="W30">
        <f t="shared" si="3"/>
        <v>1.5399413930478012</v>
      </c>
      <c r="X30">
        <v>3.8072875533855801</v>
      </c>
      <c r="Y30">
        <v>1.6068034017008499</v>
      </c>
      <c r="Z30">
        <v>5.9789894947473696</v>
      </c>
      <c r="AA30">
        <f t="shared" si="4"/>
        <v>2.20048415168473</v>
      </c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</row>
    <row r="31" spans="1:55" x14ac:dyDescent="0.2">
      <c r="A31">
        <v>3</v>
      </c>
      <c r="B31" t="s">
        <v>204</v>
      </c>
      <c r="C31">
        <v>19142.29</v>
      </c>
      <c r="D31">
        <v>8.1273860679999999</v>
      </c>
      <c r="E31">
        <v>2.4056802135769</v>
      </c>
      <c r="F31">
        <v>10.8189172139099</v>
      </c>
      <c r="G31">
        <v>5.9987959888084701</v>
      </c>
      <c r="H31">
        <v>-0.24407820166666699</v>
      </c>
      <c r="I31">
        <v>3.1725861690331598</v>
      </c>
      <c r="J31">
        <v>7.07987819876353</v>
      </c>
      <c r="K31">
        <v>3.9725962193506099</v>
      </c>
      <c r="L31">
        <f t="shared" si="0"/>
        <v>18.17258616903316</v>
      </c>
      <c r="M31">
        <f t="shared" si="1"/>
        <v>7.07987819876353</v>
      </c>
      <c r="N31">
        <v>-4.1810827860900996</v>
      </c>
      <c r="O31">
        <v>5.9987959888084701</v>
      </c>
      <c r="P31">
        <v>11.788537290000001</v>
      </c>
      <c r="Q31">
        <v>4.3891945970000004</v>
      </c>
      <c r="R31">
        <v>19.180590299999999</v>
      </c>
      <c r="S31">
        <f t="shared" si="2"/>
        <v>7.3993426930000004</v>
      </c>
      <c r="T31">
        <v>21.934339582066499</v>
      </c>
      <c r="U31">
        <v>20.813406703351699</v>
      </c>
      <c r="V31">
        <v>23.039519759879902</v>
      </c>
      <c r="W31">
        <f t="shared" si="3"/>
        <v>1.1209328787148003</v>
      </c>
      <c r="X31">
        <v>5.1478380632107896</v>
      </c>
      <c r="Y31">
        <v>3.7738869434717399</v>
      </c>
      <c r="Z31">
        <v>6.5492746373186597</v>
      </c>
      <c r="AA31">
        <f t="shared" si="4"/>
        <v>1.3739511197390497</v>
      </c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</row>
    <row r="32" spans="1:55" x14ac:dyDescent="0.2">
      <c r="A32">
        <v>3</v>
      </c>
      <c r="B32" t="s">
        <v>203</v>
      </c>
      <c r="C32">
        <v>20339</v>
      </c>
      <c r="D32">
        <v>8.1273860679999999</v>
      </c>
      <c r="E32">
        <v>2.4099272741386502</v>
      </c>
      <c r="F32">
        <v>10.59748182946235</v>
      </c>
      <c r="G32">
        <v>5.99878567471292</v>
      </c>
      <c r="H32">
        <v>-0.24407820166666699</v>
      </c>
      <c r="I32">
        <v>2.9696429067932999</v>
      </c>
      <c r="J32">
        <v>7.0430580356921499</v>
      </c>
      <c r="K32">
        <v>3.9724534063263301</v>
      </c>
      <c r="L32">
        <f t="shared" si="0"/>
        <v>17.9696429067933</v>
      </c>
      <c r="M32">
        <f t="shared" si="1"/>
        <v>7.0430580356921499</v>
      </c>
      <c r="N32">
        <v>-4.4025181705376504</v>
      </c>
      <c r="O32">
        <v>5.99878567471292</v>
      </c>
      <c r="P32">
        <v>12.151594040000001</v>
      </c>
      <c r="Q32">
        <v>4.0250125060000004</v>
      </c>
      <c r="R32">
        <v>20.273136569999998</v>
      </c>
      <c r="S32">
        <f t="shared" si="2"/>
        <v>8.1265815339999996</v>
      </c>
      <c r="T32">
        <v>22.244021233550701</v>
      </c>
      <c r="U32">
        <v>20.9634817408704</v>
      </c>
      <c r="V32">
        <v>23.5147573786893</v>
      </c>
      <c r="W32">
        <f t="shared" si="3"/>
        <v>1.2805394926803011</v>
      </c>
      <c r="X32">
        <v>4.7071232726339201</v>
      </c>
      <c r="Y32">
        <v>3.0135067533766899</v>
      </c>
      <c r="Z32">
        <v>6.3971985992996601</v>
      </c>
      <c r="AA32">
        <f t="shared" si="4"/>
        <v>1.6936165192572301</v>
      </c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</row>
    <row r="33" spans="1:55" x14ac:dyDescent="0.2">
      <c r="A33">
        <v>3</v>
      </c>
      <c r="B33" t="s">
        <v>204</v>
      </c>
      <c r="C33">
        <v>20947</v>
      </c>
      <c r="D33">
        <v>6.7093351820000002</v>
      </c>
      <c r="E33">
        <v>2.5628789526944402</v>
      </c>
      <c r="F33">
        <v>12.141776803766239</v>
      </c>
      <c r="G33">
        <v>5.9988131238294802</v>
      </c>
      <c r="H33">
        <v>-2.385033183</v>
      </c>
      <c r="I33">
        <v>3.2746931353273498</v>
      </c>
      <c r="J33">
        <v>7.8956621292177802</v>
      </c>
      <c r="K33">
        <v>3.9726047380992799</v>
      </c>
      <c r="L33">
        <f t="shared" si="0"/>
        <v>18.27469313532735</v>
      </c>
      <c r="M33">
        <f t="shared" si="1"/>
        <v>7.8956621292177802</v>
      </c>
      <c r="N33">
        <v>-2.8582231962337601</v>
      </c>
      <c r="O33">
        <v>5.9988131238294802</v>
      </c>
      <c r="P33">
        <v>12.236769109999999</v>
      </c>
      <c r="Q33">
        <v>4.6413206599999999</v>
      </c>
      <c r="R33">
        <v>19.82491246</v>
      </c>
      <c r="S33">
        <f t="shared" si="2"/>
        <v>7.5954484499999992</v>
      </c>
      <c r="T33">
        <v>22.3270628275253</v>
      </c>
      <c r="U33">
        <v>21.263631815907999</v>
      </c>
      <c r="V33">
        <v>23.389694847423701</v>
      </c>
      <c r="W33">
        <f t="shared" si="3"/>
        <v>1.0634310116173005</v>
      </c>
      <c r="X33">
        <v>5.1294191652603898</v>
      </c>
      <c r="Y33">
        <v>3.7738869434717399</v>
      </c>
      <c r="Z33">
        <v>6.4732366183091603</v>
      </c>
      <c r="AA33">
        <f t="shared" si="4"/>
        <v>1.3555322217886498</v>
      </c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</row>
    <row r="34" spans="1:55" x14ac:dyDescent="0.2">
      <c r="A34">
        <v>3</v>
      </c>
      <c r="B34" t="s">
        <v>203</v>
      </c>
      <c r="C34">
        <v>21044</v>
      </c>
      <c r="D34">
        <v>8.1273860679999999</v>
      </c>
      <c r="E34">
        <v>2.5721759150121901</v>
      </c>
      <c r="F34">
        <v>10.6392491184656</v>
      </c>
      <c r="G34">
        <v>5.9988143317243603</v>
      </c>
      <c r="H34">
        <v>-0.24407820166666699</v>
      </c>
      <c r="I34">
        <v>3.1577255291202699</v>
      </c>
      <c r="J34">
        <v>7.1573635255683996</v>
      </c>
      <c r="K34">
        <v>3.9724758870949501</v>
      </c>
      <c r="L34">
        <f t="shared" si="0"/>
        <v>18.15772552912027</v>
      </c>
      <c r="M34">
        <f t="shared" si="1"/>
        <v>7.1573635255683996</v>
      </c>
      <c r="N34">
        <v>-4.3607508815343996</v>
      </c>
      <c r="O34">
        <v>5.9988143317243603</v>
      </c>
      <c r="P34">
        <v>12.221045159999999</v>
      </c>
      <c r="Q34">
        <v>3.884942471</v>
      </c>
      <c r="R34">
        <v>20.55327664</v>
      </c>
      <c r="S34">
        <f t="shared" si="2"/>
        <v>8.3361026889999987</v>
      </c>
      <c r="T34">
        <v>22.143537892580898</v>
      </c>
      <c r="U34">
        <v>20.888444222111101</v>
      </c>
      <c r="V34">
        <v>23.4147073536768</v>
      </c>
      <c r="W34">
        <f t="shared" si="3"/>
        <v>1.2550936704697975</v>
      </c>
      <c r="X34">
        <v>4.6424297874795801</v>
      </c>
      <c r="Y34">
        <v>2.8614307153576801</v>
      </c>
      <c r="Z34">
        <v>6.3971985992996601</v>
      </c>
      <c r="AA34">
        <f t="shared" si="4"/>
        <v>1.7809990721219</v>
      </c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</row>
    <row r="35" spans="1:55" x14ac:dyDescent="0.2">
      <c r="A35">
        <v>3</v>
      </c>
      <c r="B35" t="s">
        <v>204</v>
      </c>
      <c r="C35">
        <v>21480</v>
      </c>
      <c r="D35">
        <v>5.7042780759999996</v>
      </c>
      <c r="E35">
        <v>2.4445548936583799</v>
      </c>
      <c r="F35">
        <v>11.83931604117123</v>
      </c>
      <c r="G35">
        <v>5.99901726138234</v>
      </c>
      <c r="H35">
        <v>-2.44708726833333</v>
      </c>
      <c r="I35">
        <v>3.43058310085202</v>
      </c>
      <c r="J35">
        <v>7.6521256122499004</v>
      </c>
      <c r="K35">
        <v>3.9726548924607799</v>
      </c>
      <c r="L35">
        <f t="shared" si="0"/>
        <v>18.430583100852019</v>
      </c>
      <c r="M35">
        <f t="shared" si="1"/>
        <v>7.6521256122499004</v>
      </c>
      <c r="N35">
        <v>-3.1606839588287698</v>
      </c>
      <c r="O35">
        <v>5.99901726138234</v>
      </c>
      <c r="P35">
        <v>12.63401605</v>
      </c>
      <c r="Q35">
        <v>4.5852926460000001</v>
      </c>
      <c r="R35">
        <v>20.665332670000002</v>
      </c>
      <c r="S35">
        <f t="shared" si="2"/>
        <v>8.0487234040000004</v>
      </c>
      <c r="T35">
        <v>22.396864468583299</v>
      </c>
      <c r="U35">
        <v>21.238619309654801</v>
      </c>
      <c r="V35">
        <v>23.5647823911956</v>
      </c>
      <c r="W35">
        <f t="shared" si="3"/>
        <v>1.1582451589284979</v>
      </c>
      <c r="X35">
        <v>4.4404970110744797</v>
      </c>
      <c r="Y35">
        <v>2.7853926963481799</v>
      </c>
      <c r="Z35">
        <v>6.0930465232616298</v>
      </c>
      <c r="AA35">
        <f t="shared" si="4"/>
        <v>1.6551043147262998</v>
      </c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</row>
    <row r="36" spans="1:55" x14ac:dyDescent="0.2">
      <c r="A36">
        <v>3</v>
      </c>
      <c r="B36" t="s">
        <v>204</v>
      </c>
      <c r="C36">
        <v>22847</v>
      </c>
      <c r="D36">
        <v>6.7093351820000002</v>
      </c>
      <c r="E36">
        <v>2.5689581463819602</v>
      </c>
      <c r="F36">
        <v>11.90571323253655</v>
      </c>
      <c r="G36">
        <v>5.99827102135382</v>
      </c>
      <c r="H36">
        <v>-2.385033183</v>
      </c>
      <c r="I36">
        <v>3.4147973268174701</v>
      </c>
      <c r="J36">
        <v>7.6225980980774404</v>
      </c>
      <c r="K36">
        <v>3.9724275276238701</v>
      </c>
      <c r="L36">
        <f t="shared" si="0"/>
        <v>18.414797326817471</v>
      </c>
      <c r="M36">
        <f t="shared" si="1"/>
        <v>7.6225980980774404</v>
      </c>
      <c r="N36">
        <v>-3.09428676746345</v>
      </c>
      <c r="O36">
        <v>5.99827102135382</v>
      </c>
      <c r="P36">
        <v>12.04643072</v>
      </c>
      <c r="Q36">
        <v>4.6693346670000002</v>
      </c>
      <c r="R36">
        <v>19.432716360000001</v>
      </c>
      <c r="S36">
        <f t="shared" si="2"/>
        <v>7.3770960529999998</v>
      </c>
      <c r="T36">
        <v>22.440012534692201</v>
      </c>
      <c r="U36">
        <v>21.488744372186101</v>
      </c>
      <c r="V36">
        <v>23.4147073536768</v>
      </c>
      <c r="W36">
        <f t="shared" si="3"/>
        <v>0.95126816250609991</v>
      </c>
      <c r="X36">
        <v>5.8034190861046104</v>
      </c>
      <c r="Y36">
        <v>4.6483241620810496</v>
      </c>
      <c r="Z36">
        <v>6.9294647323661804</v>
      </c>
      <c r="AA36">
        <f t="shared" si="4"/>
        <v>1.1550949240235608</v>
      </c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</row>
    <row r="37" spans="1:55" x14ac:dyDescent="0.2">
      <c r="A37">
        <v>3</v>
      </c>
      <c r="B37" t="s">
        <v>203</v>
      </c>
      <c r="C37">
        <v>23595</v>
      </c>
      <c r="D37">
        <v>8.1273860679999999</v>
      </c>
      <c r="E37">
        <v>2.6022889095979398</v>
      </c>
      <c r="F37">
        <v>9.1431990198330197</v>
      </c>
      <c r="G37">
        <v>5.99879662770799</v>
      </c>
      <c r="H37">
        <v>-0.24407820166666699</v>
      </c>
      <c r="I37">
        <v>4.4210872959339804</v>
      </c>
      <c r="J37">
        <v>6.1347261980373302</v>
      </c>
      <c r="K37">
        <v>3.9724572564717602</v>
      </c>
      <c r="L37">
        <f t="shared" si="0"/>
        <v>19.42108729593398</v>
      </c>
      <c r="M37">
        <f t="shared" si="1"/>
        <v>6.1347261980373302</v>
      </c>
      <c r="N37">
        <v>-5.8568009801669803</v>
      </c>
      <c r="O37">
        <v>5.99879662770799</v>
      </c>
      <c r="P37">
        <v>11.526619930000001</v>
      </c>
      <c r="Q37">
        <v>2.932466233</v>
      </c>
      <c r="R37">
        <v>20.105052529999998</v>
      </c>
      <c r="S37">
        <f t="shared" si="2"/>
        <v>8.5941536970000012</v>
      </c>
      <c r="T37">
        <v>21.749730383583302</v>
      </c>
      <c r="U37">
        <v>20.513256628314199</v>
      </c>
      <c r="V37">
        <v>22.964482241120599</v>
      </c>
      <c r="W37">
        <f t="shared" si="3"/>
        <v>1.2364737552691025</v>
      </c>
      <c r="X37">
        <v>4.5796673281663098</v>
      </c>
      <c r="Y37">
        <v>2.82341170585293</v>
      </c>
      <c r="Z37">
        <v>6.32116058029015</v>
      </c>
      <c r="AA37">
        <f t="shared" si="4"/>
        <v>1.7562556223133798</v>
      </c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</row>
    <row r="38" spans="1:55" x14ac:dyDescent="0.2">
      <c r="A38">
        <v>3</v>
      </c>
      <c r="B38" t="s">
        <v>204</v>
      </c>
      <c r="C38">
        <v>23855</v>
      </c>
      <c r="D38">
        <v>5.7042780759999996</v>
      </c>
      <c r="E38">
        <v>2.6708908610198501</v>
      </c>
      <c r="F38">
        <v>12.651498861881921</v>
      </c>
      <c r="G38">
        <v>5.9989032232732002</v>
      </c>
      <c r="H38">
        <v>-2.44708726833333</v>
      </c>
      <c r="I38">
        <v>3.5455232963935299</v>
      </c>
      <c r="J38">
        <v>8.1702461034409399</v>
      </c>
      <c r="K38">
        <v>3.97272055332845</v>
      </c>
      <c r="L38">
        <f t="shared" si="0"/>
        <v>18.545523296393529</v>
      </c>
      <c r="M38">
        <f t="shared" si="1"/>
        <v>8.1702461034409399</v>
      </c>
      <c r="N38">
        <v>-2.3485011381180798</v>
      </c>
      <c r="O38">
        <v>5.9989032232732002</v>
      </c>
      <c r="P38">
        <v>11.676713039999999</v>
      </c>
      <c r="Q38">
        <v>3.4927463730000001</v>
      </c>
      <c r="R38">
        <v>19.880940469999999</v>
      </c>
      <c r="S38">
        <f t="shared" si="2"/>
        <v>8.183966667</v>
      </c>
      <c r="T38">
        <v>22.2653608063193</v>
      </c>
      <c r="U38">
        <v>21.138569284642301</v>
      </c>
      <c r="V38">
        <v>23.4147073536768</v>
      </c>
      <c r="W38">
        <f t="shared" si="3"/>
        <v>1.1267915216769993</v>
      </c>
      <c r="X38">
        <v>4.9168139585531199</v>
      </c>
      <c r="Y38">
        <v>3.4317158579289599</v>
      </c>
      <c r="Z38">
        <v>6.4352176088044102</v>
      </c>
      <c r="AA38">
        <f t="shared" si="4"/>
        <v>1.4850981006241599</v>
      </c>
      <c r="AJ38" s="35">
        <f>AVERAGE(D30:D36)</f>
        <v>7.7269614682857144</v>
      </c>
      <c r="AK38" s="35" cm="1">
        <f t="array" ref="AK38">1.96 / SQRT(SUM(1/E30:E36^2))</f>
        <v>1.8678745652748079</v>
      </c>
      <c r="AL38" s="35">
        <f>AVERAGE(F30:F36)</f>
        <v>10.932271655478628</v>
      </c>
      <c r="AM38" s="35" cm="1">
        <f t="array" ref="AM38">1.96 / SQRT(SUM(1/G30:G36^2))</f>
        <v>4.4439350632740666</v>
      </c>
      <c r="AN38" s="35">
        <f>AVERAGE(H30:H36)</f>
        <v>-1.0738976943333329</v>
      </c>
      <c r="AO38" s="35" cm="1">
        <f t="array" ref="AO38">1.96 / SQRT(SUM(1/I30:I36^2))</f>
        <v>2.4639191889960159</v>
      </c>
      <c r="AP38" s="35">
        <f>AVERAGE(J30:J36)</f>
        <v>7.1658268289886937</v>
      </c>
      <c r="AQ38" s="35" cm="1">
        <f t="array" ref="AQ38">1.96 / SQRT(SUM(1/K30:K36^2))</f>
        <v>2.9428789010158005</v>
      </c>
      <c r="AR38" s="35">
        <f>AVERAGE(L30:L36)</f>
        <v>18.379180305743755</v>
      </c>
      <c r="AS38" s="35" cm="1">
        <f t="array" ref="AS38">1.96 / SQRT(SUM(1/M30:M36^2))</f>
        <v>5.2265862816280375</v>
      </c>
      <c r="AT38" s="35">
        <f>AVERAGE(N30:N36)</f>
        <v>-4.0677283445213748</v>
      </c>
      <c r="AU38" s="35" cm="1">
        <f t="array" ref="AU38">1.96 / SQRT(SUM(1/O30:O36^2))</f>
        <v>4.4439350632740666</v>
      </c>
      <c r="AV38" s="35">
        <f>AVERAGE(P30:P36)</f>
        <v>12.198920864285714</v>
      </c>
      <c r="AW38" s="35" cm="1">
        <f t="array" ref="AW38">1.96 / SQRT(SUM(1/S30:S36^2))</f>
        <v>5.8396940570855138</v>
      </c>
      <c r="AX38" s="35">
        <f>AVERAGE(R30:R36)</f>
        <v>20.109054530000002</v>
      </c>
      <c r="AY38" s="35" cm="1">
        <f t="array" ref="AY38">1.96 / SQRT(SUM(1/W30:W36^2))</f>
        <v>0.85976744333686339</v>
      </c>
      <c r="AZ38" s="35">
        <f>AVERAGE(X30:X36)</f>
        <v>4.8111448484499064</v>
      </c>
      <c r="BA38" s="35" cm="1">
        <f t="array" ref="BA38">1.96 / SQRT(SUM(1/AA30:AA36^2))</f>
        <v>1.120656379717675</v>
      </c>
      <c r="BB38" s="35"/>
      <c r="BC38" s="35"/>
    </row>
    <row r="39" spans="1:55" x14ac:dyDescent="0.2">
      <c r="A39">
        <v>3</v>
      </c>
      <c r="B39" t="s">
        <v>203</v>
      </c>
      <c r="C39">
        <v>24850</v>
      </c>
      <c r="D39">
        <v>8.1273860679999999</v>
      </c>
      <c r="E39">
        <v>2.5012991716797401</v>
      </c>
      <c r="F39">
        <v>11.473883753732681</v>
      </c>
      <c r="G39">
        <v>5.99872461051595</v>
      </c>
      <c r="H39">
        <v>-0.24407820166666699</v>
      </c>
      <c r="I39">
        <v>2.9649337732604599</v>
      </c>
      <c r="J39">
        <v>7.73799764562827</v>
      </c>
      <c r="K39">
        <v>3.9724238772427101</v>
      </c>
      <c r="L39">
        <f t="shared" si="0"/>
        <v>17.964933773260459</v>
      </c>
      <c r="M39">
        <f t="shared" si="1"/>
        <v>7.73799764562827</v>
      </c>
      <c r="N39">
        <v>-3.5261162462673199</v>
      </c>
      <c r="O39">
        <v>5.99872461051595</v>
      </c>
      <c r="P39">
        <v>12.375662549999999</v>
      </c>
      <c r="Q39">
        <v>4.5852926460000001</v>
      </c>
      <c r="R39">
        <v>20.18909455</v>
      </c>
      <c r="S39">
        <f t="shared" si="2"/>
        <v>7.7903699039999994</v>
      </c>
      <c r="T39">
        <v>22.279422942417199</v>
      </c>
      <c r="U39">
        <v>21.188594297148601</v>
      </c>
      <c r="V39">
        <v>23.389694847423701</v>
      </c>
      <c r="W39">
        <f t="shared" si="3"/>
        <v>1.0908286452685978</v>
      </c>
      <c r="X39">
        <v>5.4321318640308904</v>
      </c>
      <c r="Y39">
        <v>4.0780390195097604</v>
      </c>
      <c r="Z39">
        <v>6.7773886943471702</v>
      </c>
      <c r="AA39">
        <f t="shared" si="4"/>
        <v>1.35409284452113</v>
      </c>
      <c r="AJ39" s="23">
        <f>AVERAGE(D37:D39)</f>
        <v>7.3196834040000001</v>
      </c>
      <c r="AK39" s="23" cm="1">
        <f t="array" ref="AK39">1.96 / SQRT(SUM(1/E37:E39^2))</f>
        <v>2.929345843788691</v>
      </c>
      <c r="AL39" s="23">
        <f>AVERAGE(F37:F39)</f>
        <v>11.089527211815872</v>
      </c>
      <c r="AM39" s="23" cm="1">
        <f t="array" ref="AM39">1.96 / SQRT(SUM(1/G37:G39^2))</f>
        <v>6.7882904632435093</v>
      </c>
      <c r="AN39" s="23">
        <f>AVERAGE(H37:H39)</f>
        <v>-0.97841455722222126</v>
      </c>
      <c r="AO39" s="23" cm="1">
        <f t="array" ref="AO39">1.96 / SQRT(SUM(1/I37:I39^2))</f>
        <v>3.9641200756009147</v>
      </c>
      <c r="AP39" s="23">
        <f>AVERAGE(J37:J39)</f>
        <v>7.3476566490355131</v>
      </c>
      <c r="AQ39" s="23" cm="1">
        <f t="array" ref="AQ39">1.96 / SQRT(SUM(1/K37:K39^2))</f>
        <v>4.4953452799885136</v>
      </c>
      <c r="AR39" s="23">
        <f>AVERAGE(L37:L39)</f>
        <v>18.643848121862657</v>
      </c>
      <c r="AS39" s="23" cm="1">
        <f t="array" ref="AS39">1.96 / SQRT(SUM(1/M37:M39^2))</f>
        <v>8.120782982791777</v>
      </c>
      <c r="AT39" s="23">
        <f>AVERAGE(N37:N39)</f>
        <v>-3.9104727881841264</v>
      </c>
      <c r="AU39" s="23" cm="1">
        <f t="array" ref="AU39">1.96 / SQRT(SUM(1/O37:O39^2))</f>
        <v>6.7882904632435093</v>
      </c>
      <c r="AV39" s="23">
        <f>AVERAGE(P37:P39)</f>
        <v>11.859665173333333</v>
      </c>
      <c r="AW39" s="23" cm="1">
        <f t="array" ref="AW39">1.96 / SQRT(SUM(1/S37:S39^2))</f>
        <v>9.2449879075372383</v>
      </c>
      <c r="AX39" s="23">
        <f>AVERAGE(R37:R39)</f>
        <v>20.058362516666666</v>
      </c>
      <c r="AY39" s="23" cm="1">
        <f t="array" ref="AY39">1.96 / SQRT(SUM(1/W37:W39^2))</f>
        <v>1.2974461392475449</v>
      </c>
      <c r="AZ39" s="23">
        <f>AVERAGE(X37:X39)</f>
        <v>4.9762043835834397</v>
      </c>
      <c r="BA39" s="23" cm="1">
        <f t="array" ref="BA39">1.96 / SQRT(SUM(1/AA37:AA39^2))</f>
        <v>1.7040243978615583</v>
      </c>
      <c r="BB39" s="23"/>
      <c r="BC39" s="23"/>
    </row>
    <row r="40" spans="1:55" x14ac:dyDescent="0.2">
      <c r="A40">
        <v>4</v>
      </c>
      <c r="B40" t="s">
        <v>196</v>
      </c>
      <c r="C40">
        <v>22906</v>
      </c>
      <c r="D40">
        <v>-0.26467559166666699</v>
      </c>
      <c r="E40">
        <v>6.9297250628888296</v>
      </c>
      <c r="F40">
        <v>6.6220117761092308</v>
      </c>
      <c r="G40">
        <v>5.9992834862908602</v>
      </c>
      <c r="H40">
        <v>-14.664205232</v>
      </c>
      <c r="I40">
        <v>8.3129083862337598</v>
      </c>
      <c r="J40">
        <v>3.9847912408742401</v>
      </c>
      <c r="K40">
        <v>3.9728342483247698</v>
      </c>
      <c r="L40">
        <f t="shared" si="0"/>
        <v>23.312908386233758</v>
      </c>
      <c r="M40">
        <f t="shared" si="1"/>
        <v>3.9847912408742401</v>
      </c>
      <c r="N40">
        <v>-8.3779882238907692</v>
      </c>
      <c r="O40">
        <v>5.9992834862908602</v>
      </c>
      <c r="P40">
        <v>9.5484979869999993</v>
      </c>
      <c r="Q40">
        <v>-0.98949474699999995</v>
      </c>
      <c r="R40">
        <v>20.105052529999998</v>
      </c>
      <c r="S40">
        <f t="shared" si="2"/>
        <v>10.537992733999999</v>
      </c>
      <c r="T40">
        <v>22.131083471268401</v>
      </c>
      <c r="U40">
        <v>20.638319159579801</v>
      </c>
      <c r="V40">
        <v>23.639819909955001</v>
      </c>
      <c r="W40">
        <f t="shared" si="3"/>
        <v>1.4927643116885996</v>
      </c>
      <c r="X40">
        <v>3.5632617213911701</v>
      </c>
      <c r="Y40">
        <v>1.1885942971485799</v>
      </c>
      <c r="Z40">
        <v>5.9409704852426204</v>
      </c>
      <c r="AA40">
        <f t="shared" si="4"/>
        <v>2.37466742424259</v>
      </c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</row>
    <row r="41" spans="1:55" x14ac:dyDescent="0.2">
      <c r="A41">
        <v>4</v>
      </c>
      <c r="B41" t="s">
        <v>196</v>
      </c>
      <c r="C41">
        <v>23877</v>
      </c>
      <c r="D41">
        <v>-0.27553139033333301</v>
      </c>
      <c r="E41">
        <v>2.1638974975531999</v>
      </c>
      <c r="F41">
        <v>4.3022246782776001</v>
      </c>
      <c r="G41">
        <v>6.0014228549786903</v>
      </c>
      <c r="H41">
        <v>-19.838296253333301</v>
      </c>
      <c r="I41">
        <v>3.1717774203234002</v>
      </c>
      <c r="J41">
        <v>3.34611359830091</v>
      </c>
      <c r="K41">
        <v>3.9741535877387602</v>
      </c>
      <c r="L41">
        <f t="shared" si="0"/>
        <v>18.171777420323401</v>
      </c>
      <c r="M41">
        <f t="shared" si="1"/>
        <v>3.34611359830091</v>
      </c>
      <c r="N41">
        <v>-10.6977753217224</v>
      </c>
      <c r="O41">
        <v>6.0014228549786903</v>
      </c>
      <c r="P41">
        <v>5.8459155889999996</v>
      </c>
      <c r="Q41">
        <v>-4.3231615809999999</v>
      </c>
      <c r="R41">
        <v>16.015007499999999</v>
      </c>
      <c r="S41">
        <f t="shared" si="2"/>
        <v>10.16907717</v>
      </c>
      <c r="T41">
        <v>20.3693561727587</v>
      </c>
      <c r="U41">
        <v>18.712356178088999</v>
      </c>
      <c r="V41">
        <v>22.039019509754901</v>
      </c>
      <c r="W41">
        <f t="shared" si="3"/>
        <v>1.6569999946697003</v>
      </c>
      <c r="X41">
        <v>-9.8422841909958496</v>
      </c>
      <c r="Y41">
        <v>-14.285142571285601</v>
      </c>
      <c r="Z41">
        <v>-5.4267133566783299</v>
      </c>
      <c r="AA41">
        <f t="shared" si="4"/>
        <v>4.442858380289751</v>
      </c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</row>
    <row r="42" spans="1:55" x14ac:dyDescent="0.2">
      <c r="A42">
        <v>4</v>
      </c>
      <c r="B42" t="s">
        <v>196</v>
      </c>
      <c r="C42">
        <v>23974</v>
      </c>
      <c r="D42">
        <v>3.448923792</v>
      </c>
      <c r="E42">
        <v>4.2858148909059199</v>
      </c>
      <c r="F42">
        <v>4.0278199030394006</v>
      </c>
      <c r="G42">
        <v>6.0013815640720498</v>
      </c>
      <c r="H42">
        <v>-13.418865107</v>
      </c>
      <c r="I42">
        <v>6.5929911642621599</v>
      </c>
      <c r="J42">
        <v>3.2080998249264798</v>
      </c>
      <c r="K42">
        <v>3.9739951707834398</v>
      </c>
      <c r="L42">
        <f t="shared" si="0"/>
        <v>21.592991164262159</v>
      </c>
      <c r="M42">
        <f t="shared" si="1"/>
        <v>3.2080998249264798</v>
      </c>
      <c r="N42">
        <v>-10.972180096960599</v>
      </c>
      <c r="O42">
        <v>6.0013815640720498</v>
      </c>
      <c r="P42">
        <v>7.2346654800000003</v>
      </c>
      <c r="Q42">
        <v>-2.502251126</v>
      </c>
      <c r="R42">
        <v>16.967483739999999</v>
      </c>
      <c r="S42">
        <f t="shared" si="2"/>
        <v>9.7369166060000012</v>
      </c>
      <c r="T42">
        <v>20.443561033162499</v>
      </c>
      <c r="U42">
        <v>18.612306153076499</v>
      </c>
      <c r="V42">
        <v>22.289144572286101</v>
      </c>
      <c r="W42">
        <f t="shared" si="3"/>
        <v>1.831254880086</v>
      </c>
      <c r="X42">
        <v>-10.8909680106972</v>
      </c>
      <c r="Y42">
        <v>-15.3496748374187</v>
      </c>
      <c r="Z42">
        <v>-6.4532266133066498</v>
      </c>
      <c r="AA42">
        <f t="shared" si="4"/>
        <v>4.4587068267214995</v>
      </c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</row>
    <row r="43" spans="1:55" x14ac:dyDescent="0.2">
      <c r="A43">
        <v>4</v>
      </c>
      <c r="B43" t="s">
        <v>196</v>
      </c>
      <c r="C43">
        <v>24785</v>
      </c>
      <c r="D43">
        <v>4.42585233633333</v>
      </c>
      <c r="E43">
        <v>3.7660776638276099</v>
      </c>
      <c r="F43">
        <v>1.7915410107023995</v>
      </c>
      <c r="G43">
        <v>6.0026715751121396</v>
      </c>
      <c r="H43">
        <v>-12.3280893003333</v>
      </c>
      <c r="I43">
        <v>6.2660088040944402</v>
      </c>
      <c r="J43">
        <v>1.9229717335541801</v>
      </c>
      <c r="K43">
        <v>3.97473140057452</v>
      </c>
      <c r="L43">
        <f t="shared" si="0"/>
        <v>21.26600880409444</v>
      </c>
      <c r="M43">
        <f t="shared" si="1"/>
        <v>1.9229717335541801</v>
      </c>
      <c r="N43">
        <v>-13.208458989297601</v>
      </c>
      <c r="O43">
        <v>6.0026715751121396</v>
      </c>
      <c r="P43">
        <v>8.163798946</v>
      </c>
      <c r="Q43">
        <v>-1.885942971</v>
      </c>
      <c r="R43">
        <v>18.228114059999999</v>
      </c>
      <c r="S43">
        <f t="shared" si="2"/>
        <v>10.049741917</v>
      </c>
      <c r="T43">
        <v>20.739460695436598</v>
      </c>
      <c r="U43">
        <v>19.112556278139099</v>
      </c>
      <c r="V43">
        <v>22.3641820910455</v>
      </c>
      <c r="W43">
        <f t="shared" si="3"/>
        <v>1.6269044172974994</v>
      </c>
      <c r="X43">
        <v>-13.9500061707952</v>
      </c>
      <c r="Y43">
        <v>-18.391195597798902</v>
      </c>
      <c r="Z43">
        <v>-9.49474737368684</v>
      </c>
      <c r="AA43">
        <f t="shared" si="4"/>
        <v>4.4411894270037013</v>
      </c>
      <c r="AJ43" s="35">
        <f>AVERAGE(D40)</f>
        <v>-0.26467559166666699</v>
      </c>
      <c r="AK43" s="35">
        <f>E40</f>
        <v>6.9297250628888296</v>
      </c>
      <c r="AL43" s="35">
        <f>AVERAGE(F40)</f>
        <v>6.6220117761092308</v>
      </c>
      <c r="AM43" s="35">
        <f>G40</f>
        <v>5.9992834862908602</v>
      </c>
      <c r="AN43" s="35">
        <f>AVERAGE(H40)</f>
        <v>-14.664205232</v>
      </c>
      <c r="AO43" s="35">
        <f>I40</f>
        <v>8.3129083862337598</v>
      </c>
      <c r="AP43" s="35">
        <f>AVERAGE(J40)</f>
        <v>3.9847912408742401</v>
      </c>
      <c r="AQ43" s="35">
        <f>K40</f>
        <v>3.9728342483247698</v>
      </c>
      <c r="AR43" s="35">
        <f>AVERAGE(L40)</f>
        <v>23.312908386233758</v>
      </c>
      <c r="AS43" s="35">
        <f>M40</f>
        <v>3.9847912408742401</v>
      </c>
      <c r="AT43" s="35">
        <f>AVERAGE(N40)</f>
        <v>-8.3779882238907692</v>
      </c>
      <c r="AU43" s="35">
        <f>O40</f>
        <v>5.9992834862908602</v>
      </c>
      <c r="AV43" s="35">
        <f>AVERAGE(P40)</f>
        <v>9.5484979869999993</v>
      </c>
      <c r="AW43" s="35">
        <f>S40</f>
        <v>10.537992733999999</v>
      </c>
      <c r="AX43" s="35">
        <f>AVERAGE(R40)</f>
        <v>20.105052529999998</v>
      </c>
      <c r="AY43" s="35">
        <f>W40</f>
        <v>1.4927643116885996</v>
      </c>
      <c r="AZ43" s="35">
        <f>AVERAGE(X40)</f>
        <v>3.5632617213911701</v>
      </c>
      <c r="BA43" s="35">
        <f>AA40</f>
        <v>2.37466742424259</v>
      </c>
      <c r="BB43" s="35"/>
      <c r="BC43" s="35"/>
    </row>
    <row r="44" spans="1:55" x14ac:dyDescent="0.2">
      <c r="A44">
        <v>4</v>
      </c>
      <c r="B44" t="s">
        <v>196</v>
      </c>
      <c r="C44">
        <v>26837</v>
      </c>
      <c r="D44">
        <v>-1.66592452933333</v>
      </c>
      <c r="E44">
        <v>2.7464849596305299</v>
      </c>
      <c r="F44">
        <v>2.9105591273429994</v>
      </c>
      <c r="G44">
        <v>6.0018402769881902</v>
      </c>
      <c r="H44">
        <v>-20.061255773333301</v>
      </c>
      <c r="I44">
        <v>3.2036034288577402</v>
      </c>
      <c r="J44">
        <v>2.5699396430422699</v>
      </c>
      <c r="K44">
        <v>3.97457944716193</v>
      </c>
      <c r="L44">
        <f t="shared" si="0"/>
        <v>18.20360342885774</v>
      </c>
      <c r="M44">
        <f t="shared" si="1"/>
        <v>2.5699396430422699</v>
      </c>
      <c r="N44">
        <v>-12.089440872657001</v>
      </c>
      <c r="O44">
        <v>6.0018402769881902</v>
      </c>
      <c r="P44">
        <v>6.1852533449999996</v>
      </c>
      <c r="Q44">
        <v>-4.5192596299999996</v>
      </c>
      <c r="R44">
        <v>16.88344172</v>
      </c>
      <c r="S44">
        <f t="shared" si="2"/>
        <v>10.704512975</v>
      </c>
      <c r="T44">
        <v>19.828023044789699</v>
      </c>
      <c r="U44">
        <v>18.462231115557799</v>
      </c>
      <c r="V44">
        <v>21.213606803401699</v>
      </c>
      <c r="W44">
        <f t="shared" si="3"/>
        <v>1.3657919292319001</v>
      </c>
      <c r="X44">
        <v>-12.6357157459619</v>
      </c>
      <c r="Y44">
        <v>-17.326663331665799</v>
      </c>
      <c r="Z44">
        <v>-7.97398699349674</v>
      </c>
      <c r="AA44">
        <f t="shared" si="4"/>
        <v>4.6909475857038991</v>
      </c>
      <c r="AJ44" s="23">
        <f>AVERAGE(D40:D44)</f>
        <v>1.1337289234000001</v>
      </c>
      <c r="AK44" s="23" cm="1">
        <f t="array" ref="AK44">1.96 / SQRT(SUM(1/E40:E44^2))</f>
        <v>2.7945737695997899</v>
      </c>
      <c r="AL44" s="23">
        <f>AVERAGE(F40:F44)</f>
        <v>3.9308312990943266</v>
      </c>
      <c r="AM44" s="23" cm="1">
        <f t="array" ref="AM44">1.96 / SQRT(SUM(1/G40:G44^2))</f>
        <v>5.2603885972534279</v>
      </c>
      <c r="AN44" s="23">
        <f>AVERAGE(H40:H44)</f>
        <v>-16.062142333199979</v>
      </c>
      <c r="AO44" s="23" cm="1">
        <f t="array" ref="AO44">1.96 / SQRT(SUM(1/I40:I44^2))</f>
        <v>3.8454706170271793</v>
      </c>
      <c r="AP44" s="23">
        <f>AVERAGE(J40:J44)</f>
        <v>3.0063832081396158</v>
      </c>
      <c r="AQ44" s="23" cm="1">
        <f t="array" ref="AQ44">1.96 / SQRT(SUM(1/K40:K44^2))</f>
        <v>3.4834159508851958</v>
      </c>
      <c r="AR44" s="23">
        <f>AVERAGE(L40:L44)</f>
        <v>20.509457840754301</v>
      </c>
      <c r="AS44" s="23" cm="1">
        <f t="array" ref="AS44">1.96 / SQRT(SUM(1/M40:M44^2))</f>
        <v>2.3922103489227</v>
      </c>
      <c r="AT44" s="23">
        <f>AVERAGE(N40:N44)</f>
        <v>-11.069168700905674</v>
      </c>
      <c r="AU44" s="23" cm="1">
        <f t="array" ref="AU44">1.96 / SQRT(SUM(1/O40:O44^2))</f>
        <v>5.2603885972534279</v>
      </c>
      <c r="AV44" s="23">
        <f>AVERAGE(P40:P44)</f>
        <v>7.3956262694000001</v>
      </c>
      <c r="AW44" s="23" cm="1">
        <f t="array" ref="AW44">1.96 / SQRT(SUM(1/S40:S44^2))</f>
        <v>8.9600335599377701</v>
      </c>
      <c r="AX44" s="23">
        <f>AVERAGE(R40:R44)</f>
        <v>17.63981991</v>
      </c>
      <c r="AY44" s="23" cm="1">
        <f t="array" ref="AY44">1.96 / SQRT(SUM(1/W40:W44^2))</f>
        <v>1.3773250618154331</v>
      </c>
      <c r="AZ44" s="23">
        <f>AVERAGE(X40:X44)</f>
        <v>-8.7511424794117971</v>
      </c>
      <c r="BA44" s="23" cm="1">
        <f t="array" ref="BA44">1.96 / SQRT(SUM(1/AA40:AA44^2))</f>
        <v>3.2030537668556436</v>
      </c>
      <c r="BB44" s="23"/>
      <c r="BC44" s="23"/>
    </row>
    <row r="45" spans="1:55" x14ac:dyDescent="0.2">
      <c r="A45">
        <v>5</v>
      </c>
      <c r="B45" t="s">
        <v>5</v>
      </c>
      <c r="C45">
        <v>19036</v>
      </c>
      <c r="D45">
        <v>7.2938033123333303</v>
      </c>
      <c r="E45">
        <v>2.6822732866430101</v>
      </c>
      <c r="F45">
        <v>12.14418811554494</v>
      </c>
      <c r="G45">
        <v>5.9977390234866998</v>
      </c>
      <c r="H45">
        <v>-5.6269888479999999</v>
      </c>
      <c r="I45">
        <v>4.2218075498801699</v>
      </c>
      <c r="J45">
        <v>7.8608708491907002</v>
      </c>
      <c r="K45">
        <v>3.9720253567544099</v>
      </c>
      <c r="L45">
        <f t="shared" si="0"/>
        <v>19.221807549880168</v>
      </c>
      <c r="M45">
        <f t="shared" si="1"/>
        <v>7.8608708491907002</v>
      </c>
      <c r="N45">
        <v>-2.85581188445506</v>
      </c>
      <c r="O45">
        <v>5.9977390234866998</v>
      </c>
      <c r="P45">
        <v>14.02470945</v>
      </c>
      <c r="Q45">
        <v>9.1795897950000001</v>
      </c>
      <c r="R45">
        <v>18.872436220000001</v>
      </c>
      <c r="S45">
        <f t="shared" si="2"/>
        <v>4.8451196549999995</v>
      </c>
      <c r="T45">
        <v>22.358030060508</v>
      </c>
      <c r="U45">
        <v>21.413706853426699</v>
      </c>
      <c r="V45">
        <v>23.289644822411201</v>
      </c>
      <c r="W45">
        <f t="shared" si="3"/>
        <v>0.94432320708130035</v>
      </c>
      <c r="X45">
        <v>5.8368750376599001</v>
      </c>
      <c r="Y45">
        <v>4.7243621810905498</v>
      </c>
      <c r="Z45">
        <v>6.9294647323661804</v>
      </c>
      <c r="AA45">
        <f t="shared" si="4"/>
        <v>1.1125128565693503</v>
      </c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</row>
    <row r="46" spans="1:55" x14ac:dyDescent="0.2">
      <c r="A46">
        <v>5</v>
      </c>
      <c r="B46" t="s">
        <v>5</v>
      </c>
      <c r="C46">
        <v>19227.8</v>
      </c>
      <c r="D46">
        <v>8.0421890593333298</v>
      </c>
      <c r="E46">
        <v>2.8938008629723502</v>
      </c>
      <c r="F46">
        <v>12.436471367470579</v>
      </c>
      <c r="G46">
        <v>5.9986136066026896</v>
      </c>
      <c r="H46">
        <v>-2.6166301170000001</v>
      </c>
      <c r="I46">
        <v>4.0190098020689602</v>
      </c>
      <c r="J46">
        <v>8.4576063273077402</v>
      </c>
      <c r="K46">
        <v>3.9726588743991398</v>
      </c>
      <c r="L46">
        <f t="shared" si="0"/>
        <v>19.019009802068961</v>
      </c>
      <c r="M46">
        <f t="shared" si="1"/>
        <v>8.4576063273077402</v>
      </c>
      <c r="N46">
        <v>-2.5635286325294202</v>
      </c>
      <c r="O46">
        <v>5.9986136066026896</v>
      </c>
      <c r="P46">
        <v>12.2250493</v>
      </c>
      <c r="Q46">
        <v>5.2296148069999999</v>
      </c>
      <c r="R46">
        <v>19.208604300000001</v>
      </c>
      <c r="S46">
        <f t="shared" si="2"/>
        <v>6.9954344930000003</v>
      </c>
      <c r="T46">
        <v>22.143547915439601</v>
      </c>
      <c r="U46">
        <v>21.338669334667301</v>
      </c>
      <c r="V46">
        <v>22.939469734867401</v>
      </c>
      <c r="W46">
        <f t="shared" si="3"/>
        <v>0.80487858077230001</v>
      </c>
      <c r="X46">
        <v>5.9468665926091901</v>
      </c>
      <c r="Y46">
        <v>5.0285142571285704</v>
      </c>
      <c r="Z46">
        <v>6.8914457228614303</v>
      </c>
      <c r="AA46">
        <f t="shared" si="4"/>
        <v>0.91835233548061979</v>
      </c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</row>
    <row r="47" spans="1:55" x14ac:dyDescent="0.2">
      <c r="A47">
        <v>5</v>
      </c>
      <c r="B47" t="s">
        <v>5</v>
      </c>
      <c r="C47">
        <v>19409</v>
      </c>
      <c r="D47">
        <v>8.8354141960000003</v>
      </c>
      <c r="E47">
        <v>2.8668513914637499</v>
      </c>
      <c r="F47">
        <v>12.96983997319008</v>
      </c>
      <c r="G47">
        <v>5.9977266470657202</v>
      </c>
      <c r="H47">
        <v>-1.48507507633333</v>
      </c>
      <c r="I47">
        <v>4.3684625651283797</v>
      </c>
      <c r="J47">
        <v>8.50688517558714</v>
      </c>
      <c r="K47">
        <v>3.9720530579725102</v>
      </c>
      <c r="L47">
        <f t="shared" si="0"/>
        <v>19.368462565128379</v>
      </c>
      <c r="M47">
        <f t="shared" si="1"/>
        <v>8.50688517558714</v>
      </c>
      <c r="N47">
        <v>-2.03016002680992</v>
      </c>
      <c r="O47">
        <v>5.9977266470657202</v>
      </c>
      <c r="P47">
        <v>13.02435079</v>
      </c>
      <c r="Q47">
        <v>6.546273137</v>
      </c>
      <c r="R47">
        <v>19.516758379999999</v>
      </c>
      <c r="S47">
        <f t="shared" si="2"/>
        <v>6.4780776529999997</v>
      </c>
      <c r="T47">
        <v>22.557493212464301</v>
      </c>
      <c r="U47">
        <v>21.738869434717401</v>
      </c>
      <c r="V47">
        <v>23.389694847423701</v>
      </c>
      <c r="W47">
        <f t="shared" si="3"/>
        <v>0.81862377774690032</v>
      </c>
      <c r="X47">
        <v>5.4218572833178298</v>
      </c>
      <c r="Y47">
        <v>4.3821910955477703</v>
      </c>
      <c r="Z47">
        <v>6.4352176088044102</v>
      </c>
      <c r="AA47">
        <f t="shared" si="4"/>
        <v>1.0396661877700595</v>
      </c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</row>
    <row r="48" spans="1:55" x14ac:dyDescent="0.2">
      <c r="A48">
        <v>5</v>
      </c>
      <c r="B48" t="s">
        <v>5</v>
      </c>
      <c r="C48">
        <v>19483.599999999999</v>
      </c>
      <c r="D48">
        <v>7.6487697036666704</v>
      </c>
      <c r="E48">
        <v>2.3092220865663302</v>
      </c>
      <c r="F48">
        <v>12.79451320695345</v>
      </c>
      <c r="G48">
        <v>5.9975519557603798</v>
      </c>
      <c r="H48">
        <v>-1.6283578426666701</v>
      </c>
      <c r="I48">
        <v>3.3757387452626202</v>
      </c>
      <c r="J48">
        <v>8.0766206855629399</v>
      </c>
      <c r="K48">
        <v>3.9718797726729398</v>
      </c>
      <c r="L48">
        <f t="shared" si="0"/>
        <v>18.37573874526262</v>
      </c>
      <c r="M48">
        <f t="shared" si="1"/>
        <v>8.0766206855629399</v>
      </c>
      <c r="N48">
        <v>-2.2054867930465498</v>
      </c>
      <c r="O48">
        <v>5.9975519557603798</v>
      </c>
      <c r="P48">
        <v>12.48179436</v>
      </c>
      <c r="Q48">
        <v>5.9579789889999999</v>
      </c>
      <c r="R48">
        <v>18.984492249999999</v>
      </c>
      <c r="S48">
        <f t="shared" si="2"/>
        <v>6.5238153710000004</v>
      </c>
      <c r="T48">
        <v>22.500880668066799</v>
      </c>
      <c r="U48">
        <v>21.6138069034517</v>
      </c>
      <c r="V48">
        <v>23.389694847423701</v>
      </c>
      <c r="W48">
        <f t="shared" si="3"/>
        <v>0.88707376461509924</v>
      </c>
      <c r="X48">
        <v>5.1660355515328797</v>
      </c>
      <c r="Y48">
        <v>4.0020010005002504</v>
      </c>
      <c r="Z48">
        <v>6.3591795897949002</v>
      </c>
      <c r="AA48">
        <f t="shared" si="4"/>
        <v>1.1640345510326293</v>
      </c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</row>
    <row r="49" spans="1:55" x14ac:dyDescent="0.2">
      <c r="A49">
        <v>5</v>
      </c>
      <c r="B49" t="s">
        <v>5</v>
      </c>
      <c r="C49">
        <v>19941.900000000001</v>
      </c>
      <c r="D49">
        <v>9.4722664083333292</v>
      </c>
      <c r="E49">
        <v>2.5710381752298499</v>
      </c>
      <c r="F49">
        <v>13.182937146723789</v>
      </c>
      <c r="G49">
        <v>5.9978386536688504</v>
      </c>
      <c r="H49">
        <v>-1.17856828366667</v>
      </c>
      <c r="I49">
        <v>4.3678730522208502</v>
      </c>
      <c r="J49">
        <v>8.5821901892201797</v>
      </c>
      <c r="K49">
        <v>3.97209363925348</v>
      </c>
      <c r="L49">
        <f t="shared" si="0"/>
        <v>19.367873052220851</v>
      </c>
      <c r="M49">
        <f t="shared" si="1"/>
        <v>8.5821901892201797</v>
      </c>
      <c r="N49">
        <v>-1.8170628532762101</v>
      </c>
      <c r="O49">
        <v>5.9978386536688504</v>
      </c>
      <c r="P49">
        <v>12.922532820000001</v>
      </c>
      <c r="Q49">
        <v>6.6023011509999998</v>
      </c>
      <c r="R49">
        <v>19.26463232</v>
      </c>
      <c r="S49">
        <f t="shared" si="2"/>
        <v>6.3202316690000009</v>
      </c>
      <c r="T49">
        <v>22.2760924516509</v>
      </c>
      <c r="U49">
        <v>21.438719359679801</v>
      </c>
      <c r="V49">
        <v>23.089544772386201</v>
      </c>
      <c r="W49">
        <f t="shared" si="3"/>
        <v>0.83737309197109866</v>
      </c>
      <c r="X49">
        <v>5.9559559671934696</v>
      </c>
      <c r="Y49">
        <v>5.0285142571285704</v>
      </c>
      <c r="Z49">
        <v>6.8914457228614303</v>
      </c>
      <c r="AA49">
        <f t="shared" si="4"/>
        <v>0.92744171006489928</v>
      </c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</row>
    <row r="50" spans="1:55" x14ac:dyDescent="0.2">
      <c r="A50">
        <v>5</v>
      </c>
      <c r="B50" t="s">
        <v>5</v>
      </c>
      <c r="C50">
        <v>20005.8</v>
      </c>
      <c r="D50">
        <v>9.4722664083333292</v>
      </c>
      <c r="E50">
        <v>2.7703515377436299</v>
      </c>
      <c r="F50">
        <v>12.527590189317589</v>
      </c>
      <c r="G50">
        <v>5.9980278911589497</v>
      </c>
      <c r="H50">
        <v>-1.17856828366667</v>
      </c>
      <c r="I50">
        <v>4.0990995624000703</v>
      </c>
      <c r="J50">
        <v>8.3077296055620202</v>
      </c>
      <c r="K50">
        <v>3.9721087738707399</v>
      </c>
      <c r="L50">
        <f t="shared" si="0"/>
        <v>19.09909956240007</v>
      </c>
      <c r="M50">
        <f t="shared" si="1"/>
        <v>8.3077296055620202</v>
      </c>
      <c r="N50">
        <v>-2.4724098106824099</v>
      </c>
      <c r="O50">
        <v>5.9980278911589497</v>
      </c>
      <c r="P50">
        <v>13.144888630000001</v>
      </c>
      <c r="Q50">
        <v>7.0505252629999999</v>
      </c>
      <c r="R50">
        <v>19.26463232</v>
      </c>
      <c r="S50">
        <f t="shared" si="2"/>
        <v>6.0943633670000006</v>
      </c>
      <c r="T50">
        <v>22.2183358719845</v>
      </c>
      <c r="U50">
        <v>21.413706853426699</v>
      </c>
      <c r="V50">
        <v>23.0145072536268</v>
      </c>
      <c r="W50">
        <f t="shared" si="3"/>
        <v>0.80462901855780089</v>
      </c>
      <c r="X50">
        <v>5.8910289930832898</v>
      </c>
      <c r="Y50">
        <v>4.9524762381190603</v>
      </c>
      <c r="Z50">
        <v>6.8154077038519301</v>
      </c>
      <c r="AA50">
        <f t="shared" si="4"/>
        <v>0.93855275496422941</v>
      </c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</row>
    <row r="51" spans="1:55" x14ac:dyDescent="0.2">
      <c r="A51">
        <v>5</v>
      </c>
      <c r="B51" t="s">
        <v>5</v>
      </c>
      <c r="C51">
        <v>20314.900000000001</v>
      </c>
      <c r="D51">
        <v>9.4722664083333292</v>
      </c>
      <c r="E51">
        <v>2.6774992463536198</v>
      </c>
      <c r="F51">
        <v>12.807103874967801</v>
      </c>
      <c r="G51">
        <v>5.9978034221925203</v>
      </c>
      <c r="H51">
        <v>-1.17856828366667</v>
      </c>
      <c r="I51">
        <v>4.5975561123184603</v>
      </c>
      <c r="J51">
        <v>8.3418480046091705</v>
      </c>
      <c r="K51">
        <v>3.9719960374160501</v>
      </c>
      <c r="L51">
        <f t="shared" si="0"/>
        <v>19.597556112318461</v>
      </c>
      <c r="M51">
        <f t="shared" si="1"/>
        <v>8.3418480046091705</v>
      </c>
      <c r="N51">
        <v>-2.1928961250321999</v>
      </c>
      <c r="O51">
        <v>5.9978034221925203</v>
      </c>
      <c r="P51">
        <v>12.93252777</v>
      </c>
      <c r="Q51">
        <v>6.182091046</v>
      </c>
      <c r="R51">
        <v>19.656828409999999</v>
      </c>
      <c r="S51">
        <f t="shared" si="2"/>
        <v>6.7504367240000001</v>
      </c>
      <c r="T51">
        <v>22.1823388157108</v>
      </c>
      <c r="U51">
        <v>21.288644322161101</v>
      </c>
      <c r="V51">
        <v>23.064532266133099</v>
      </c>
      <c r="W51">
        <f t="shared" si="3"/>
        <v>0.89369449354969888</v>
      </c>
      <c r="X51">
        <v>5.8076872220144997</v>
      </c>
      <c r="Y51">
        <v>4.7243621810905498</v>
      </c>
      <c r="Z51">
        <v>6.8914457228614303</v>
      </c>
      <c r="AA51">
        <f t="shared" si="4"/>
        <v>1.0833250409239499</v>
      </c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</row>
    <row r="52" spans="1:55" x14ac:dyDescent="0.2">
      <c r="A52">
        <v>5</v>
      </c>
      <c r="B52" t="s">
        <v>5</v>
      </c>
      <c r="C52">
        <v>20741.2</v>
      </c>
      <c r="D52">
        <v>8.9574065166666692</v>
      </c>
      <c r="E52">
        <v>3.1746655842463198</v>
      </c>
      <c r="F52">
        <v>11.51900714869884</v>
      </c>
      <c r="G52">
        <v>5.9980751112625201</v>
      </c>
      <c r="H52">
        <v>-0.81666938466666705</v>
      </c>
      <c r="I52">
        <v>5.4553664876667902</v>
      </c>
      <c r="J52">
        <v>7.5483783106890403</v>
      </c>
      <c r="K52">
        <v>3.9721994446134499</v>
      </c>
      <c r="L52">
        <f t="shared" si="0"/>
        <v>20.45536648766679</v>
      </c>
      <c r="M52">
        <f t="shared" si="1"/>
        <v>7.5483783106890403</v>
      </c>
      <c r="N52">
        <v>-3.4809928513011599</v>
      </c>
      <c r="O52">
        <v>5.9980751112625201</v>
      </c>
      <c r="P52">
        <v>12.32642062</v>
      </c>
      <c r="Q52">
        <v>5.0335167580000002</v>
      </c>
      <c r="R52">
        <v>19.600800400000001</v>
      </c>
      <c r="S52">
        <f t="shared" si="2"/>
        <v>7.2929038620000002</v>
      </c>
      <c r="T52">
        <v>22.2530889227755</v>
      </c>
      <c r="U52">
        <v>21.313656828414199</v>
      </c>
      <c r="V52">
        <v>23.189594797398701</v>
      </c>
      <c r="W52">
        <f t="shared" si="3"/>
        <v>0.93943209436130104</v>
      </c>
      <c r="X52">
        <v>5.7934957923095096</v>
      </c>
      <c r="Y52">
        <v>4.6483241620810496</v>
      </c>
      <c r="Z52">
        <v>6.9294647323661804</v>
      </c>
      <c r="AA52">
        <f t="shared" si="4"/>
        <v>1.14517163022846</v>
      </c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</row>
    <row r="53" spans="1:55" x14ac:dyDescent="0.2">
      <c r="A53">
        <v>5</v>
      </c>
      <c r="B53" t="s">
        <v>5</v>
      </c>
      <c r="C53">
        <v>21167.5</v>
      </c>
      <c r="D53">
        <v>8.9574065166666692</v>
      </c>
      <c r="E53">
        <v>2.7700441747098701</v>
      </c>
      <c r="F53">
        <v>11.68845625231657</v>
      </c>
      <c r="G53">
        <v>5.9977309562183798</v>
      </c>
      <c r="H53">
        <v>-0.81666938466666705</v>
      </c>
      <c r="I53">
        <v>3.8383639461930099</v>
      </c>
      <c r="J53">
        <v>7.4586383949220796</v>
      </c>
      <c r="K53">
        <v>3.9720438447594701</v>
      </c>
      <c r="L53">
        <f t="shared" si="0"/>
        <v>18.838363946193009</v>
      </c>
      <c r="M53">
        <f t="shared" si="1"/>
        <v>7.4586383949220796</v>
      </c>
      <c r="N53">
        <v>-3.3115437476834302</v>
      </c>
      <c r="O53">
        <v>5.9977309562183798</v>
      </c>
      <c r="P53">
        <v>12.843663859999999</v>
      </c>
      <c r="Q53">
        <v>5.5937968979999999</v>
      </c>
      <c r="R53">
        <v>20.105052529999998</v>
      </c>
      <c r="S53">
        <f t="shared" si="2"/>
        <v>7.2498669619999996</v>
      </c>
      <c r="T53">
        <v>22.591931834002601</v>
      </c>
      <c r="U53">
        <v>21.663831915957999</v>
      </c>
      <c r="V53">
        <v>23.5147573786893</v>
      </c>
      <c r="W53">
        <f t="shared" si="3"/>
        <v>0.92809991804460168</v>
      </c>
      <c r="X53">
        <v>4.7010407739116502</v>
      </c>
      <c r="Y53">
        <v>3.4697348674337198</v>
      </c>
      <c r="Z53">
        <v>5.9409704852426204</v>
      </c>
      <c r="AA53">
        <f t="shared" si="4"/>
        <v>1.2313059064779304</v>
      </c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</row>
    <row r="54" spans="1:55" x14ac:dyDescent="0.2">
      <c r="A54">
        <v>5</v>
      </c>
      <c r="B54" t="s">
        <v>5</v>
      </c>
      <c r="C54">
        <v>21647.1</v>
      </c>
      <c r="D54">
        <v>6.1494838813333299</v>
      </c>
      <c r="E54">
        <v>2.5845172978762898</v>
      </c>
      <c r="F54">
        <v>11.834255839176219</v>
      </c>
      <c r="G54">
        <v>5.9980045181603296</v>
      </c>
      <c r="H54">
        <v>-7.0494925180000001</v>
      </c>
      <c r="I54">
        <v>4.0218376072152404</v>
      </c>
      <c r="J54">
        <v>8.0334565449457394</v>
      </c>
      <c r="K54">
        <v>3.9722307637153098</v>
      </c>
      <c r="L54">
        <f t="shared" si="0"/>
        <v>19.02183760721524</v>
      </c>
      <c r="M54">
        <f t="shared" si="1"/>
        <v>8.0334565449457394</v>
      </c>
      <c r="N54">
        <v>-3.1657441608237802</v>
      </c>
      <c r="O54">
        <v>5.9980045181603296</v>
      </c>
      <c r="P54">
        <v>13.078214210000001</v>
      </c>
      <c r="Q54">
        <v>7.3866933469999996</v>
      </c>
      <c r="R54">
        <v>18.760380189999999</v>
      </c>
      <c r="S54">
        <f t="shared" si="2"/>
        <v>5.6915208630000009</v>
      </c>
      <c r="T54">
        <v>22.252802277547101</v>
      </c>
      <c r="U54">
        <v>21.413706853426699</v>
      </c>
      <c r="V54">
        <v>23.089544772386201</v>
      </c>
      <c r="W54">
        <f t="shared" si="3"/>
        <v>0.83909542412040139</v>
      </c>
      <c r="X54">
        <v>5.9711050872335001</v>
      </c>
      <c r="Y54">
        <v>5.0285142571285704</v>
      </c>
      <c r="Z54">
        <v>6.9294647323661804</v>
      </c>
      <c r="AA54">
        <f t="shared" si="4"/>
        <v>0.94259083010492972</v>
      </c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</row>
    <row r="55" spans="1:55" x14ac:dyDescent="0.2">
      <c r="A55">
        <v>5</v>
      </c>
      <c r="B55" t="s">
        <v>5</v>
      </c>
      <c r="C55">
        <v>21913.5</v>
      </c>
      <c r="D55">
        <v>10.641737121</v>
      </c>
      <c r="E55">
        <v>2.76737900758524</v>
      </c>
      <c r="F55">
        <v>11.590710023770299</v>
      </c>
      <c r="G55">
        <v>5.9978212445236503</v>
      </c>
      <c r="H55">
        <v>1.04286174</v>
      </c>
      <c r="I55">
        <v>3.6924359308242001</v>
      </c>
      <c r="J55">
        <v>7.4370019353183503</v>
      </c>
      <c r="K55">
        <v>3.9719856691182698</v>
      </c>
      <c r="L55">
        <f t="shared" si="0"/>
        <v>18.6924359308242</v>
      </c>
      <c r="M55">
        <f t="shared" si="1"/>
        <v>7.4370019353183503</v>
      </c>
      <c r="N55">
        <v>-3.4092899762297</v>
      </c>
      <c r="O55">
        <v>5.9978212445236503</v>
      </c>
      <c r="P55">
        <v>12.503115960000001</v>
      </c>
      <c r="Q55">
        <v>5.3976988490000002</v>
      </c>
      <c r="R55">
        <v>19.62881441</v>
      </c>
      <c r="S55">
        <f t="shared" si="2"/>
        <v>7.1054171110000004</v>
      </c>
      <c r="T55">
        <v>22.565898907491601</v>
      </c>
      <c r="U55">
        <v>21.738869434717401</v>
      </c>
      <c r="V55">
        <v>23.4147073536768</v>
      </c>
      <c r="W55">
        <f t="shared" si="3"/>
        <v>0.8270294727741998</v>
      </c>
      <c r="X55">
        <v>5.25542594168666</v>
      </c>
      <c r="Y55">
        <v>4.1540770385192598</v>
      </c>
      <c r="Z55">
        <v>6.32116058029015</v>
      </c>
      <c r="AA55">
        <f t="shared" si="4"/>
        <v>1.1013489031674002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</row>
    <row r="56" spans="1:55" x14ac:dyDescent="0.2">
      <c r="A56">
        <v>5</v>
      </c>
      <c r="B56" t="s">
        <v>5</v>
      </c>
      <c r="C56">
        <v>22030.799999999999</v>
      </c>
      <c r="D56">
        <v>4.9093283216666697</v>
      </c>
      <c r="E56">
        <v>4.0729603449718503</v>
      </c>
      <c r="F56">
        <v>12.4266990155483</v>
      </c>
      <c r="G56">
        <v>5.9994016905467999</v>
      </c>
      <c r="H56">
        <v>-8.2325422760000002</v>
      </c>
      <c r="I56">
        <v>6.3873618770408402</v>
      </c>
      <c r="J56">
        <v>8.3674753780209006</v>
      </c>
      <c r="K56">
        <v>3.9733529788043902</v>
      </c>
      <c r="L56">
        <f t="shared" si="0"/>
        <v>21.387361877040838</v>
      </c>
      <c r="M56">
        <f t="shared" si="1"/>
        <v>8.3674753780209006</v>
      </c>
      <c r="N56">
        <v>-2.5733009844516999</v>
      </c>
      <c r="O56">
        <v>5.9994016905467999</v>
      </c>
      <c r="P56">
        <v>12.87025693</v>
      </c>
      <c r="Q56">
        <v>5.2576288140000003</v>
      </c>
      <c r="R56">
        <v>20.497248620000001</v>
      </c>
      <c r="S56">
        <f t="shared" si="2"/>
        <v>7.6126281159999998</v>
      </c>
      <c r="T56">
        <v>22.359762507434301</v>
      </c>
      <c r="U56">
        <v>21.388694347173601</v>
      </c>
      <c r="V56">
        <v>23.339669834917501</v>
      </c>
      <c r="W56">
        <f t="shared" si="3"/>
        <v>0.97106816026069964</v>
      </c>
      <c r="X56">
        <v>5.6800887969145002</v>
      </c>
      <c r="Y56">
        <v>4.4962481240620296</v>
      </c>
      <c r="Z56">
        <v>6.8914457228614303</v>
      </c>
      <c r="AA56">
        <f t="shared" si="4"/>
        <v>1.1838406728524706</v>
      </c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</row>
    <row r="57" spans="1:55" x14ac:dyDescent="0.2">
      <c r="A57">
        <v>5</v>
      </c>
      <c r="B57" t="s">
        <v>5</v>
      </c>
      <c r="C57">
        <v>22180</v>
      </c>
      <c r="D57">
        <v>10.641737121</v>
      </c>
      <c r="E57">
        <v>3.1117389851192399</v>
      </c>
      <c r="F57">
        <v>12.226812541663699</v>
      </c>
      <c r="G57">
        <v>5.99763695540826</v>
      </c>
      <c r="H57">
        <v>1.04286174</v>
      </c>
      <c r="I57">
        <v>5.2467123983230204</v>
      </c>
      <c r="J57">
        <v>7.7159591764351401</v>
      </c>
      <c r="K57">
        <v>3.9719590779328602</v>
      </c>
      <c r="L57">
        <f t="shared" si="0"/>
        <v>20.246712398323019</v>
      </c>
      <c r="M57">
        <f t="shared" si="1"/>
        <v>7.7159591764351401</v>
      </c>
      <c r="N57">
        <v>-2.7731874583363001</v>
      </c>
      <c r="O57">
        <v>5.99763695540826</v>
      </c>
      <c r="P57">
        <v>11.857666549999999</v>
      </c>
      <c r="Q57">
        <v>4.6693346670000002</v>
      </c>
      <c r="R57">
        <v>19.068534270000001</v>
      </c>
      <c r="S57">
        <f t="shared" si="2"/>
        <v>7.1883318829999991</v>
      </c>
      <c r="T57">
        <v>22.470050350708899</v>
      </c>
      <c r="U57">
        <v>21.288644322161101</v>
      </c>
      <c r="V57">
        <v>23.639819909955001</v>
      </c>
      <c r="W57">
        <f t="shared" si="3"/>
        <v>1.1814060285477979</v>
      </c>
      <c r="X57">
        <v>5.0023061213814</v>
      </c>
      <c r="Y57">
        <v>3.50775387693847</v>
      </c>
      <c r="Z57">
        <v>6.5112556278139104</v>
      </c>
      <c r="AA57">
        <f t="shared" si="4"/>
        <v>1.49455224444293</v>
      </c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</row>
    <row r="58" spans="1:55" x14ac:dyDescent="0.2">
      <c r="A58">
        <v>5</v>
      </c>
      <c r="B58" t="s">
        <v>5</v>
      </c>
      <c r="C58">
        <v>22286.6</v>
      </c>
      <c r="D58">
        <v>7.9161438750000004</v>
      </c>
      <c r="E58">
        <v>4.3204907821402996</v>
      </c>
      <c r="F58">
        <v>10.107952854162001</v>
      </c>
      <c r="G58">
        <v>5.9980289525979504</v>
      </c>
      <c r="H58">
        <v>-5.6715137556666697</v>
      </c>
      <c r="I58">
        <v>6.7092941690583796</v>
      </c>
      <c r="J58">
        <v>6.5224969112550104</v>
      </c>
      <c r="K58">
        <v>3.9722527174593401</v>
      </c>
      <c r="L58">
        <f t="shared" si="0"/>
        <v>21.709294169058381</v>
      </c>
      <c r="M58">
        <f t="shared" si="1"/>
        <v>6.5224969112550104</v>
      </c>
      <c r="N58">
        <v>-4.8920471458380002</v>
      </c>
      <c r="O58">
        <v>5.9980289525979504</v>
      </c>
      <c r="P58">
        <v>11.717198870000001</v>
      </c>
      <c r="Q58">
        <v>3.9689844920000001</v>
      </c>
      <c r="R58">
        <v>19.488744369999999</v>
      </c>
      <c r="S58">
        <f t="shared" si="2"/>
        <v>7.7482143780000001</v>
      </c>
      <c r="T58">
        <v>22.253260965053101</v>
      </c>
      <c r="U58">
        <v>21.263631815907999</v>
      </c>
      <c r="V58">
        <v>23.239619809905001</v>
      </c>
      <c r="W58">
        <f t="shared" si="3"/>
        <v>0.98962914914510236</v>
      </c>
      <c r="X58">
        <v>5.69611166270625</v>
      </c>
      <c r="Y58">
        <v>4.4962481240620296</v>
      </c>
      <c r="Z58">
        <v>6.8914457228614303</v>
      </c>
      <c r="AA58">
        <f t="shared" si="4"/>
        <v>1.1998635386442205</v>
      </c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</row>
    <row r="59" spans="1:55" x14ac:dyDescent="0.2">
      <c r="A59">
        <v>5</v>
      </c>
      <c r="B59" t="s">
        <v>5</v>
      </c>
      <c r="C59">
        <v>22382.5</v>
      </c>
      <c r="D59">
        <v>10.641737121</v>
      </c>
      <c r="E59">
        <v>3.3156036132407798</v>
      </c>
      <c r="F59">
        <v>11.61425644901194</v>
      </c>
      <c r="G59">
        <v>5.9978899519213797</v>
      </c>
      <c r="H59">
        <v>1.04286174</v>
      </c>
      <c r="I59">
        <v>5.5044305373154696</v>
      </c>
      <c r="J59">
        <v>7.4852930076186803</v>
      </c>
      <c r="K59">
        <v>3.9720070952431299</v>
      </c>
      <c r="L59">
        <f t="shared" si="0"/>
        <v>20.504430537315471</v>
      </c>
      <c r="M59">
        <f t="shared" si="1"/>
        <v>7.4852930076186803</v>
      </c>
      <c r="N59">
        <v>-3.3857435509880598</v>
      </c>
      <c r="O59">
        <v>5.9978899519213797</v>
      </c>
      <c r="P59">
        <v>12.54153604</v>
      </c>
      <c r="Q59">
        <v>5.1735867930000001</v>
      </c>
      <c r="R59">
        <v>19.908954479999998</v>
      </c>
      <c r="S59">
        <f t="shared" si="2"/>
        <v>7.3679492470000003</v>
      </c>
      <c r="T59">
        <v>22.622767904635701</v>
      </c>
      <c r="U59">
        <v>21.738869434717401</v>
      </c>
      <c r="V59">
        <v>23.5147573786893</v>
      </c>
      <c r="W59">
        <f t="shared" si="3"/>
        <v>0.88389846991830012</v>
      </c>
      <c r="X59">
        <v>4.8005253078534897</v>
      </c>
      <c r="Y59">
        <v>3.6218109054527301</v>
      </c>
      <c r="Z59">
        <v>6.0170085042521304</v>
      </c>
      <c r="AA59">
        <f t="shared" si="4"/>
        <v>1.1787144024007596</v>
      </c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</row>
    <row r="60" spans="1:55" x14ac:dyDescent="0.2">
      <c r="A60">
        <v>5</v>
      </c>
      <c r="B60" t="s">
        <v>5</v>
      </c>
      <c r="C60">
        <v>22478.400000000001</v>
      </c>
      <c r="D60">
        <v>7.8079690283333303</v>
      </c>
      <c r="E60">
        <v>3.5645653417929601</v>
      </c>
      <c r="F60">
        <v>10.72616181117627</v>
      </c>
      <c r="G60">
        <v>5.9980797495398397</v>
      </c>
      <c r="H60">
        <v>-6.0303848179999999</v>
      </c>
      <c r="I60">
        <v>5.80500126385411</v>
      </c>
      <c r="J60">
        <v>6.9161699508806302</v>
      </c>
      <c r="K60">
        <v>3.9722132275563902</v>
      </c>
      <c r="L60">
        <f t="shared" si="0"/>
        <v>20.805001263854109</v>
      </c>
      <c r="M60">
        <f t="shared" si="1"/>
        <v>6.9161699508806302</v>
      </c>
      <c r="N60">
        <v>-4.2738381888237296</v>
      </c>
      <c r="O60">
        <v>5.9980797495398397</v>
      </c>
      <c r="P60">
        <v>12.293737760000001</v>
      </c>
      <c r="Q60">
        <v>5.089544772</v>
      </c>
      <c r="R60">
        <v>19.516758379999999</v>
      </c>
      <c r="S60">
        <f t="shared" si="2"/>
        <v>7.2041929880000009</v>
      </c>
      <c r="T60">
        <v>22.255574619383601</v>
      </c>
      <c r="U60">
        <v>21.288644322161101</v>
      </c>
      <c r="V60">
        <v>23.239619809905001</v>
      </c>
      <c r="W60">
        <f t="shared" si="3"/>
        <v>0.96693029722250046</v>
      </c>
      <c r="X60">
        <v>5.3301123581573302</v>
      </c>
      <c r="Y60">
        <v>4.1160580290145097</v>
      </c>
      <c r="Z60">
        <v>6.5112556278139104</v>
      </c>
      <c r="AA60">
        <f t="shared" si="4"/>
        <v>1.2140543291428205</v>
      </c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</row>
    <row r="61" spans="1:55" x14ac:dyDescent="0.2">
      <c r="A61">
        <v>5</v>
      </c>
      <c r="B61" t="s">
        <v>5</v>
      </c>
      <c r="C61">
        <v>22553</v>
      </c>
      <c r="D61">
        <v>3.243973853</v>
      </c>
      <c r="E61">
        <v>2.9209187657792701</v>
      </c>
      <c r="F61">
        <v>10.740462524468711</v>
      </c>
      <c r="G61">
        <v>5.9980704868556103</v>
      </c>
      <c r="H61">
        <v>-6.9471138113333302</v>
      </c>
      <c r="I61">
        <v>4.2163132728768504</v>
      </c>
      <c r="J61">
        <v>6.8993813846322896</v>
      </c>
      <c r="K61">
        <v>3.9724705066112298</v>
      </c>
      <c r="L61">
        <f t="shared" si="0"/>
        <v>19.21631327287685</v>
      </c>
      <c r="M61">
        <f t="shared" si="1"/>
        <v>6.8993813846322896</v>
      </c>
      <c r="N61">
        <v>-4.2595374755312898</v>
      </c>
      <c r="O61">
        <v>5.9980704868556103</v>
      </c>
      <c r="P61">
        <v>12.16926962</v>
      </c>
      <c r="Q61">
        <v>4.3891945970000004</v>
      </c>
      <c r="R61">
        <v>19.964982490000001</v>
      </c>
      <c r="S61">
        <f t="shared" si="2"/>
        <v>7.7800750229999993</v>
      </c>
      <c r="T61">
        <v>22.814057848962001</v>
      </c>
      <c r="U61">
        <v>21.888944472236101</v>
      </c>
      <c r="V61">
        <v>23.739869934967501</v>
      </c>
      <c r="W61">
        <f t="shared" si="3"/>
        <v>0.92511337672589988</v>
      </c>
      <c r="X61">
        <v>3.85711051294403</v>
      </c>
      <c r="Y61">
        <v>2.55727863931966</v>
      </c>
      <c r="Z61">
        <v>5.1425712856428198</v>
      </c>
      <c r="AA61">
        <f t="shared" si="4"/>
        <v>1.2998318736243699</v>
      </c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</row>
    <row r="62" spans="1:55" x14ac:dyDescent="0.2">
      <c r="A62">
        <v>5</v>
      </c>
      <c r="B62" t="s">
        <v>5</v>
      </c>
      <c r="C62">
        <v>22776.799999999999</v>
      </c>
      <c r="D62">
        <v>8.0421890593333298</v>
      </c>
      <c r="E62">
        <v>2.5485429961540902</v>
      </c>
      <c r="F62">
        <v>13.373242305629709</v>
      </c>
      <c r="G62">
        <v>5.9977678597937096</v>
      </c>
      <c r="H62">
        <v>-2.6166301170000001</v>
      </c>
      <c r="I62">
        <v>3.8261835601479501</v>
      </c>
      <c r="J62">
        <v>8.6048055194476891</v>
      </c>
      <c r="K62">
        <v>3.9721320873870498</v>
      </c>
      <c r="L62">
        <f t="shared" si="0"/>
        <v>18.82618356014795</v>
      </c>
      <c r="M62">
        <f t="shared" si="1"/>
        <v>8.6048055194476891</v>
      </c>
      <c r="N62">
        <v>-1.6267576943702899</v>
      </c>
      <c r="O62">
        <v>5.9977678597937096</v>
      </c>
      <c r="P62">
        <v>12.66472562</v>
      </c>
      <c r="Q62">
        <v>5.5377688840000001</v>
      </c>
      <c r="R62">
        <v>19.768884440000001</v>
      </c>
      <c r="S62">
        <f t="shared" si="2"/>
        <v>7.1269567360000003</v>
      </c>
      <c r="T62">
        <v>22.623039096170999</v>
      </c>
      <c r="U62">
        <v>21.7138569284642</v>
      </c>
      <c r="V62">
        <v>23.539769884942501</v>
      </c>
      <c r="W62">
        <f t="shared" si="3"/>
        <v>0.90918216770679905</v>
      </c>
      <c r="X62">
        <v>4.90959407351599</v>
      </c>
      <c r="Y62">
        <v>3.7358679339669898</v>
      </c>
      <c r="Z62">
        <v>6.0930465232616298</v>
      </c>
      <c r="AA62">
        <f t="shared" si="4"/>
        <v>1.1737261395490002</v>
      </c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</row>
    <row r="63" spans="1:55" x14ac:dyDescent="0.2">
      <c r="A63">
        <v>5</v>
      </c>
      <c r="B63" t="s">
        <v>5</v>
      </c>
      <c r="C63">
        <v>22883.4</v>
      </c>
      <c r="D63">
        <v>7.9895398583333304</v>
      </c>
      <c r="E63">
        <v>2.7849820133538601</v>
      </c>
      <c r="F63">
        <v>12.52217752978072</v>
      </c>
      <c r="G63">
        <v>5.9976845647922401</v>
      </c>
      <c r="H63">
        <v>-3.3218420346666702</v>
      </c>
      <c r="I63">
        <v>3.8034259427661601</v>
      </c>
      <c r="J63">
        <v>8.1150197964343107</v>
      </c>
      <c r="K63">
        <v>3.9719566602373302</v>
      </c>
      <c r="L63">
        <f t="shared" si="0"/>
        <v>18.803425942766161</v>
      </c>
      <c r="M63">
        <f t="shared" si="1"/>
        <v>8.1150197964343107</v>
      </c>
      <c r="N63">
        <v>-2.4778224702192801</v>
      </c>
      <c r="O63">
        <v>5.9976845647922401</v>
      </c>
      <c r="P63">
        <v>12.399173510000001</v>
      </c>
      <c r="Q63">
        <v>4.4452226110000002</v>
      </c>
      <c r="R63">
        <v>20.35717859</v>
      </c>
      <c r="S63">
        <f t="shared" si="2"/>
        <v>7.9539508990000005</v>
      </c>
      <c r="T63">
        <v>22.791184093554399</v>
      </c>
      <c r="U63">
        <v>21.763881940970499</v>
      </c>
      <c r="V63">
        <v>23.814907453726899</v>
      </c>
      <c r="W63">
        <f t="shared" si="3"/>
        <v>1.0273021525838999</v>
      </c>
      <c r="X63">
        <v>4.39748634944418</v>
      </c>
      <c r="Y63">
        <v>2.9374687343671901</v>
      </c>
      <c r="Z63">
        <v>5.8649324662331201</v>
      </c>
      <c r="AA63">
        <f t="shared" si="4"/>
        <v>1.4600176150769899</v>
      </c>
      <c r="AJ63" s="35">
        <f>AVERAGE(D45:D64)</f>
        <v>8.1387063042666661</v>
      </c>
      <c r="AK63" s="35" cm="1">
        <f t="array" ref="AK63">1.96 / SQRT(SUM(1/E45:E64^2))</f>
        <v>1.2756954454473133</v>
      </c>
      <c r="AL63" s="35">
        <f>AVERAGE(F45:F64)</f>
        <v>11.991846553222292</v>
      </c>
      <c r="AM63" s="35" cm="1">
        <f t="array" ref="AM63">1.96 / SQRT(SUM(1/G45:G64^2))</f>
        <v>2.628731342593992</v>
      </c>
      <c r="AN63" s="35">
        <f>AVERAGE(H45:H64)</f>
        <v>-3.0759422228333348</v>
      </c>
      <c r="AO63" s="35" cm="1">
        <f t="array" ref="AO63">1.96 / SQRT(SUM(1/I45:I64^2))</f>
        <v>1.9376709742774483</v>
      </c>
      <c r="AP63" s="35">
        <f>AVERAGE(J45:J64)</f>
        <v>7.8075179315744752</v>
      </c>
      <c r="AQ63" s="35" cm="1">
        <f t="array" ref="AQ63">1.96 / SQRT(SUM(1/K45:K64^2))</f>
        <v>1.7408891923326448</v>
      </c>
      <c r="AR63" s="35">
        <f>AVERAGE(L45:L64)</f>
        <v>19.667905165739452</v>
      </c>
      <c r="AS63" s="35" cm="1">
        <f t="array" ref="AS63">1.96 / SQRT(SUM(1/M45:M64^2))</f>
        <v>3.38730256290695</v>
      </c>
      <c r="AT63" s="35">
        <f>AVERAGE(N45:N64)</f>
        <v>-3.0081534467777082</v>
      </c>
      <c r="AU63" s="35" cm="1">
        <f t="array" ref="AU63">1.96 / SQRT(SUM(1/O45:O64^2))</f>
        <v>2.628731342593992</v>
      </c>
      <c r="AV63" s="35">
        <f>AVERAGE(P45:P64)</f>
        <v>12.630198628500001</v>
      </c>
      <c r="AW63" s="35" cm="1">
        <f t="array" ref="AW63">1.96 / SQRT(SUM(1/S45:S64^2))</f>
        <v>2.9670724762986023</v>
      </c>
      <c r="AX63" s="35">
        <f>AVERAGE(R45:R64)</f>
        <v>19.548974487999999</v>
      </c>
      <c r="AY63" s="35" cm="1">
        <f t="array" ref="AY63">1.96 / SQRT(SUM(1/W45:W64^2))</f>
        <v>0.39801061904140739</v>
      </c>
      <c r="AZ63" s="35">
        <f>AVERAGE(X45:X64)</f>
        <v>5.3537184873013448</v>
      </c>
      <c r="BA63" s="35" cm="1">
        <f t="array" ref="BA63">1.96 / SQRT(SUM(1/AA45:AA64^2))</f>
        <v>0.49304646276946335</v>
      </c>
      <c r="BB63" s="35"/>
      <c r="BC63" s="35"/>
    </row>
    <row r="64" spans="1:55" x14ac:dyDescent="0.2">
      <c r="A64">
        <v>5</v>
      </c>
      <c r="B64" t="s">
        <v>5</v>
      </c>
      <c r="C64">
        <v>22936.7</v>
      </c>
      <c r="D64">
        <v>6.6384983156666699</v>
      </c>
      <c r="E64">
        <v>3.6472037851698298</v>
      </c>
      <c r="F64">
        <v>10.604092894874331</v>
      </c>
      <c r="G64">
        <v>5.99813973019236</v>
      </c>
      <c r="H64">
        <v>-8.2518148416666701</v>
      </c>
      <c r="I64">
        <v>5.8018289322274601</v>
      </c>
      <c r="J64">
        <v>6.91253148384975</v>
      </c>
      <c r="K64">
        <v>3.97218885235575</v>
      </c>
      <c r="L64">
        <f t="shared" si="0"/>
        <v>20.801828932227458</v>
      </c>
      <c r="M64">
        <f t="shared" si="1"/>
        <v>6.91253148384975</v>
      </c>
      <c r="N64">
        <v>-4.3959071051256702</v>
      </c>
      <c r="O64">
        <v>5.99813973019236</v>
      </c>
      <c r="P64">
        <v>12.583139900000001</v>
      </c>
      <c r="Q64">
        <v>5.6218109050000002</v>
      </c>
      <c r="R64">
        <v>19.544772389999999</v>
      </c>
      <c r="S64">
        <f t="shared" si="2"/>
        <v>6.9613289950000006</v>
      </c>
      <c r="T64">
        <v>22.2144968500318</v>
      </c>
      <c r="U64">
        <v>21.188594297148601</v>
      </c>
      <c r="V64">
        <v>23.264632316158099</v>
      </c>
      <c r="W64">
        <f t="shared" si="3"/>
        <v>1.0259025528831991</v>
      </c>
      <c r="X64">
        <v>5.6536603205573499</v>
      </c>
      <c r="Y64">
        <v>4.3441720860430202</v>
      </c>
      <c r="Z64">
        <v>6.9674837418709403</v>
      </c>
      <c r="AA64">
        <f t="shared" si="4"/>
        <v>1.3094882345143297</v>
      </c>
      <c r="AJ64" s="23">
        <f>AVERAGE(D45:D64)</f>
        <v>8.1387063042666661</v>
      </c>
      <c r="AK64" s="23" cm="1">
        <f t="array" ref="AK64">1.96 / SQRT( SUM(1/E45:E64^2))</f>
        <v>1.2756954454473133</v>
      </c>
      <c r="AL64" s="23">
        <f>AVERAGE(F45:F64)</f>
        <v>11.991846553222292</v>
      </c>
      <c r="AM64" s="23" cm="1">
        <f t="array" ref="AM64">1.96 / SQRT( SUM(1/G45:G64^2))</f>
        <v>2.628731342593992</v>
      </c>
      <c r="AN64" s="23">
        <f>AVERAGE(H45:H64)</f>
        <v>-3.0759422228333348</v>
      </c>
      <c r="AO64" s="23" cm="1">
        <f t="array" ref="AO64">1.96 / SQRT( SUM(1/I45:I64^2))</f>
        <v>1.9376709742774483</v>
      </c>
      <c r="AP64" s="23">
        <f>AVERAGE(J45:J64)</f>
        <v>7.8075179315744752</v>
      </c>
      <c r="AQ64" s="23" cm="1">
        <f t="array" ref="AQ64">1.96 / SQRT( SUM(1/K45:K64^2))</f>
        <v>1.7408891923326448</v>
      </c>
      <c r="AR64" s="23">
        <f>AVERAGE(L45:L64)</f>
        <v>19.667905165739452</v>
      </c>
      <c r="AS64" s="23" cm="1">
        <f t="array" ref="AS64">1.96 / SQRT( SUM(1/M45:M64^2))</f>
        <v>3.38730256290695</v>
      </c>
      <c r="AT64" s="23">
        <f>AVERAGE(N45:N64)</f>
        <v>-3.0081534467777082</v>
      </c>
      <c r="AU64" s="23" cm="1">
        <f t="array" ref="AU64">1.96 / SQRT( SUM(1/O45:O64^2))</f>
        <v>2.628731342593992</v>
      </c>
      <c r="AV64" s="23">
        <f>AVERAGE(P45:P64)</f>
        <v>12.630198628500001</v>
      </c>
      <c r="AW64" s="23" cm="1">
        <f t="array" ref="AW64">1.96 / SQRT( SUM(1/S45:S64^2))</f>
        <v>2.9670724762986023</v>
      </c>
      <c r="AX64" s="23">
        <f>AVERAGE(R45:R64)</f>
        <v>19.548974487999999</v>
      </c>
      <c r="AY64" s="23" cm="1">
        <f t="array" ref="AY64">1.96 / SQRT( SUM(1/W45:W64^2))</f>
        <v>0.39801061904140739</v>
      </c>
      <c r="AZ64" s="23">
        <f>AVERAGE(X45:X64)</f>
        <v>5.3537184873013448</v>
      </c>
      <c r="BA64" s="23" cm="1">
        <f t="array" ref="BA64">1.96 / SQRT( SUM(1/AA45:AA64^2))</f>
        <v>0.49304646276946335</v>
      </c>
      <c r="BB64" s="23"/>
      <c r="BC64" s="23"/>
    </row>
    <row r="65" spans="1:55" x14ac:dyDescent="0.2">
      <c r="A65">
        <v>6</v>
      </c>
      <c r="B65" t="s">
        <v>6</v>
      </c>
      <c r="C65">
        <v>18653</v>
      </c>
      <c r="D65">
        <v>13.235568211666701</v>
      </c>
      <c r="E65">
        <v>3.1047558228193699</v>
      </c>
      <c r="F65">
        <v>20.043272383546999</v>
      </c>
      <c r="G65">
        <v>6.6084890373421796</v>
      </c>
      <c r="H65">
        <v>3.373697897</v>
      </c>
      <c r="I65">
        <v>3.3921390652058898</v>
      </c>
      <c r="J65">
        <v>14.7224156190731</v>
      </c>
      <c r="K65">
        <v>4.4552519375792796</v>
      </c>
      <c r="L65">
        <f t="shared" si="0"/>
        <v>18.392139065205889</v>
      </c>
      <c r="M65">
        <f t="shared" si="1"/>
        <v>14.7224156190731</v>
      </c>
      <c r="N65">
        <v>5.0432723835470004</v>
      </c>
      <c r="O65">
        <v>6.6084890373421796</v>
      </c>
      <c r="P65">
        <v>13.07752735</v>
      </c>
      <c r="Q65">
        <v>2.0640320160000001</v>
      </c>
      <c r="R65">
        <v>24.083041519999998</v>
      </c>
      <c r="S65">
        <f t="shared" si="2"/>
        <v>11.013495334</v>
      </c>
      <c r="T65">
        <v>22.745953319114601</v>
      </c>
      <c r="U65">
        <v>20.588294147073501</v>
      </c>
      <c r="V65">
        <v>24.9154577288644</v>
      </c>
      <c r="W65">
        <f t="shared" si="3"/>
        <v>2.1576591720411002</v>
      </c>
      <c r="X65">
        <v>3.6059433865739301</v>
      </c>
      <c r="Y65">
        <v>0.770385192596301</v>
      </c>
      <c r="Z65">
        <v>6.4732366183091603</v>
      </c>
      <c r="AA65">
        <f t="shared" si="4"/>
        <v>2.8355581939776293</v>
      </c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</row>
    <row r="66" spans="1:55" x14ac:dyDescent="0.2">
      <c r="A66">
        <v>6</v>
      </c>
      <c r="B66" t="s">
        <v>6</v>
      </c>
      <c r="C66">
        <v>19076</v>
      </c>
      <c r="D66">
        <v>4.5288112429999998</v>
      </c>
      <c r="E66">
        <v>2.57416626289295</v>
      </c>
      <c r="F66">
        <v>15.258124715349229</v>
      </c>
      <c r="G66">
        <v>6.3366640354569697</v>
      </c>
      <c r="H66">
        <v>-12.0312455496667</v>
      </c>
      <c r="I66">
        <v>4.5553463811995298</v>
      </c>
      <c r="J66">
        <v>10.9350319242391</v>
      </c>
      <c r="K66">
        <v>4.2415615509851303</v>
      </c>
      <c r="L66">
        <f t="shared" si="0"/>
        <v>19.555346381199531</v>
      </c>
      <c r="M66">
        <f t="shared" si="1"/>
        <v>10.9350319242391</v>
      </c>
      <c r="N66">
        <v>0.25812471534922998</v>
      </c>
      <c r="O66">
        <v>6.3366640354569697</v>
      </c>
      <c r="P66">
        <v>12.125522289999999</v>
      </c>
      <c r="Q66">
        <v>2.1480740370000002</v>
      </c>
      <c r="R66">
        <v>22.094047020000001</v>
      </c>
      <c r="S66">
        <f t="shared" si="2"/>
        <v>9.9774482529999986</v>
      </c>
      <c r="T66">
        <v>21.999367557205002</v>
      </c>
      <c r="U66">
        <v>20.463231615807899</v>
      </c>
      <c r="V66">
        <v>23.539769884942501</v>
      </c>
      <c r="W66">
        <f t="shared" si="3"/>
        <v>1.5361359413971023</v>
      </c>
      <c r="X66">
        <v>4.7637488147517102</v>
      </c>
      <c r="Y66">
        <v>2.7093546773386699</v>
      </c>
      <c r="Z66">
        <v>6.8534267133566802</v>
      </c>
      <c r="AA66">
        <f t="shared" si="4"/>
        <v>2.0543941374130403</v>
      </c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</row>
    <row r="67" spans="1:55" x14ac:dyDescent="0.2">
      <c r="A67">
        <v>6</v>
      </c>
      <c r="B67" t="s">
        <v>6</v>
      </c>
      <c r="C67">
        <v>19961</v>
      </c>
      <c r="D67">
        <v>6.7158826683333297</v>
      </c>
      <c r="E67">
        <v>2.23943940197297</v>
      </c>
      <c r="F67">
        <v>18.235396870965499</v>
      </c>
      <c r="G67">
        <v>6.8309395208979096</v>
      </c>
      <c r="H67">
        <v>-2.7065630356666701</v>
      </c>
      <c r="I67">
        <v>3.6872966287084701</v>
      </c>
      <c r="J67">
        <v>13.335187418937</v>
      </c>
      <c r="K67">
        <v>4.6307178978940504</v>
      </c>
      <c r="L67">
        <f t="shared" ref="L67:L130" si="6">I67+15</f>
        <v>18.68729662870847</v>
      </c>
      <c r="M67">
        <f t="shared" ref="M67:M130" si="7">J67</f>
        <v>13.335187418937</v>
      </c>
      <c r="N67">
        <v>3.2353968709654999</v>
      </c>
      <c r="O67">
        <v>6.8309395208979096</v>
      </c>
      <c r="P67">
        <v>12.65549558</v>
      </c>
      <c r="Q67">
        <v>2.316158079</v>
      </c>
      <c r="R67">
        <v>22.990495249999999</v>
      </c>
      <c r="S67">
        <f t="shared" si="2"/>
        <v>10.339337500999999</v>
      </c>
      <c r="T67">
        <v>22.222165343241301</v>
      </c>
      <c r="U67">
        <v>20.4132066033016</v>
      </c>
      <c r="V67">
        <v>24.040020010005001</v>
      </c>
      <c r="W67">
        <f t="shared" si="3"/>
        <v>1.8089587399397011</v>
      </c>
      <c r="X67">
        <v>3.2525941503831701</v>
      </c>
      <c r="Y67">
        <v>0.61830915457728997</v>
      </c>
      <c r="Z67">
        <v>5.8649324662331201</v>
      </c>
      <c r="AA67">
        <f t="shared" si="4"/>
        <v>2.63428499580588</v>
      </c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</row>
    <row r="68" spans="1:55" x14ac:dyDescent="0.2">
      <c r="A68">
        <v>6</v>
      </c>
      <c r="B68" t="s">
        <v>6</v>
      </c>
      <c r="C68">
        <v>20649</v>
      </c>
      <c r="D68">
        <v>7.4232469380000001</v>
      </c>
      <c r="E68">
        <v>2.4914104678028899</v>
      </c>
      <c r="F68">
        <v>17.876123884903322</v>
      </c>
      <c r="G68">
        <v>6.5710410400953698</v>
      </c>
      <c r="H68">
        <v>7.0499776666666696E-3</v>
      </c>
      <c r="I68">
        <v>3.5515889653090098</v>
      </c>
      <c r="J68">
        <v>12.8770737710755</v>
      </c>
      <c r="K68">
        <v>4.4330308712649504</v>
      </c>
      <c r="L68">
        <f t="shared" si="6"/>
        <v>18.551588965309008</v>
      </c>
      <c r="M68">
        <f t="shared" si="7"/>
        <v>12.8770737710755</v>
      </c>
      <c r="N68">
        <v>2.8761238849033202</v>
      </c>
      <c r="O68">
        <v>6.5710410400953698</v>
      </c>
      <c r="P68">
        <v>11.935687120000001</v>
      </c>
      <c r="Q68">
        <v>1.5877938970000001</v>
      </c>
      <c r="R68">
        <v>22.262131069999999</v>
      </c>
      <c r="S68">
        <f t="shared" ref="S68:S131" si="8">P68-Q68</f>
        <v>10.347893223</v>
      </c>
      <c r="T68">
        <v>22.670092364731101</v>
      </c>
      <c r="U68">
        <v>20.663331665832899</v>
      </c>
      <c r="V68">
        <v>24.690345172586301</v>
      </c>
      <c r="W68">
        <f t="shared" ref="W68:W131" si="9">T68-U68</f>
        <v>2.0067606988982014</v>
      </c>
      <c r="X68">
        <v>3.2955026801306602</v>
      </c>
      <c r="Y68">
        <v>0.770385192596301</v>
      </c>
      <c r="Z68">
        <v>5.7888944472236101</v>
      </c>
      <c r="AA68">
        <f t="shared" ref="AA68:AA131" si="10">X68-Y68</f>
        <v>2.5251174875343594</v>
      </c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</row>
    <row r="69" spans="1:55" x14ac:dyDescent="0.2">
      <c r="A69">
        <v>6</v>
      </c>
      <c r="B69" t="s">
        <v>6</v>
      </c>
      <c r="C69">
        <v>21125</v>
      </c>
      <c r="D69">
        <v>5.5183253463333299</v>
      </c>
      <c r="E69">
        <v>2.36340193948597</v>
      </c>
      <c r="F69">
        <v>17.79109449554732</v>
      </c>
      <c r="G69">
        <v>6.9091987605878602</v>
      </c>
      <c r="H69">
        <v>-7.3290704306666701</v>
      </c>
      <c r="I69">
        <v>4.7279005381292603</v>
      </c>
      <c r="J69">
        <v>13.163367381638</v>
      </c>
      <c r="K69">
        <v>4.6859557350727696</v>
      </c>
      <c r="L69">
        <f t="shared" si="6"/>
        <v>19.727900538129262</v>
      </c>
      <c r="M69">
        <f t="shared" si="7"/>
        <v>13.163367381638</v>
      </c>
      <c r="N69">
        <v>2.7910944955473198</v>
      </c>
      <c r="O69">
        <v>6.9091987605878602</v>
      </c>
      <c r="P69">
        <v>12.706823099999999</v>
      </c>
      <c r="Q69">
        <v>2.6243121559999998</v>
      </c>
      <c r="R69">
        <v>22.766383189999999</v>
      </c>
      <c r="S69">
        <f t="shared" si="8"/>
        <v>10.082510943999999</v>
      </c>
      <c r="T69">
        <v>22.252776104125999</v>
      </c>
      <c r="U69">
        <v>20.513256628314199</v>
      </c>
      <c r="V69">
        <v>24.0150075037519</v>
      </c>
      <c r="W69">
        <f t="shared" si="9"/>
        <v>1.7395194758118002</v>
      </c>
      <c r="X69">
        <v>3.4293772856458702</v>
      </c>
      <c r="Y69">
        <v>0.80840420210105202</v>
      </c>
      <c r="Z69">
        <v>6.0170085042521304</v>
      </c>
      <c r="AA69">
        <f t="shared" si="10"/>
        <v>2.6209730835448184</v>
      </c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</row>
    <row r="70" spans="1:55" x14ac:dyDescent="0.2">
      <c r="A70">
        <v>6</v>
      </c>
      <c r="B70" t="s">
        <v>6</v>
      </c>
      <c r="C70">
        <v>21654</v>
      </c>
      <c r="D70">
        <v>7.648509915</v>
      </c>
      <c r="E70">
        <v>2.27811664098865</v>
      </c>
      <c r="F70">
        <v>18.70883548326718</v>
      </c>
      <c r="G70">
        <v>6.7179821411768703</v>
      </c>
      <c r="H70">
        <v>0.170871675</v>
      </c>
      <c r="I70">
        <v>3.15138566100214</v>
      </c>
      <c r="J70">
        <v>13.6429427470874</v>
      </c>
      <c r="K70">
        <v>4.5442971490428601</v>
      </c>
      <c r="L70">
        <f t="shared" si="6"/>
        <v>18.151385661002141</v>
      </c>
      <c r="M70">
        <f t="shared" si="7"/>
        <v>13.6429427470874</v>
      </c>
      <c r="N70">
        <v>3.7088354832671802</v>
      </c>
      <c r="O70">
        <v>6.7179821411768703</v>
      </c>
      <c r="P70">
        <v>12.392159980000001</v>
      </c>
      <c r="Q70">
        <v>2.3721860929999998</v>
      </c>
      <c r="R70">
        <v>22.430215109999999</v>
      </c>
      <c r="S70">
        <f t="shared" si="8"/>
        <v>10.019973887000001</v>
      </c>
      <c r="T70">
        <v>23.140460954468502</v>
      </c>
      <c r="U70">
        <v>21.288644322161101</v>
      </c>
      <c r="V70">
        <v>25.0155077538769</v>
      </c>
      <c r="W70">
        <f t="shared" si="9"/>
        <v>1.8518166323074006</v>
      </c>
      <c r="X70">
        <v>4.2508379189741099</v>
      </c>
      <c r="Y70">
        <v>1.7968984492246101</v>
      </c>
      <c r="Z70">
        <v>6.73936968484242</v>
      </c>
      <c r="AA70">
        <f t="shared" si="10"/>
        <v>2.4539394697494998</v>
      </c>
      <c r="AJ70" s="35">
        <f>AVERAGE(D66:D71)</f>
        <v>6.505460011944443</v>
      </c>
      <c r="AK70" s="35" cm="1">
        <f t="array" ref="AK70">1.96 / SQRT(SUM(1/E66:E71^2))</f>
        <v>1.9438255260615445</v>
      </c>
      <c r="AL70" s="35">
        <f>AVERAGE(F66:F71)</f>
        <v>18.08475106260406</v>
      </c>
      <c r="AM70" s="35" cm="1">
        <f t="array" ref="AM70">1.96 / SQRT(SUM(1/G66:G71^2))</f>
        <v>5.3903083029124161</v>
      </c>
      <c r="AN70" s="35">
        <f>AVERAGE(H66:H71)</f>
        <v>-3.6742881805000072</v>
      </c>
      <c r="AO70" s="35" cm="1">
        <f t="array" ref="AO70">1.96 / SQRT(SUM(1/I66:I71^2))</f>
        <v>3.0679306878706702</v>
      </c>
      <c r="AP70" s="35">
        <f>AVERAGE(J66:J71)</f>
        <v>13.162399821332402</v>
      </c>
      <c r="AQ70" s="35" cm="1">
        <f t="array" ref="AQ70">1.96 / SQRT(SUM(1/K66:K71^2))</f>
        <v>3.6458773133119764</v>
      </c>
      <c r="AR70" s="35">
        <f>AVERAGE(L66:L71)</f>
        <v>18.949875301558972</v>
      </c>
      <c r="AS70" s="35" cm="1">
        <f t="array" ref="AS70">1.96 / SQRT(SUM(1/M66:M71^2))</f>
        <v>10.389000426510618</v>
      </c>
      <c r="AT70" s="35">
        <f>AVERAGE(N66:N71)</f>
        <v>3.0847510626040617</v>
      </c>
      <c r="AU70" s="35" cm="1">
        <f t="array" ref="AU70">1.96 / SQRT(SUM(1/O66:O71^2))</f>
        <v>5.3903083029124161</v>
      </c>
      <c r="AV70" s="35">
        <f>AVERAGE(P66:P71)</f>
        <v>12.44378298</v>
      </c>
      <c r="AW70" s="35" cm="1">
        <f t="array" ref="AW70">1.96 / SQRT(SUM(1/S66:S71^2))</f>
        <v>8.1047999065210448</v>
      </c>
      <c r="AX70" s="35">
        <f>AVERAGE(R66:R71)</f>
        <v>22.565616141666666</v>
      </c>
      <c r="AY70" s="35" cm="1">
        <f t="array" ref="AY70">1.96 / SQRT(SUM(1/W66:W71^2))</f>
        <v>1.4393969154309392</v>
      </c>
      <c r="AZ70" s="35">
        <f>AVERAGE(X66:X71)</f>
        <v>3.8001847583752064</v>
      </c>
      <c r="BA70" s="35" cm="1">
        <f t="array" ref="BA70">1.96 / SQRT(SUM(1/AA66:AA71^2))</f>
        <v>1.9605342536102655</v>
      </c>
      <c r="BB70" s="35"/>
      <c r="BC70" s="35"/>
    </row>
    <row r="71" spans="1:55" x14ac:dyDescent="0.2">
      <c r="A71">
        <v>6</v>
      </c>
      <c r="B71" t="s">
        <v>6</v>
      </c>
      <c r="C71">
        <v>22793</v>
      </c>
      <c r="D71">
        <v>7.1979839610000003</v>
      </c>
      <c r="E71">
        <v>2.7360831432608301</v>
      </c>
      <c r="F71">
        <v>20.638930925591822</v>
      </c>
      <c r="G71">
        <v>7.1400187167209603</v>
      </c>
      <c r="H71">
        <v>-0.156771719666667</v>
      </c>
      <c r="I71">
        <v>4.0257336350054302</v>
      </c>
      <c r="J71">
        <v>15.020795685017401</v>
      </c>
      <c r="K71">
        <v>4.8831585427101896</v>
      </c>
      <c r="L71">
        <f t="shared" si="6"/>
        <v>19.02573363500543</v>
      </c>
      <c r="M71">
        <f t="shared" si="7"/>
        <v>15.020795685017401</v>
      </c>
      <c r="N71">
        <v>5.6389309255918203</v>
      </c>
      <c r="O71">
        <v>7.1400187167209603</v>
      </c>
      <c r="P71">
        <v>12.847009809999999</v>
      </c>
      <c r="Q71">
        <v>2.8204102049999999</v>
      </c>
      <c r="R71">
        <v>22.850425210000001</v>
      </c>
      <c r="S71">
        <f t="shared" si="8"/>
        <v>10.026599604999999</v>
      </c>
      <c r="T71">
        <v>22.670985147472202</v>
      </c>
      <c r="U71">
        <v>20.688344172086001</v>
      </c>
      <c r="V71">
        <v>24.640320160080002</v>
      </c>
      <c r="W71">
        <f t="shared" si="9"/>
        <v>1.9826409753862002</v>
      </c>
      <c r="X71">
        <v>3.8090477003657202</v>
      </c>
      <c r="Y71">
        <v>1.22661330665333</v>
      </c>
      <c r="Z71">
        <v>6.3591795897949002</v>
      </c>
      <c r="AA71">
        <f t="shared" si="10"/>
        <v>2.5824343937123899</v>
      </c>
      <c r="AJ71" s="23">
        <f>AVERAGE(D66:D71)</f>
        <v>6.505460011944443</v>
      </c>
      <c r="AK71" s="23" cm="1">
        <f t="array" ref="AK71">1.96 / SQRT(SUM(1/E66:E71^2))</f>
        <v>1.9438255260615445</v>
      </c>
      <c r="AL71" s="23">
        <f>AVERAGE(F66:F71)</f>
        <v>18.08475106260406</v>
      </c>
      <c r="AM71" s="23" cm="1">
        <f t="array" ref="AM71">1.96 / SQRT(SUM(1/G66:G71^2))</f>
        <v>5.3903083029124161</v>
      </c>
      <c r="AN71" s="23">
        <f>AVERAGE(H66:H71)</f>
        <v>-3.6742881805000072</v>
      </c>
      <c r="AO71" s="23" cm="1">
        <f t="array" ref="AO71">1.96 / SQRT(SUM(1/I66:I71^2))</f>
        <v>3.0679306878706702</v>
      </c>
      <c r="AP71" s="23">
        <f>AVERAGE(J66:J71)</f>
        <v>13.162399821332402</v>
      </c>
      <c r="AQ71" s="23" cm="1">
        <f t="array" ref="AQ71">1.96 / SQRT(SUM(1/K66:K71^2))</f>
        <v>3.6458773133119764</v>
      </c>
      <c r="AR71" s="23">
        <f>AVERAGE(L66:L71)</f>
        <v>18.949875301558972</v>
      </c>
      <c r="AS71" s="23" cm="1">
        <f t="array" ref="AS71">1.96 / SQRT(SUM(1/M66:M71^2))</f>
        <v>10.389000426510618</v>
      </c>
      <c r="AT71" s="23">
        <f>AVERAGE(N66:N71)</f>
        <v>3.0847510626040617</v>
      </c>
      <c r="AU71" s="23" cm="1">
        <f t="array" ref="AU71">1.96 / SQRT(SUM(1/O66:O71^2))</f>
        <v>5.3903083029124161</v>
      </c>
      <c r="AV71" s="23">
        <f>AVERAGE(P66:P71)</f>
        <v>12.44378298</v>
      </c>
      <c r="AW71" s="23" cm="1">
        <f t="array" ref="AW71">1.96 / SQRT(SUM(1/S66:S71^2))</f>
        <v>8.1047999065210448</v>
      </c>
      <c r="AX71" s="23">
        <f>AVERAGE(R66:R71)</f>
        <v>22.565616141666666</v>
      </c>
      <c r="AY71" s="23" cm="1">
        <f t="array" ref="AY71">1.96 / SQRT(SUM(1/W66:W71^2))</f>
        <v>1.4393969154309392</v>
      </c>
      <c r="AZ71" s="23">
        <f>AVERAGE(X66:X71)</f>
        <v>3.8001847583752064</v>
      </c>
      <c r="BA71" s="23" cm="1">
        <f t="array" ref="BA71">1.96 / SQRT(SUM(1/AA66:AA71^2))</f>
        <v>1.9605342536102655</v>
      </c>
      <c r="BB71" s="23"/>
      <c r="BC71" s="23"/>
    </row>
    <row r="72" spans="1:55" x14ac:dyDescent="0.2">
      <c r="A72">
        <v>7</v>
      </c>
      <c r="B72" t="s">
        <v>7</v>
      </c>
      <c r="C72">
        <v>18693</v>
      </c>
      <c r="D72">
        <v>7.9306555246666699</v>
      </c>
      <c r="E72">
        <v>3.9654262842413801</v>
      </c>
      <c r="F72">
        <v>12.729586147797241</v>
      </c>
      <c r="G72">
        <v>5.9987526333307999</v>
      </c>
      <c r="H72">
        <v>-5.3204820553333301</v>
      </c>
      <c r="I72">
        <v>5.6536381709055403</v>
      </c>
      <c r="J72">
        <v>8.1858962057744904</v>
      </c>
      <c r="K72">
        <v>3.9725787880931498</v>
      </c>
      <c r="L72">
        <f t="shared" si="6"/>
        <v>20.653638170905541</v>
      </c>
      <c r="M72">
        <f t="shared" si="7"/>
        <v>8.1858962057744904</v>
      </c>
      <c r="N72">
        <v>-2.2704138522027599</v>
      </c>
      <c r="O72">
        <v>5.9987526333307999</v>
      </c>
      <c r="P72">
        <v>9.6141537709999998</v>
      </c>
      <c r="Q72">
        <v>0.85942971499999998</v>
      </c>
      <c r="R72">
        <v>18.36818409</v>
      </c>
      <c r="S72">
        <f t="shared" si="8"/>
        <v>8.7547240560000006</v>
      </c>
      <c r="T72">
        <v>23.4349080981128</v>
      </c>
      <c r="U72">
        <v>21.463731865932999</v>
      </c>
      <c r="V72">
        <v>25.390695347673802</v>
      </c>
      <c r="W72">
        <f t="shared" si="9"/>
        <v>1.9711762321798005</v>
      </c>
      <c r="X72">
        <v>0.60809840636285695</v>
      </c>
      <c r="Y72">
        <v>-3.18359179589795</v>
      </c>
      <c r="Z72">
        <v>4.4202101050525302</v>
      </c>
      <c r="AA72">
        <f t="shared" si="10"/>
        <v>3.7916902022608072</v>
      </c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</row>
    <row r="73" spans="1:55" x14ac:dyDescent="0.2">
      <c r="A73">
        <v>7</v>
      </c>
      <c r="B73" t="s">
        <v>7</v>
      </c>
      <c r="C73">
        <v>18693.830000000002</v>
      </c>
      <c r="D73">
        <v>7.318954594</v>
      </c>
      <c r="E73">
        <v>4.0939526811828602</v>
      </c>
      <c r="F73">
        <v>13.192302581237399</v>
      </c>
      <c r="G73">
        <v>5.99833768172613</v>
      </c>
      <c r="H73">
        <v>-4.8280624943333299</v>
      </c>
      <c r="I73">
        <v>5.15109972155786</v>
      </c>
      <c r="J73">
        <v>8.4111244423456704</v>
      </c>
      <c r="K73">
        <v>3.97224761361284</v>
      </c>
      <c r="L73">
        <f t="shared" si="6"/>
        <v>20.151099721557859</v>
      </c>
      <c r="M73">
        <f t="shared" si="7"/>
        <v>8.4111244423456704</v>
      </c>
      <c r="N73">
        <v>-1.8076974187626</v>
      </c>
      <c r="O73">
        <v>5.99833768172613</v>
      </c>
      <c r="P73">
        <v>9.7731427180000008</v>
      </c>
      <c r="Q73">
        <v>1.475737869</v>
      </c>
      <c r="R73">
        <v>18.060030019999999</v>
      </c>
      <c r="S73">
        <f t="shared" si="8"/>
        <v>8.2974048490000012</v>
      </c>
      <c r="T73">
        <v>23.130922280659099</v>
      </c>
      <c r="U73">
        <v>21.588794397198601</v>
      </c>
      <c r="V73">
        <v>24.6653326663332</v>
      </c>
      <c r="W73">
        <f t="shared" si="9"/>
        <v>1.5421278834604983</v>
      </c>
      <c r="X73">
        <v>4.2250913261316301</v>
      </c>
      <c r="Y73">
        <v>1.9489744872436201</v>
      </c>
      <c r="Z73">
        <v>6.5112556278139104</v>
      </c>
      <c r="AA73">
        <f t="shared" si="10"/>
        <v>2.2761168388880098</v>
      </c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</row>
    <row r="74" spans="1:55" x14ac:dyDescent="0.2">
      <c r="A74">
        <v>7</v>
      </c>
      <c r="B74" t="s">
        <v>7</v>
      </c>
      <c r="C74">
        <v>18826.86</v>
      </c>
      <c r="D74">
        <v>5.90050655466667</v>
      </c>
      <c r="E74">
        <v>2.5583936407869299</v>
      </c>
      <c r="F74">
        <v>10.449820772046969</v>
      </c>
      <c r="G74">
        <v>5.9981769691842803</v>
      </c>
      <c r="H74">
        <v>-5.5016899903333298</v>
      </c>
      <c r="I74">
        <v>3.5450604698377499</v>
      </c>
      <c r="J74">
        <v>6.6984697776673201</v>
      </c>
      <c r="K74">
        <v>3.97232020699261</v>
      </c>
      <c r="L74">
        <f t="shared" si="6"/>
        <v>18.54506046983775</v>
      </c>
      <c r="M74">
        <f t="shared" si="7"/>
        <v>6.6984697776673201</v>
      </c>
      <c r="N74">
        <v>-4.5501792279530298</v>
      </c>
      <c r="O74">
        <v>5.9981769691842803</v>
      </c>
      <c r="P74">
        <v>12.39416011</v>
      </c>
      <c r="Q74">
        <v>5.4817408700000003</v>
      </c>
      <c r="R74">
        <v>19.292646319999999</v>
      </c>
      <c r="S74">
        <f t="shared" si="8"/>
        <v>6.9124192399999993</v>
      </c>
      <c r="T74">
        <v>22.466205794167401</v>
      </c>
      <c r="U74">
        <v>21.113556778389199</v>
      </c>
      <c r="V74">
        <v>23.814907453726899</v>
      </c>
      <c r="W74">
        <f t="shared" si="9"/>
        <v>1.3526490157782014</v>
      </c>
      <c r="X74">
        <v>4.4016241460824803</v>
      </c>
      <c r="Y74">
        <v>2.6713356678339202</v>
      </c>
      <c r="Z74">
        <v>6.1690845422711398</v>
      </c>
      <c r="AA74">
        <f t="shared" si="10"/>
        <v>1.7302884782485601</v>
      </c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</row>
    <row r="75" spans="1:55" x14ac:dyDescent="0.2">
      <c r="A75">
        <v>7</v>
      </c>
      <c r="B75" t="s">
        <v>7</v>
      </c>
      <c r="C75">
        <v>19046</v>
      </c>
      <c r="D75">
        <v>7.318954594</v>
      </c>
      <c r="E75">
        <v>4.0939526811828602</v>
      </c>
      <c r="F75">
        <v>13.192302581237399</v>
      </c>
      <c r="G75">
        <v>5.99833768172613</v>
      </c>
      <c r="H75">
        <v>-4.8280624943333299</v>
      </c>
      <c r="I75">
        <v>5.15109972155786</v>
      </c>
      <c r="J75">
        <v>8.4111244423456704</v>
      </c>
      <c r="K75">
        <v>3.97224761361284</v>
      </c>
      <c r="L75">
        <f t="shared" si="6"/>
        <v>20.151099721557859</v>
      </c>
      <c r="M75">
        <f t="shared" si="7"/>
        <v>8.4111244423456704</v>
      </c>
      <c r="N75">
        <v>-1.8076974187626</v>
      </c>
      <c r="O75">
        <v>5.99833768172613</v>
      </c>
      <c r="P75">
        <v>9.7731427180000008</v>
      </c>
      <c r="Q75">
        <v>1.475737869</v>
      </c>
      <c r="R75">
        <v>18.060030019999999</v>
      </c>
      <c r="S75">
        <f t="shared" si="8"/>
        <v>8.2974048490000012</v>
      </c>
      <c r="T75">
        <v>23.130922280659099</v>
      </c>
      <c r="U75">
        <v>21.588794397198601</v>
      </c>
      <c r="V75">
        <v>24.6653326663332</v>
      </c>
      <c r="W75">
        <f t="shared" si="9"/>
        <v>1.5421278834604983</v>
      </c>
      <c r="X75">
        <v>4.2250913261316301</v>
      </c>
      <c r="Y75">
        <v>1.9489744872436201</v>
      </c>
      <c r="Z75">
        <v>6.5112556278139104</v>
      </c>
      <c r="AA75">
        <f t="shared" si="10"/>
        <v>2.2761168388880098</v>
      </c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</row>
    <row r="76" spans="1:55" x14ac:dyDescent="0.2">
      <c r="A76">
        <v>7</v>
      </c>
      <c r="B76" t="s">
        <v>7</v>
      </c>
      <c r="C76">
        <v>19059.73</v>
      </c>
      <c r="D76">
        <v>-3.8533658740000001</v>
      </c>
      <c r="E76">
        <v>4.5147539543155997</v>
      </c>
      <c r="F76">
        <v>11.601960828229711</v>
      </c>
      <c r="G76">
        <v>5.9990643431531403</v>
      </c>
      <c r="H76">
        <v>-17.070076388</v>
      </c>
      <c r="I76">
        <v>6.4938964602520901</v>
      </c>
      <c r="J76">
        <v>7.4247639104391796</v>
      </c>
      <c r="K76">
        <v>3.97287328697257</v>
      </c>
      <c r="L76">
        <f t="shared" si="6"/>
        <v>21.493896460252088</v>
      </c>
      <c r="M76">
        <f t="shared" si="7"/>
        <v>7.4247639104391796</v>
      </c>
      <c r="N76">
        <v>-3.3980391717702898</v>
      </c>
      <c r="O76">
        <v>5.9990643431531403</v>
      </c>
      <c r="P76">
        <v>11.208458159999999</v>
      </c>
      <c r="Q76">
        <v>2.5122561280000002</v>
      </c>
      <c r="R76">
        <v>19.908954479999998</v>
      </c>
      <c r="S76">
        <f t="shared" si="8"/>
        <v>8.6962020319999986</v>
      </c>
      <c r="T76">
        <v>23.418068509648101</v>
      </c>
      <c r="U76">
        <v>21.288644322161101</v>
      </c>
      <c r="V76">
        <v>25.5657828914457</v>
      </c>
      <c r="W76">
        <f t="shared" si="9"/>
        <v>2.1294241874870004</v>
      </c>
      <c r="X76">
        <v>-2.59382179765245</v>
      </c>
      <c r="Y76">
        <v>-6.1110555277638801</v>
      </c>
      <c r="Z76">
        <v>0.96048024012006294</v>
      </c>
      <c r="AA76">
        <f t="shared" si="10"/>
        <v>3.51723373011143</v>
      </c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</row>
    <row r="77" spans="1:55" x14ac:dyDescent="0.2">
      <c r="A77">
        <v>7</v>
      </c>
      <c r="B77" t="s">
        <v>7</v>
      </c>
      <c r="C77">
        <v>19182</v>
      </c>
      <c r="D77">
        <v>5.90050655466667</v>
      </c>
      <c r="E77">
        <v>2.5583936407869299</v>
      </c>
      <c r="F77">
        <v>10.449820772046969</v>
      </c>
      <c r="G77">
        <v>5.9981769691842803</v>
      </c>
      <c r="H77">
        <v>-5.5016899903333298</v>
      </c>
      <c r="I77">
        <v>3.5450604698377499</v>
      </c>
      <c r="J77">
        <v>6.6984697776673201</v>
      </c>
      <c r="K77">
        <v>3.97232020699261</v>
      </c>
      <c r="L77">
        <f t="shared" si="6"/>
        <v>18.54506046983775</v>
      </c>
      <c r="M77">
        <f t="shared" si="7"/>
        <v>6.6984697776673201</v>
      </c>
      <c r="N77">
        <v>-4.5501792279530298</v>
      </c>
      <c r="O77">
        <v>5.9981769691842803</v>
      </c>
      <c r="P77">
        <v>12.39416011</v>
      </c>
      <c r="Q77">
        <v>5.4817408700000003</v>
      </c>
      <c r="R77">
        <v>19.292646319999999</v>
      </c>
      <c r="S77">
        <f t="shared" si="8"/>
        <v>6.9124192399999993</v>
      </c>
      <c r="T77">
        <v>22.466205794167401</v>
      </c>
      <c r="U77">
        <v>21.113556778389199</v>
      </c>
      <c r="V77">
        <v>23.814907453726899</v>
      </c>
      <c r="W77">
        <f t="shared" si="9"/>
        <v>1.3526490157782014</v>
      </c>
      <c r="X77">
        <v>4.4016241460824803</v>
      </c>
      <c r="Y77">
        <v>2.6713356678339202</v>
      </c>
      <c r="Z77">
        <v>6.1690845422711398</v>
      </c>
      <c r="AA77">
        <f t="shared" si="10"/>
        <v>1.7302884782485601</v>
      </c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</row>
    <row r="78" spans="1:55" x14ac:dyDescent="0.2">
      <c r="A78">
        <v>7</v>
      </c>
      <c r="B78" t="s">
        <v>7</v>
      </c>
      <c r="C78">
        <v>19281</v>
      </c>
      <c r="D78">
        <v>-3.8533658740000001</v>
      </c>
      <c r="E78">
        <v>4.5147539543155997</v>
      </c>
      <c r="F78">
        <v>11.601960828229711</v>
      </c>
      <c r="G78">
        <v>5.9990643431531403</v>
      </c>
      <c r="H78">
        <v>-17.070076388</v>
      </c>
      <c r="I78">
        <v>6.4938964602520901</v>
      </c>
      <c r="J78">
        <v>7.4247639104391796</v>
      </c>
      <c r="K78">
        <v>3.97287328697257</v>
      </c>
      <c r="L78">
        <f t="shared" si="6"/>
        <v>21.493896460252088</v>
      </c>
      <c r="M78">
        <f t="shared" si="7"/>
        <v>7.4247639104391796</v>
      </c>
      <c r="N78">
        <v>-3.3980391717702898</v>
      </c>
      <c r="O78">
        <v>5.9990643431531403</v>
      </c>
      <c r="P78">
        <v>11.208458159999999</v>
      </c>
      <c r="Q78">
        <v>2.5122561280000002</v>
      </c>
      <c r="R78">
        <v>19.908954479999998</v>
      </c>
      <c r="S78">
        <f t="shared" si="8"/>
        <v>8.6962020319999986</v>
      </c>
      <c r="T78">
        <v>23.418068509648101</v>
      </c>
      <c r="U78">
        <v>21.288644322161101</v>
      </c>
      <c r="V78">
        <v>25.5657828914457</v>
      </c>
      <c r="W78">
        <f t="shared" si="9"/>
        <v>2.1294241874870004</v>
      </c>
      <c r="X78">
        <v>-2.59382179765245</v>
      </c>
      <c r="Y78">
        <v>-6.1110555277638801</v>
      </c>
      <c r="Z78">
        <v>0.96048024012006294</v>
      </c>
      <c r="AA78">
        <f t="shared" si="10"/>
        <v>3.51723373011143</v>
      </c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</row>
    <row r="79" spans="1:55" x14ac:dyDescent="0.2">
      <c r="A79">
        <v>7</v>
      </c>
      <c r="B79" t="s">
        <v>7</v>
      </c>
      <c r="C79">
        <v>19365.439999999999</v>
      </c>
      <c r="D79">
        <v>8.8118820679999992</v>
      </c>
      <c r="E79">
        <v>2.93686577064795</v>
      </c>
      <c r="F79">
        <v>11.1710132146319</v>
      </c>
      <c r="G79">
        <v>5.9980431615926904</v>
      </c>
      <c r="H79">
        <v>5.7166813333333196E-3</v>
      </c>
      <c r="I79">
        <v>3.0840566405585399</v>
      </c>
      <c r="J79">
        <v>7.1935021422451797</v>
      </c>
      <c r="K79">
        <v>3.9721292859204298</v>
      </c>
      <c r="L79">
        <f t="shared" si="6"/>
        <v>18.08405664055854</v>
      </c>
      <c r="M79">
        <f t="shared" si="7"/>
        <v>7.1935021422451797</v>
      </c>
      <c r="N79">
        <v>-3.8289867853680999</v>
      </c>
      <c r="O79">
        <v>5.9980431615926904</v>
      </c>
      <c r="P79">
        <v>12.287261989999999</v>
      </c>
      <c r="Q79">
        <v>3.296648324</v>
      </c>
      <c r="R79">
        <v>21.25362681</v>
      </c>
      <c r="S79">
        <f t="shared" si="8"/>
        <v>8.9906136659999998</v>
      </c>
      <c r="T79">
        <v>23.124311355387299</v>
      </c>
      <c r="U79">
        <v>21.488744372186101</v>
      </c>
      <c r="V79">
        <v>24.740370185092502</v>
      </c>
      <c r="W79">
        <f t="shared" si="9"/>
        <v>1.6355669832011976</v>
      </c>
      <c r="X79">
        <v>3.9420752009484801</v>
      </c>
      <c r="Y79">
        <v>1.6828414207103599</v>
      </c>
      <c r="Z79">
        <v>6.1690845422711398</v>
      </c>
      <c r="AA79">
        <f t="shared" si="10"/>
        <v>2.2592337802381204</v>
      </c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</row>
    <row r="80" spans="1:55" x14ac:dyDescent="0.2">
      <c r="A80">
        <v>7</v>
      </c>
      <c r="B80" t="s">
        <v>7</v>
      </c>
      <c r="C80">
        <v>19522.47</v>
      </c>
      <c r="D80">
        <v>1.611318539</v>
      </c>
      <c r="E80">
        <v>5.2114573312497798</v>
      </c>
      <c r="F80">
        <v>13.0222983195588</v>
      </c>
      <c r="G80">
        <v>6.0511195938342004</v>
      </c>
      <c r="H80">
        <v>-13.405295769666701</v>
      </c>
      <c r="I80">
        <v>7.8940132730513897</v>
      </c>
      <c r="J80">
        <v>8.5249578683574896</v>
      </c>
      <c r="K80">
        <v>4.01578632766092</v>
      </c>
      <c r="L80">
        <f t="shared" si="6"/>
        <v>22.894013273051389</v>
      </c>
      <c r="M80">
        <f t="shared" si="7"/>
        <v>8.5249578683574896</v>
      </c>
      <c r="N80">
        <v>-1.9777016804412</v>
      </c>
      <c r="O80">
        <v>6.0511195938342004</v>
      </c>
      <c r="P80">
        <v>10.206612</v>
      </c>
      <c r="Q80">
        <v>1.363681841</v>
      </c>
      <c r="R80">
        <v>19.040520260000001</v>
      </c>
      <c r="S80">
        <f t="shared" si="8"/>
        <v>8.8429301589999998</v>
      </c>
      <c r="T80">
        <v>23.337114239399501</v>
      </c>
      <c r="U80">
        <v>21.213606803401699</v>
      </c>
      <c r="V80">
        <v>25.4657328664332</v>
      </c>
      <c r="W80">
        <f t="shared" si="9"/>
        <v>2.1235074359978015</v>
      </c>
      <c r="X80">
        <v>0.78699363761701402</v>
      </c>
      <c r="Y80">
        <v>-2.0050025012506199</v>
      </c>
      <c r="Z80">
        <v>3.58379189594798</v>
      </c>
      <c r="AA80">
        <f t="shared" si="10"/>
        <v>2.791996138867634</v>
      </c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</row>
    <row r="81" spans="1:55" x14ac:dyDescent="0.2">
      <c r="A81">
        <v>7</v>
      </c>
      <c r="B81" t="s">
        <v>7</v>
      </c>
      <c r="C81">
        <v>19610</v>
      </c>
      <c r="D81">
        <v>8.8118820679999992</v>
      </c>
      <c r="E81">
        <v>2.93686577064795</v>
      </c>
      <c r="F81">
        <v>11.1710132146319</v>
      </c>
      <c r="G81">
        <v>5.9980431615926904</v>
      </c>
      <c r="H81">
        <v>5.7166813333333196E-3</v>
      </c>
      <c r="I81">
        <v>3.0840566405585399</v>
      </c>
      <c r="J81">
        <v>7.1935021422451797</v>
      </c>
      <c r="K81">
        <v>3.9721292859204298</v>
      </c>
      <c r="L81">
        <f t="shared" si="6"/>
        <v>18.08405664055854</v>
      </c>
      <c r="M81">
        <f t="shared" si="7"/>
        <v>7.1935021422451797</v>
      </c>
      <c r="N81">
        <v>-3.8289867853680999</v>
      </c>
      <c r="O81">
        <v>5.9980431615926904</v>
      </c>
      <c r="P81">
        <v>12.287261989999999</v>
      </c>
      <c r="Q81">
        <v>3.296648324</v>
      </c>
      <c r="R81">
        <v>21.25362681</v>
      </c>
      <c r="S81">
        <f t="shared" si="8"/>
        <v>8.9906136659999998</v>
      </c>
      <c r="T81">
        <v>23.124311355387299</v>
      </c>
      <c r="U81">
        <v>21.488744372186101</v>
      </c>
      <c r="V81">
        <v>24.740370185092502</v>
      </c>
      <c r="W81">
        <f t="shared" si="9"/>
        <v>1.6355669832011976</v>
      </c>
      <c r="X81">
        <v>3.9420752009484801</v>
      </c>
      <c r="Y81">
        <v>1.6828414207103599</v>
      </c>
      <c r="Z81">
        <v>6.1690845422711398</v>
      </c>
      <c r="AA81">
        <f t="shared" si="10"/>
        <v>2.2592337802381204</v>
      </c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</row>
    <row r="82" spans="1:55" x14ac:dyDescent="0.2">
      <c r="A82">
        <v>7</v>
      </c>
      <c r="B82" t="s">
        <v>7</v>
      </c>
      <c r="C82">
        <v>19696.09</v>
      </c>
      <c r="D82">
        <v>10.682723518333299</v>
      </c>
      <c r="E82">
        <v>3.61457922779887</v>
      </c>
      <c r="F82">
        <v>11.906816038125379</v>
      </c>
      <c r="G82">
        <v>5.9986352073027298</v>
      </c>
      <c r="H82">
        <v>1.9911931353333301</v>
      </c>
      <c r="I82">
        <v>4.4283930880421396</v>
      </c>
      <c r="J82">
        <v>7.6976480427129799</v>
      </c>
      <c r="K82">
        <v>3.9723568226938601</v>
      </c>
      <c r="L82">
        <f t="shared" si="6"/>
        <v>19.428393088042139</v>
      </c>
      <c r="M82">
        <f t="shared" si="7"/>
        <v>7.6976480427129799</v>
      </c>
      <c r="N82">
        <v>-3.0931839618746202</v>
      </c>
      <c r="O82">
        <v>5.9986352073027298</v>
      </c>
      <c r="P82">
        <v>10.247402960000001</v>
      </c>
      <c r="Q82">
        <v>1.3916958479999999</v>
      </c>
      <c r="R82">
        <v>19.124562279999999</v>
      </c>
      <c r="S82">
        <f t="shared" si="8"/>
        <v>8.855707112000001</v>
      </c>
      <c r="T82">
        <v>23.274380423861501</v>
      </c>
      <c r="U82">
        <v>21.6138069034517</v>
      </c>
      <c r="V82">
        <v>24.9154577288644</v>
      </c>
      <c r="W82">
        <f t="shared" si="9"/>
        <v>1.6605735204098018</v>
      </c>
      <c r="X82">
        <v>4.05322620665922</v>
      </c>
      <c r="Y82">
        <v>1.8729364682341201</v>
      </c>
      <c r="Z82">
        <v>6.2071035517758899</v>
      </c>
      <c r="AA82">
        <f t="shared" si="10"/>
        <v>2.1802897384250999</v>
      </c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</row>
    <row r="83" spans="1:55" x14ac:dyDescent="0.2">
      <c r="A83">
        <v>7</v>
      </c>
      <c r="B83" t="s">
        <v>7</v>
      </c>
      <c r="C83">
        <v>19699</v>
      </c>
      <c r="D83">
        <v>8.8118820679999992</v>
      </c>
      <c r="E83">
        <v>2.93686577064795</v>
      </c>
      <c r="F83">
        <v>11.1710132146319</v>
      </c>
      <c r="G83">
        <v>5.9980431615926904</v>
      </c>
      <c r="H83">
        <v>5.7166813333333196E-3</v>
      </c>
      <c r="I83">
        <v>3.0840566405585399</v>
      </c>
      <c r="J83">
        <v>7.1935021422451797</v>
      </c>
      <c r="K83">
        <v>3.9721292859204298</v>
      </c>
      <c r="L83">
        <f t="shared" si="6"/>
        <v>18.08405664055854</v>
      </c>
      <c r="M83">
        <f t="shared" si="7"/>
        <v>7.1935021422451797</v>
      </c>
      <c r="N83">
        <v>-3.8289867853680999</v>
      </c>
      <c r="O83">
        <v>5.9980431615926904</v>
      </c>
      <c r="P83">
        <v>12.287261989999999</v>
      </c>
      <c r="Q83">
        <v>3.296648324</v>
      </c>
      <c r="R83">
        <v>21.25362681</v>
      </c>
      <c r="S83">
        <f t="shared" si="8"/>
        <v>8.9906136659999998</v>
      </c>
      <c r="T83">
        <v>23.124311355387299</v>
      </c>
      <c r="U83">
        <v>21.488744372186101</v>
      </c>
      <c r="V83">
        <v>24.740370185092502</v>
      </c>
      <c r="W83">
        <f t="shared" si="9"/>
        <v>1.6355669832011976</v>
      </c>
      <c r="X83">
        <v>3.9420752009484801</v>
      </c>
      <c r="Y83">
        <v>1.6828414207103599</v>
      </c>
      <c r="Z83">
        <v>6.1690845422711398</v>
      </c>
      <c r="AA83">
        <f t="shared" si="10"/>
        <v>2.2592337802381204</v>
      </c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</row>
    <row r="84" spans="1:55" x14ac:dyDescent="0.2">
      <c r="A84">
        <v>7</v>
      </c>
      <c r="B84" t="s">
        <v>7</v>
      </c>
      <c r="C84">
        <v>19721</v>
      </c>
      <c r="D84">
        <v>1.611318539</v>
      </c>
      <c r="E84">
        <v>5.2114573312497798</v>
      </c>
      <c r="F84">
        <v>13.0222983195588</v>
      </c>
      <c r="G84">
        <v>6.0511195938342004</v>
      </c>
      <c r="H84">
        <v>-13.405295769666701</v>
      </c>
      <c r="I84">
        <v>7.8940132730513897</v>
      </c>
      <c r="J84">
        <v>8.5249578683574896</v>
      </c>
      <c r="K84">
        <v>4.01578632766092</v>
      </c>
      <c r="L84">
        <f t="shared" si="6"/>
        <v>22.894013273051389</v>
      </c>
      <c r="M84">
        <f t="shared" si="7"/>
        <v>8.5249578683574896</v>
      </c>
      <c r="N84">
        <v>-1.9777016804412</v>
      </c>
      <c r="O84">
        <v>6.0511195938342004</v>
      </c>
      <c r="P84">
        <v>10.206612</v>
      </c>
      <c r="Q84">
        <v>1.363681841</v>
      </c>
      <c r="R84">
        <v>19.040520260000001</v>
      </c>
      <c r="S84">
        <f t="shared" si="8"/>
        <v>8.8429301589999998</v>
      </c>
      <c r="T84">
        <v>23.337114239399501</v>
      </c>
      <c r="U84">
        <v>21.213606803401699</v>
      </c>
      <c r="V84">
        <v>25.4657328664332</v>
      </c>
      <c r="W84">
        <f t="shared" si="9"/>
        <v>2.1235074359978015</v>
      </c>
      <c r="X84">
        <v>0.78699363761701402</v>
      </c>
      <c r="Y84">
        <v>-2.0050025012506199</v>
      </c>
      <c r="Z84">
        <v>3.58379189594798</v>
      </c>
      <c r="AA84">
        <f t="shared" si="10"/>
        <v>2.791996138867634</v>
      </c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</row>
    <row r="85" spans="1:55" x14ac:dyDescent="0.2">
      <c r="A85">
        <v>7</v>
      </c>
      <c r="B85" t="s">
        <v>7</v>
      </c>
      <c r="C85">
        <v>19837</v>
      </c>
      <c r="D85">
        <v>1.611318539</v>
      </c>
      <c r="E85">
        <v>5.2114573312497798</v>
      </c>
      <c r="F85">
        <v>13.0222983195588</v>
      </c>
      <c r="G85">
        <v>6.0511195938342004</v>
      </c>
      <c r="H85">
        <v>-13.405295769666701</v>
      </c>
      <c r="I85">
        <v>7.8940132730513897</v>
      </c>
      <c r="J85">
        <v>8.5249578683574896</v>
      </c>
      <c r="K85">
        <v>4.01578632766092</v>
      </c>
      <c r="L85">
        <f t="shared" si="6"/>
        <v>22.894013273051389</v>
      </c>
      <c r="M85">
        <f t="shared" si="7"/>
        <v>8.5249578683574896</v>
      </c>
      <c r="N85">
        <v>-1.9777016804412</v>
      </c>
      <c r="O85">
        <v>6.0511195938342004</v>
      </c>
      <c r="P85">
        <v>10.206612</v>
      </c>
      <c r="Q85">
        <v>1.363681841</v>
      </c>
      <c r="R85">
        <v>19.040520260000001</v>
      </c>
      <c r="S85">
        <f t="shared" si="8"/>
        <v>8.8429301589999998</v>
      </c>
      <c r="T85">
        <v>23.337114239399501</v>
      </c>
      <c r="U85">
        <v>21.213606803401699</v>
      </c>
      <c r="V85">
        <v>25.4657328664332</v>
      </c>
      <c r="W85">
        <f t="shared" si="9"/>
        <v>2.1235074359978015</v>
      </c>
      <c r="X85">
        <v>0.78699363761701402</v>
      </c>
      <c r="Y85">
        <v>-2.0050025012506199</v>
      </c>
      <c r="Z85">
        <v>3.58379189594798</v>
      </c>
      <c r="AA85">
        <f t="shared" si="10"/>
        <v>2.791996138867634</v>
      </c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</row>
    <row r="86" spans="1:55" x14ac:dyDescent="0.2">
      <c r="A86">
        <v>7</v>
      </c>
      <c r="B86" t="s">
        <v>7</v>
      </c>
      <c r="C86">
        <v>19930</v>
      </c>
      <c r="D86">
        <v>10.682723518333299</v>
      </c>
      <c r="E86">
        <v>3.61457922779887</v>
      </c>
      <c r="F86">
        <v>11.906816038125379</v>
      </c>
      <c r="G86">
        <v>5.9986352073027298</v>
      </c>
      <c r="H86">
        <v>1.9911931353333301</v>
      </c>
      <c r="I86">
        <v>4.4283930880421396</v>
      </c>
      <c r="J86">
        <v>7.6976480427129799</v>
      </c>
      <c r="K86">
        <v>3.9723568226938601</v>
      </c>
      <c r="L86">
        <f t="shared" si="6"/>
        <v>19.428393088042139</v>
      </c>
      <c r="M86">
        <f t="shared" si="7"/>
        <v>7.6976480427129799</v>
      </c>
      <c r="N86">
        <v>-3.0931839618746202</v>
      </c>
      <c r="O86">
        <v>5.9986352073027298</v>
      </c>
      <c r="P86">
        <v>10.247402960000001</v>
      </c>
      <c r="Q86">
        <v>1.3916958479999999</v>
      </c>
      <c r="R86">
        <v>19.124562279999999</v>
      </c>
      <c r="S86">
        <f t="shared" si="8"/>
        <v>8.855707112000001</v>
      </c>
      <c r="T86">
        <v>23.274380423861501</v>
      </c>
      <c r="U86">
        <v>21.6138069034517</v>
      </c>
      <c r="V86">
        <v>24.9154577288644</v>
      </c>
      <c r="W86">
        <f t="shared" si="9"/>
        <v>1.6605735204098018</v>
      </c>
      <c r="X86">
        <v>4.05322620665922</v>
      </c>
      <c r="Y86">
        <v>1.8729364682341201</v>
      </c>
      <c r="Z86">
        <v>6.2071035517758899</v>
      </c>
      <c r="AA86">
        <f t="shared" si="10"/>
        <v>2.1802897384250999</v>
      </c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</row>
    <row r="87" spans="1:55" x14ac:dyDescent="0.2">
      <c r="A87">
        <v>7</v>
      </c>
      <c r="B87" t="s">
        <v>7</v>
      </c>
      <c r="C87">
        <v>19957.97</v>
      </c>
      <c r="D87">
        <v>8.0321559663333293</v>
      </c>
      <c r="E87">
        <v>2.8972540148250601</v>
      </c>
      <c r="F87">
        <v>10.264342680889559</v>
      </c>
      <c r="G87">
        <v>5.9988885703792096</v>
      </c>
      <c r="H87">
        <v>-1.85707844533333</v>
      </c>
      <c r="I87">
        <v>4.1705471359382296</v>
      </c>
      <c r="J87">
        <v>6.8763981323021799</v>
      </c>
      <c r="K87">
        <v>3.9724925808348499</v>
      </c>
      <c r="L87">
        <f t="shared" si="6"/>
        <v>19.170547135938229</v>
      </c>
      <c r="M87">
        <f t="shared" si="7"/>
        <v>6.8763981323021799</v>
      </c>
      <c r="N87">
        <v>-4.7356573191104401</v>
      </c>
      <c r="O87">
        <v>5.9988885703792096</v>
      </c>
      <c r="P87">
        <v>11.529036619999999</v>
      </c>
      <c r="Q87">
        <v>2.932466233</v>
      </c>
      <c r="R87">
        <v>20.105052529999998</v>
      </c>
      <c r="S87">
        <f t="shared" si="8"/>
        <v>8.5965703869999999</v>
      </c>
      <c r="T87">
        <v>22.372910843870098</v>
      </c>
      <c r="U87">
        <v>21.038519259629801</v>
      </c>
      <c r="V87">
        <v>23.689844922461202</v>
      </c>
      <c r="W87">
        <f t="shared" si="9"/>
        <v>1.3343915842402971</v>
      </c>
      <c r="X87">
        <v>4.90353910596279</v>
      </c>
      <c r="Y87">
        <v>3.2796398199099599</v>
      </c>
      <c r="Z87">
        <v>6.5492746373186597</v>
      </c>
      <c r="AA87">
        <f t="shared" si="10"/>
        <v>1.6238992860528301</v>
      </c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</row>
    <row r="88" spans="1:55" x14ac:dyDescent="0.2">
      <c r="A88">
        <v>7</v>
      </c>
      <c r="B88" t="s">
        <v>7</v>
      </c>
      <c r="C88">
        <v>19975</v>
      </c>
      <c r="D88">
        <v>10.682723518333299</v>
      </c>
      <c r="E88">
        <v>3.61457922779887</v>
      </c>
      <c r="F88">
        <v>11.906816038125379</v>
      </c>
      <c r="G88">
        <v>5.9986352073027298</v>
      </c>
      <c r="H88">
        <v>1.9911931353333301</v>
      </c>
      <c r="I88">
        <v>4.4283930880421396</v>
      </c>
      <c r="J88">
        <v>7.6976480427129799</v>
      </c>
      <c r="K88">
        <v>3.9723568226938601</v>
      </c>
      <c r="L88">
        <f t="shared" si="6"/>
        <v>19.428393088042139</v>
      </c>
      <c r="M88">
        <f t="shared" si="7"/>
        <v>7.6976480427129799</v>
      </c>
      <c r="N88">
        <v>-3.0931839618746202</v>
      </c>
      <c r="O88">
        <v>5.9986352073027298</v>
      </c>
      <c r="P88">
        <v>10.247402960000001</v>
      </c>
      <c r="Q88">
        <v>1.3916958479999999</v>
      </c>
      <c r="R88">
        <v>19.124562279999999</v>
      </c>
      <c r="S88">
        <f t="shared" si="8"/>
        <v>8.855707112000001</v>
      </c>
      <c r="T88">
        <v>23.274380423861501</v>
      </c>
      <c r="U88">
        <v>21.6138069034517</v>
      </c>
      <c r="V88">
        <v>24.9154577288644</v>
      </c>
      <c r="W88">
        <f t="shared" si="9"/>
        <v>1.6605735204098018</v>
      </c>
      <c r="X88">
        <v>4.05322620665922</v>
      </c>
      <c r="Y88">
        <v>1.8729364682341201</v>
      </c>
      <c r="Z88">
        <v>6.2071035517758899</v>
      </c>
      <c r="AA88">
        <f t="shared" si="10"/>
        <v>2.1802897384250999</v>
      </c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</row>
    <row r="89" spans="1:55" x14ac:dyDescent="0.2">
      <c r="A89">
        <v>7</v>
      </c>
      <c r="B89" t="s">
        <v>7</v>
      </c>
      <c r="C89">
        <v>20095.900000000001</v>
      </c>
      <c r="D89">
        <v>8.6370041040000007</v>
      </c>
      <c r="E89">
        <v>3.4188110043048598</v>
      </c>
      <c r="F89">
        <v>14.251180907564544</v>
      </c>
      <c r="G89">
        <v>5.9981638517654501</v>
      </c>
      <c r="H89">
        <v>-0.92173663766666702</v>
      </c>
      <c r="I89">
        <v>4.4376468974674301</v>
      </c>
      <c r="J89">
        <v>9.3200389396782395</v>
      </c>
      <c r="K89">
        <v>3.9721089067511302</v>
      </c>
      <c r="L89">
        <f t="shared" si="6"/>
        <v>19.437646897467431</v>
      </c>
      <c r="M89">
        <f t="shared" si="7"/>
        <v>9.3200389396782395</v>
      </c>
      <c r="N89">
        <v>-0.74881909243545597</v>
      </c>
      <c r="O89">
        <v>5.9981638517654501</v>
      </c>
      <c r="P89">
        <v>13.36374013</v>
      </c>
      <c r="Q89">
        <v>7.5547773889999998</v>
      </c>
      <c r="R89">
        <v>19.180590299999999</v>
      </c>
      <c r="S89">
        <f t="shared" si="8"/>
        <v>5.8089627410000002</v>
      </c>
      <c r="T89">
        <v>23.273467587933698</v>
      </c>
      <c r="U89">
        <v>21.788894447223601</v>
      </c>
      <c r="V89">
        <v>24.7653826913457</v>
      </c>
      <c r="W89">
        <f t="shared" si="9"/>
        <v>1.4845731407100971</v>
      </c>
      <c r="X89">
        <v>4.2484730844036198</v>
      </c>
      <c r="Y89">
        <v>2.13906953476739</v>
      </c>
      <c r="Z89">
        <v>6.32116058029015</v>
      </c>
      <c r="AA89">
        <f t="shared" si="10"/>
        <v>2.1094035496362298</v>
      </c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</row>
    <row r="90" spans="1:55" x14ac:dyDescent="0.2">
      <c r="A90">
        <v>7</v>
      </c>
      <c r="B90" t="s">
        <v>7</v>
      </c>
      <c r="C90">
        <v>20222.57</v>
      </c>
      <c r="D90">
        <v>6.8464477993333297</v>
      </c>
      <c r="E90">
        <v>2.36379718216127</v>
      </c>
      <c r="F90">
        <v>12.666244680495319</v>
      </c>
      <c r="G90">
        <v>5.9982065584008604</v>
      </c>
      <c r="H90">
        <v>-1.658644537</v>
      </c>
      <c r="I90">
        <v>3.1118359861613301</v>
      </c>
      <c r="J90">
        <v>7.84490203662335</v>
      </c>
      <c r="K90">
        <v>3.9721937063708199</v>
      </c>
      <c r="L90">
        <f t="shared" si="6"/>
        <v>18.111835986161331</v>
      </c>
      <c r="M90">
        <f t="shared" si="7"/>
        <v>7.84490203662335</v>
      </c>
      <c r="N90">
        <v>-2.3337553195046801</v>
      </c>
      <c r="O90">
        <v>5.9982065584008604</v>
      </c>
      <c r="P90">
        <v>9.9072794910000006</v>
      </c>
      <c r="Q90">
        <v>1.7558779390000001</v>
      </c>
      <c r="R90">
        <v>18.060030019999999</v>
      </c>
      <c r="S90">
        <f t="shared" si="8"/>
        <v>8.1514015520000012</v>
      </c>
      <c r="T90">
        <v>23.7200589633505</v>
      </c>
      <c r="U90">
        <v>22.0140070035017</v>
      </c>
      <c r="V90">
        <v>25.415707853927</v>
      </c>
      <c r="W90">
        <f t="shared" si="9"/>
        <v>1.7060519598488</v>
      </c>
      <c r="X90">
        <v>3.5036486083664702</v>
      </c>
      <c r="Y90">
        <v>1.07453726863432</v>
      </c>
      <c r="Z90">
        <v>5.9029514757378703</v>
      </c>
      <c r="AA90">
        <f t="shared" si="10"/>
        <v>2.4291113397321502</v>
      </c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</row>
    <row r="91" spans="1:55" x14ac:dyDescent="0.2">
      <c r="A91">
        <v>7</v>
      </c>
      <c r="B91" t="s">
        <v>7</v>
      </c>
      <c r="C91">
        <v>20223</v>
      </c>
      <c r="D91">
        <v>8.0321559663333293</v>
      </c>
      <c r="E91">
        <v>2.8972540148250601</v>
      </c>
      <c r="F91">
        <v>10.264342680889559</v>
      </c>
      <c r="G91">
        <v>5.9988885703792096</v>
      </c>
      <c r="H91">
        <v>-1.85707844533333</v>
      </c>
      <c r="I91">
        <v>4.1705471359382296</v>
      </c>
      <c r="J91">
        <v>6.8763981323021799</v>
      </c>
      <c r="K91">
        <v>3.9724925808348499</v>
      </c>
      <c r="L91">
        <f t="shared" si="6"/>
        <v>19.170547135938229</v>
      </c>
      <c r="M91">
        <f t="shared" si="7"/>
        <v>6.8763981323021799</v>
      </c>
      <c r="N91">
        <v>-4.7356573191104401</v>
      </c>
      <c r="O91">
        <v>5.9988885703792096</v>
      </c>
      <c r="P91">
        <v>11.529036619999999</v>
      </c>
      <c r="Q91">
        <v>2.932466233</v>
      </c>
      <c r="R91">
        <v>20.105052529999998</v>
      </c>
      <c r="S91">
        <f t="shared" si="8"/>
        <v>8.5965703869999999</v>
      </c>
      <c r="T91">
        <v>22.372910843870098</v>
      </c>
      <c r="U91">
        <v>21.038519259629801</v>
      </c>
      <c r="V91">
        <v>23.689844922461202</v>
      </c>
      <c r="W91">
        <f t="shared" si="9"/>
        <v>1.3343915842402971</v>
      </c>
      <c r="X91">
        <v>4.90353910596279</v>
      </c>
      <c r="Y91">
        <v>3.2796398199099599</v>
      </c>
      <c r="Z91">
        <v>6.5492746373186597</v>
      </c>
      <c r="AA91">
        <f t="shared" si="10"/>
        <v>1.6238992860528301</v>
      </c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</row>
    <row r="92" spans="1:55" x14ac:dyDescent="0.2">
      <c r="A92">
        <v>7</v>
      </c>
      <c r="B92" t="s">
        <v>7</v>
      </c>
      <c r="C92">
        <v>20224</v>
      </c>
      <c r="D92">
        <v>8.0321559663333293</v>
      </c>
      <c r="E92">
        <v>2.8972540148250601</v>
      </c>
      <c r="F92">
        <v>10.264342680889559</v>
      </c>
      <c r="G92">
        <v>5.9988885703792096</v>
      </c>
      <c r="H92">
        <v>-1.85707844533333</v>
      </c>
      <c r="I92">
        <v>4.1705471359382296</v>
      </c>
      <c r="J92">
        <v>6.8763981323021799</v>
      </c>
      <c r="K92">
        <v>3.9724925808348499</v>
      </c>
      <c r="L92">
        <f t="shared" si="6"/>
        <v>19.170547135938229</v>
      </c>
      <c r="M92">
        <f t="shared" si="7"/>
        <v>6.8763981323021799</v>
      </c>
      <c r="N92">
        <v>-4.7356573191104401</v>
      </c>
      <c r="O92">
        <v>5.9988885703792096</v>
      </c>
      <c r="P92">
        <v>11.529036619999999</v>
      </c>
      <c r="Q92">
        <v>2.932466233</v>
      </c>
      <c r="R92">
        <v>20.105052529999998</v>
      </c>
      <c r="S92">
        <f t="shared" si="8"/>
        <v>8.5965703869999999</v>
      </c>
      <c r="T92">
        <v>22.372910843870098</v>
      </c>
      <c r="U92">
        <v>21.038519259629801</v>
      </c>
      <c r="V92">
        <v>23.689844922461202</v>
      </c>
      <c r="W92">
        <f t="shared" si="9"/>
        <v>1.3343915842402971</v>
      </c>
      <c r="X92">
        <v>4.90353910596279</v>
      </c>
      <c r="Y92">
        <v>3.2796398199099599</v>
      </c>
      <c r="Z92">
        <v>6.5492746373186597</v>
      </c>
      <c r="AA92">
        <f t="shared" si="10"/>
        <v>1.6238992860528301</v>
      </c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</row>
    <row r="93" spans="1:55" x14ac:dyDescent="0.2">
      <c r="A93">
        <v>7</v>
      </c>
      <c r="B93" t="s">
        <v>7</v>
      </c>
      <c r="C93">
        <v>20360</v>
      </c>
      <c r="D93">
        <v>8.6370041040000007</v>
      </c>
      <c r="E93">
        <v>3.4188110043048598</v>
      </c>
      <c r="F93">
        <v>14.251180907564544</v>
      </c>
      <c r="G93">
        <v>5.9981638517654501</v>
      </c>
      <c r="H93">
        <v>-0.92173663766666702</v>
      </c>
      <c r="I93">
        <v>4.4376468974674301</v>
      </c>
      <c r="J93">
        <v>9.3200389396782395</v>
      </c>
      <c r="K93">
        <v>3.9721089067511302</v>
      </c>
      <c r="L93">
        <f t="shared" si="6"/>
        <v>19.437646897467431</v>
      </c>
      <c r="M93">
        <f t="shared" si="7"/>
        <v>9.3200389396782395</v>
      </c>
      <c r="N93">
        <v>-0.74881909243545597</v>
      </c>
      <c r="O93">
        <v>5.9981638517654501</v>
      </c>
      <c r="P93">
        <v>13.36374013</v>
      </c>
      <c r="Q93">
        <v>7.5547773889999998</v>
      </c>
      <c r="R93">
        <v>19.180590299999999</v>
      </c>
      <c r="S93">
        <f t="shared" si="8"/>
        <v>5.8089627410000002</v>
      </c>
      <c r="T93">
        <v>23.273467587933698</v>
      </c>
      <c r="U93">
        <v>21.788894447223601</v>
      </c>
      <c r="V93">
        <v>24.7653826913457</v>
      </c>
      <c r="W93">
        <f t="shared" si="9"/>
        <v>1.4845731407100971</v>
      </c>
      <c r="X93">
        <v>4.2484730844036198</v>
      </c>
      <c r="Y93">
        <v>2.13906953476739</v>
      </c>
      <c r="Z93">
        <v>6.32116058029015</v>
      </c>
      <c r="AA93">
        <f t="shared" si="10"/>
        <v>2.1094035496362298</v>
      </c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</row>
    <row r="94" spans="1:55" x14ac:dyDescent="0.2">
      <c r="A94">
        <v>7</v>
      </c>
      <c r="B94" t="s">
        <v>7</v>
      </c>
      <c r="C94">
        <v>20497</v>
      </c>
      <c r="D94">
        <v>6.8464477993333297</v>
      </c>
      <c r="E94">
        <v>2.36379718216127</v>
      </c>
      <c r="F94">
        <v>12.666244680495319</v>
      </c>
      <c r="G94">
        <v>5.9982065584008604</v>
      </c>
      <c r="H94">
        <v>-1.658644537</v>
      </c>
      <c r="I94">
        <v>3.1118359861613301</v>
      </c>
      <c r="J94">
        <v>7.84490203662335</v>
      </c>
      <c r="K94">
        <v>3.9721937063708199</v>
      </c>
      <c r="L94">
        <f t="shared" si="6"/>
        <v>18.111835986161331</v>
      </c>
      <c r="M94">
        <f t="shared" si="7"/>
        <v>7.84490203662335</v>
      </c>
      <c r="N94">
        <v>-2.3337553195046801</v>
      </c>
      <c r="O94">
        <v>5.9982065584008604</v>
      </c>
      <c r="P94">
        <v>9.9072794910000006</v>
      </c>
      <c r="Q94">
        <v>1.7558779390000001</v>
      </c>
      <c r="R94">
        <v>18.060030019999999</v>
      </c>
      <c r="S94">
        <f t="shared" si="8"/>
        <v>8.1514015520000012</v>
      </c>
      <c r="T94">
        <v>23.7200589633505</v>
      </c>
      <c r="U94">
        <v>22.0140070035017</v>
      </c>
      <c r="V94">
        <v>25.415707853927</v>
      </c>
      <c r="W94">
        <f t="shared" si="9"/>
        <v>1.7060519598488</v>
      </c>
      <c r="X94">
        <v>3.5036486083664702</v>
      </c>
      <c r="Y94">
        <v>1.07453726863432</v>
      </c>
      <c r="Z94">
        <v>5.9029514757378703</v>
      </c>
      <c r="AA94">
        <f t="shared" si="10"/>
        <v>2.4291113397321502</v>
      </c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</row>
    <row r="95" spans="1:55" x14ac:dyDescent="0.2">
      <c r="A95">
        <v>7</v>
      </c>
      <c r="B95" t="s">
        <v>7</v>
      </c>
      <c r="C95">
        <v>20771</v>
      </c>
      <c r="D95">
        <v>5.0719404056666697</v>
      </c>
      <c r="E95">
        <v>3.1562671977053798</v>
      </c>
      <c r="F95">
        <v>11.71477552477376</v>
      </c>
      <c r="G95">
        <v>5.9988892314614102</v>
      </c>
      <c r="H95">
        <v>-10.8435628793333</v>
      </c>
      <c r="I95">
        <v>5.61417373041236</v>
      </c>
      <c r="J95">
        <v>7.8788962932249103</v>
      </c>
      <c r="K95">
        <v>3.9727257096794499</v>
      </c>
      <c r="L95">
        <f t="shared" si="6"/>
        <v>20.614173730412361</v>
      </c>
      <c r="M95">
        <f t="shared" si="7"/>
        <v>7.8788962932249103</v>
      </c>
      <c r="N95">
        <v>-3.2852244752262401</v>
      </c>
      <c r="O95">
        <v>5.9988892314614102</v>
      </c>
      <c r="P95">
        <v>12.31431626</v>
      </c>
      <c r="Q95">
        <v>3.8289144570000002</v>
      </c>
      <c r="R95">
        <v>20.805402699999998</v>
      </c>
      <c r="S95">
        <f t="shared" si="8"/>
        <v>8.4854018030000002</v>
      </c>
      <c r="T95">
        <v>22.873740343552601</v>
      </c>
      <c r="U95">
        <v>21.238619309654801</v>
      </c>
      <c r="V95">
        <v>24.490245122561301</v>
      </c>
      <c r="W95">
        <f t="shared" si="9"/>
        <v>1.6351210338977999</v>
      </c>
      <c r="X95">
        <v>3.9452491060495301</v>
      </c>
      <c r="Y95">
        <v>1.6448224112056</v>
      </c>
      <c r="Z95">
        <v>6.2831415707853999</v>
      </c>
      <c r="AA95">
        <f t="shared" si="10"/>
        <v>2.3004266948439298</v>
      </c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</row>
    <row r="96" spans="1:55" x14ac:dyDescent="0.2">
      <c r="A96">
        <v>7</v>
      </c>
      <c r="B96" t="s">
        <v>7</v>
      </c>
      <c r="C96">
        <v>20909</v>
      </c>
      <c r="D96">
        <v>14.983549333333301</v>
      </c>
      <c r="E96">
        <v>3.3428103506270102</v>
      </c>
      <c r="F96">
        <v>16.14318774536299</v>
      </c>
      <c r="G96">
        <v>6.04717982653563</v>
      </c>
      <c r="H96">
        <v>6.2056444486666704</v>
      </c>
      <c r="I96">
        <v>4.6066777257591403</v>
      </c>
      <c r="J96">
        <v>11.1136260263366</v>
      </c>
      <c r="K96">
        <v>4.0128768247600997</v>
      </c>
      <c r="L96">
        <f t="shared" si="6"/>
        <v>19.606677725759141</v>
      </c>
      <c r="M96">
        <f t="shared" si="7"/>
        <v>11.1136260263366</v>
      </c>
      <c r="N96">
        <v>1.1431877453629899</v>
      </c>
      <c r="O96">
        <v>6.04717982653563</v>
      </c>
      <c r="P96">
        <v>13.194494389999999</v>
      </c>
      <c r="Q96">
        <v>6.322161081</v>
      </c>
      <c r="R96">
        <v>20.077038519999999</v>
      </c>
      <c r="S96">
        <f t="shared" si="8"/>
        <v>6.8723333089999992</v>
      </c>
      <c r="T96">
        <v>23.4512046594586</v>
      </c>
      <c r="U96">
        <v>21.763881940970499</v>
      </c>
      <c r="V96">
        <v>25.1155577788894</v>
      </c>
      <c r="W96">
        <f t="shared" si="9"/>
        <v>1.687322718488101</v>
      </c>
      <c r="X96">
        <v>4.4023016022437904</v>
      </c>
      <c r="Y96">
        <v>2.0250125062531299</v>
      </c>
      <c r="Z96">
        <v>6.7773886943471702</v>
      </c>
      <c r="AA96">
        <f t="shared" si="10"/>
        <v>2.3772890959906605</v>
      </c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</row>
    <row r="97" spans="1:55" x14ac:dyDescent="0.2">
      <c r="A97">
        <v>7</v>
      </c>
      <c r="B97" t="s">
        <v>7</v>
      </c>
      <c r="C97">
        <v>21071</v>
      </c>
      <c r="D97">
        <v>5.0719404056666697</v>
      </c>
      <c r="E97">
        <v>3.1542875074659902</v>
      </c>
      <c r="F97">
        <v>14.457297287694303</v>
      </c>
      <c r="G97">
        <v>6.0563794901974397</v>
      </c>
      <c r="H97">
        <v>-10.8435628793333</v>
      </c>
      <c r="I97">
        <v>5.5712390933779803</v>
      </c>
      <c r="J97">
        <v>10.073146488016</v>
      </c>
      <c r="K97">
        <v>4.0184962818305596</v>
      </c>
      <c r="L97">
        <f t="shared" si="6"/>
        <v>20.571239093377979</v>
      </c>
      <c r="M97">
        <f t="shared" si="7"/>
        <v>10.073146488016</v>
      </c>
      <c r="N97">
        <v>-0.542702712305697</v>
      </c>
      <c r="O97">
        <v>6.0563794901974397</v>
      </c>
      <c r="P97">
        <v>11.199688249999999</v>
      </c>
      <c r="Q97">
        <v>1.475737869</v>
      </c>
      <c r="R97">
        <v>20.94547274</v>
      </c>
      <c r="S97">
        <f t="shared" si="8"/>
        <v>9.7239503809999999</v>
      </c>
      <c r="T97">
        <v>22.908135987361401</v>
      </c>
      <c r="U97">
        <v>21.263631815907999</v>
      </c>
      <c r="V97">
        <v>24.540270135067502</v>
      </c>
      <c r="W97">
        <f t="shared" si="9"/>
        <v>1.6445041714534021</v>
      </c>
      <c r="X97">
        <v>4.0739764341913203</v>
      </c>
      <c r="Y97">
        <v>1.7588794397198599</v>
      </c>
      <c r="Z97">
        <v>6.3971985992996601</v>
      </c>
      <c r="AA97">
        <f t="shared" si="10"/>
        <v>2.3150969944714603</v>
      </c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</row>
    <row r="98" spans="1:55" x14ac:dyDescent="0.2">
      <c r="A98">
        <v>7</v>
      </c>
      <c r="B98" t="s">
        <v>7</v>
      </c>
      <c r="C98">
        <v>21516</v>
      </c>
      <c r="D98">
        <v>10.844973655</v>
      </c>
      <c r="E98">
        <v>3.1800119213034201</v>
      </c>
      <c r="F98">
        <v>14.258126731872498</v>
      </c>
      <c r="G98">
        <v>5.9990345511532901</v>
      </c>
      <c r="H98">
        <v>1.93343321466667</v>
      </c>
      <c r="I98">
        <v>3.33145380106824</v>
      </c>
      <c r="J98">
        <v>9.6603248636396106</v>
      </c>
      <c r="K98">
        <v>3.9727767045141098</v>
      </c>
      <c r="L98">
        <f t="shared" si="6"/>
        <v>18.331453801068239</v>
      </c>
      <c r="M98">
        <f t="shared" si="7"/>
        <v>9.6603248636396106</v>
      </c>
      <c r="N98">
        <v>-0.74187326812750298</v>
      </c>
      <c r="O98">
        <v>5.9990345511532901</v>
      </c>
      <c r="P98">
        <v>13.45663628</v>
      </c>
      <c r="Q98">
        <v>5.5657828909999996</v>
      </c>
      <c r="R98">
        <v>21.337668829999998</v>
      </c>
      <c r="S98">
        <f t="shared" si="8"/>
        <v>7.8908533890000001</v>
      </c>
      <c r="T98">
        <v>22.692966364836</v>
      </c>
      <c r="U98">
        <v>21.438719359679801</v>
      </c>
      <c r="V98">
        <v>23.939969984992501</v>
      </c>
      <c r="W98">
        <f t="shared" si="9"/>
        <v>1.2542470051561985</v>
      </c>
      <c r="X98">
        <v>5.5423636053219703</v>
      </c>
      <c r="Y98">
        <v>3.9639819909954999</v>
      </c>
      <c r="Z98">
        <v>7.1575787893946998</v>
      </c>
      <c r="AA98">
        <f t="shared" si="10"/>
        <v>1.5783816143264704</v>
      </c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</row>
    <row r="99" spans="1:55" x14ac:dyDescent="0.2">
      <c r="A99">
        <v>7</v>
      </c>
      <c r="B99" t="s">
        <v>7</v>
      </c>
      <c r="C99">
        <v>21880</v>
      </c>
      <c r="D99">
        <v>8.22035457733333</v>
      </c>
      <c r="E99">
        <v>2.8461979335610699</v>
      </c>
      <c r="F99">
        <v>12.07771540026536</v>
      </c>
      <c r="G99">
        <v>5.9976572698832999</v>
      </c>
      <c r="H99">
        <v>-3.33763639133333</v>
      </c>
      <c r="I99">
        <v>4.2771323504228898</v>
      </c>
      <c r="J99">
        <v>7.8374069638621</v>
      </c>
      <c r="K99">
        <v>3.97200424697118</v>
      </c>
      <c r="L99">
        <f t="shared" si="6"/>
        <v>19.277132350422889</v>
      </c>
      <c r="M99">
        <f t="shared" si="7"/>
        <v>7.8374069638621</v>
      </c>
      <c r="N99">
        <v>-2.9222845997346401</v>
      </c>
      <c r="O99">
        <v>5.9976572698832999</v>
      </c>
      <c r="P99">
        <v>12.82522157</v>
      </c>
      <c r="Q99">
        <v>6.2661330670000002</v>
      </c>
      <c r="R99">
        <v>19.376688340000001</v>
      </c>
      <c r="S99">
        <f t="shared" si="8"/>
        <v>6.5590885029999999</v>
      </c>
      <c r="T99">
        <v>22.669176770375</v>
      </c>
      <c r="U99">
        <v>21.8139069534767</v>
      </c>
      <c r="V99">
        <v>23.539769884942501</v>
      </c>
      <c r="W99">
        <f t="shared" si="9"/>
        <v>0.85526981689829995</v>
      </c>
      <c r="X99">
        <v>5.1921773465817598</v>
      </c>
      <c r="Y99">
        <v>4.0780390195097604</v>
      </c>
      <c r="Z99">
        <v>6.2831415707853999</v>
      </c>
      <c r="AA99">
        <f t="shared" si="10"/>
        <v>1.1141383270719993</v>
      </c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</row>
    <row r="100" spans="1:55" x14ac:dyDescent="0.2">
      <c r="A100">
        <v>7</v>
      </c>
      <c r="B100" t="s">
        <v>7</v>
      </c>
      <c r="C100">
        <v>22017</v>
      </c>
      <c r="D100">
        <v>10.001526220666699</v>
      </c>
      <c r="E100">
        <v>3.1518205337756</v>
      </c>
      <c r="F100">
        <v>12.10158683178873</v>
      </c>
      <c r="G100">
        <v>5.9985677568293596</v>
      </c>
      <c r="H100">
        <v>-1.60862592866667</v>
      </c>
      <c r="I100">
        <v>4.5978882043417499</v>
      </c>
      <c r="J100">
        <v>8.1135282473356707</v>
      </c>
      <c r="K100">
        <v>3.9726304965507699</v>
      </c>
      <c r="L100">
        <f t="shared" si="6"/>
        <v>19.59788820434175</v>
      </c>
      <c r="M100">
        <f t="shared" si="7"/>
        <v>8.1135282473356707</v>
      </c>
      <c r="N100">
        <v>-2.8984131682112699</v>
      </c>
      <c r="O100">
        <v>5.9985677568293596</v>
      </c>
      <c r="P100">
        <v>10.62697174</v>
      </c>
      <c r="Q100">
        <v>2.5402701350000001</v>
      </c>
      <c r="R100">
        <v>18.704352180000001</v>
      </c>
      <c r="S100">
        <f t="shared" si="8"/>
        <v>8.086701605</v>
      </c>
      <c r="T100">
        <v>22.9556258032747</v>
      </c>
      <c r="U100">
        <v>21.488744372186101</v>
      </c>
      <c r="V100">
        <v>24.440220110055002</v>
      </c>
      <c r="W100">
        <f t="shared" si="9"/>
        <v>1.4668814310885985</v>
      </c>
      <c r="X100">
        <v>5.1212923251509403</v>
      </c>
      <c r="Y100">
        <v>3.2416208104052102</v>
      </c>
      <c r="Z100">
        <v>7.0055027513756896</v>
      </c>
      <c r="AA100">
        <f t="shared" si="10"/>
        <v>1.8796715147457301</v>
      </c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</row>
    <row r="101" spans="1:55" x14ac:dyDescent="0.2">
      <c r="A101">
        <v>7</v>
      </c>
      <c r="B101" t="s">
        <v>7</v>
      </c>
      <c r="C101">
        <v>22266</v>
      </c>
      <c r="D101">
        <v>5.0719404056666697</v>
      </c>
      <c r="E101">
        <v>3.3822149656208098</v>
      </c>
      <c r="F101">
        <v>12.07058851482844</v>
      </c>
      <c r="G101">
        <v>5.9990566007166102</v>
      </c>
      <c r="H101">
        <v>-10.8435628793333</v>
      </c>
      <c r="I101">
        <v>6.18678375021201</v>
      </c>
      <c r="J101">
        <v>8.3242124070818306</v>
      </c>
      <c r="K101">
        <v>3.97320913754892</v>
      </c>
      <c r="L101">
        <f t="shared" si="6"/>
        <v>21.186783750212008</v>
      </c>
      <c r="M101">
        <f t="shared" si="7"/>
        <v>8.3242124070818306</v>
      </c>
      <c r="N101">
        <v>-2.9294114851715598</v>
      </c>
      <c r="O101">
        <v>5.9990566007166102</v>
      </c>
      <c r="P101">
        <v>11.86530885</v>
      </c>
      <c r="Q101">
        <v>2.8204102049999999</v>
      </c>
      <c r="R101">
        <v>20.91745873</v>
      </c>
      <c r="S101">
        <f t="shared" si="8"/>
        <v>9.044898645</v>
      </c>
      <c r="T101">
        <v>22.5937517375156</v>
      </c>
      <c r="U101">
        <v>21.013506753376699</v>
      </c>
      <c r="V101">
        <v>24.190095047523801</v>
      </c>
      <c r="W101">
        <f t="shared" si="9"/>
        <v>1.5802449841389006</v>
      </c>
      <c r="X101">
        <v>4.0786716840504997</v>
      </c>
      <c r="Y101">
        <v>2.1010505252626399</v>
      </c>
      <c r="Z101">
        <v>6.0930465232616298</v>
      </c>
      <c r="AA101">
        <f t="shared" si="10"/>
        <v>1.9776211587878598</v>
      </c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</row>
    <row r="102" spans="1:55" x14ac:dyDescent="0.2">
      <c r="A102">
        <v>7</v>
      </c>
      <c r="B102" t="s">
        <v>7</v>
      </c>
      <c r="C102">
        <v>22404</v>
      </c>
      <c r="D102">
        <v>4.5888262739999996</v>
      </c>
      <c r="E102">
        <v>3.43111300521536</v>
      </c>
      <c r="F102">
        <v>10.24218553611362</v>
      </c>
      <c r="G102">
        <v>5.9985311312532801</v>
      </c>
      <c r="H102">
        <v>-6.99735561166667</v>
      </c>
      <c r="I102">
        <v>5.52866021391009</v>
      </c>
      <c r="J102">
        <v>6.7048815688463401</v>
      </c>
      <c r="K102">
        <v>3.9725432508287102</v>
      </c>
      <c r="L102">
        <f t="shared" si="6"/>
        <v>20.52866021391009</v>
      </c>
      <c r="M102">
        <f t="shared" si="7"/>
        <v>6.7048815688463401</v>
      </c>
      <c r="N102">
        <v>-4.7578144638863797</v>
      </c>
      <c r="O102">
        <v>5.9985311312532801</v>
      </c>
      <c r="P102">
        <v>13.19264156</v>
      </c>
      <c r="Q102">
        <v>3.884942471</v>
      </c>
      <c r="R102">
        <v>22.486243120000001</v>
      </c>
      <c r="S102">
        <f t="shared" si="8"/>
        <v>9.3076990889999998</v>
      </c>
      <c r="T102">
        <v>23.8244299154629</v>
      </c>
      <c r="U102">
        <v>21.588794397198601</v>
      </c>
      <c r="V102">
        <v>26.041020510255098</v>
      </c>
      <c r="W102">
        <f t="shared" si="9"/>
        <v>2.2356355182642993</v>
      </c>
      <c r="X102">
        <v>-0.161927679847432</v>
      </c>
      <c r="Y102">
        <v>-4.2481240620310103</v>
      </c>
      <c r="Z102">
        <v>3.9259629814907502</v>
      </c>
      <c r="AA102">
        <f t="shared" si="10"/>
        <v>4.0861963821835783</v>
      </c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</row>
    <row r="103" spans="1:55" x14ac:dyDescent="0.2">
      <c r="A103">
        <v>7</v>
      </c>
      <c r="B103" t="s">
        <v>7</v>
      </c>
      <c r="C103">
        <v>22519</v>
      </c>
      <c r="D103">
        <v>6.7099115139999999</v>
      </c>
      <c r="E103">
        <v>2.2278546240330099</v>
      </c>
      <c r="F103">
        <v>13.31873620900633</v>
      </c>
      <c r="G103">
        <v>6.0436420313545502</v>
      </c>
      <c r="H103">
        <v>-2.6933682760000002</v>
      </c>
      <c r="I103">
        <v>3.72973999374577</v>
      </c>
      <c r="J103">
        <v>8.8393947395533097</v>
      </c>
      <c r="K103">
        <v>4.0097993686114304</v>
      </c>
      <c r="L103">
        <f t="shared" si="6"/>
        <v>18.72973999374577</v>
      </c>
      <c r="M103">
        <f t="shared" si="7"/>
        <v>8.8393947395533097</v>
      </c>
      <c r="N103">
        <v>-1.6812637909936701</v>
      </c>
      <c r="O103">
        <v>6.0436420313545502</v>
      </c>
      <c r="P103">
        <v>11.50788979</v>
      </c>
      <c r="Q103">
        <v>2.3721860929999998</v>
      </c>
      <c r="R103">
        <v>20.637318659999998</v>
      </c>
      <c r="S103">
        <f t="shared" si="8"/>
        <v>9.1357036970000003</v>
      </c>
      <c r="T103">
        <v>23.2010663041128</v>
      </c>
      <c r="U103">
        <v>21.638819409704901</v>
      </c>
      <c r="V103">
        <v>24.7653826913457</v>
      </c>
      <c r="W103">
        <f t="shared" si="9"/>
        <v>1.5622468944078989</v>
      </c>
      <c r="X103">
        <v>3.11495706440023</v>
      </c>
      <c r="Y103">
        <v>0.73236618309154999</v>
      </c>
      <c r="Z103">
        <v>5.5227613806903504</v>
      </c>
      <c r="AA103">
        <f t="shared" si="10"/>
        <v>2.3825908813086798</v>
      </c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</row>
    <row r="104" spans="1:55" x14ac:dyDescent="0.2">
      <c r="A104">
        <v>7</v>
      </c>
      <c r="B104" t="s">
        <v>7</v>
      </c>
      <c r="C104">
        <v>22775</v>
      </c>
      <c r="D104">
        <v>7.5598928426666703</v>
      </c>
      <c r="E104">
        <v>2.6788760072263198</v>
      </c>
      <c r="F104">
        <v>13.097842021879909</v>
      </c>
      <c r="G104">
        <v>6.0444933519427497</v>
      </c>
      <c r="H104">
        <v>-1.33124194533333</v>
      </c>
      <c r="I104">
        <v>3.6767632509329502</v>
      </c>
      <c r="J104">
        <v>8.5206700632604999</v>
      </c>
      <c r="K104">
        <v>4.0105709296977299</v>
      </c>
      <c r="L104">
        <f t="shared" si="6"/>
        <v>18.67676325093295</v>
      </c>
      <c r="M104">
        <f t="shared" si="7"/>
        <v>8.5206700632604999</v>
      </c>
      <c r="N104">
        <v>-1.9021579781200899</v>
      </c>
      <c r="O104">
        <v>6.0444933519427497</v>
      </c>
      <c r="P104">
        <v>10.802778549999999</v>
      </c>
      <c r="Q104">
        <v>2.1480740370000002</v>
      </c>
      <c r="R104">
        <v>19.46073037</v>
      </c>
      <c r="S104">
        <f t="shared" si="8"/>
        <v>8.6547045129999987</v>
      </c>
      <c r="T104">
        <v>23.3785446858063</v>
      </c>
      <c r="U104">
        <v>21.838919459729901</v>
      </c>
      <c r="V104">
        <v>24.940470235117601</v>
      </c>
      <c r="W104">
        <f t="shared" si="9"/>
        <v>1.5396252260763994</v>
      </c>
      <c r="X104">
        <v>3.3563834428811199</v>
      </c>
      <c r="Y104">
        <v>1.0365182591295601</v>
      </c>
      <c r="Z104">
        <v>5.7128564282141099</v>
      </c>
      <c r="AA104">
        <f t="shared" si="10"/>
        <v>2.3198651837515598</v>
      </c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</row>
    <row r="105" spans="1:55" x14ac:dyDescent="0.2">
      <c r="A105">
        <v>7</v>
      </c>
      <c r="B105" t="s">
        <v>7</v>
      </c>
      <c r="C105">
        <v>22913</v>
      </c>
      <c r="D105">
        <v>7.7260232833333298</v>
      </c>
      <c r="E105">
        <v>3.3815554747603498</v>
      </c>
      <c r="F105">
        <v>11.961150113440731</v>
      </c>
      <c r="G105">
        <v>5.9978573589312996</v>
      </c>
      <c r="H105">
        <v>-0.47936725633333299</v>
      </c>
      <c r="I105">
        <v>3.8647708927575</v>
      </c>
      <c r="J105">
        <v>7.7174446804219397</v>
      </c>
      <c r="K105">
        <v>3.97199248667535</v>
      </c>
      <c r="L105">
        <f t="shared" si="6"/>
        <v>18.864770892757498</v>
      </c>
      <c r="M105">
        <f t="shared" si="7"/>
        <v>7.7174446804219397</v>
      </c>
      <c r="N105">
        <v>-3.0388498865592699</v>
      </c>
      <c r="O105">
        <v>5.9978573589312996</v>
      </c>
      <c r="P105">
        <v>12.404478279999999</v>
      </c>
      <c r="Q105">
        <v>5.5657828909999996</v>
      </c>
      <c r="R105">
        <v>19.26463232</v>
      </c>
      <c r="S105">
        <f t="shared" si="8"/>
        <v>6.8386953889999997</v>
      </c>
      <c r="T105">
        <v>22.753100319923</v>
      </c>
      <c r="U105">
        <v>21.6138069034517</v>
      </c>
      <c r="V105">
        <v>23.889944972486202</v>
      </c>
      <c r="W105">
        <f t="shared" si="9"/>
        <v>1.1392934164713004</v>
      </c>
      <c r="X105">
        <v>5.5363090600386196</v>
      </c>
      <c r="Y105">
        <v>4.1160580290145097</v>
      </c>
      <c r="Z105">
        <v>6.9674837418709403</v>
      </c>
      <c r="AA105">
        <f t="shared" si="10"/>
        <v>1.4202510310241099</v>
      </c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</row>
    <row r="106" spans="1:55" x14ac:dyDescent="0.2">
      <c r="A106">
        <v>7</v>
      </c>
      <c r="B106" t="s">
        <v>7</v>
      </c>
      <c r="C106">
        <v>23266</v>
      </c>
      <c r="D106">
        <v>9.6246660133333304</v>
      </c>
      <c r="E106">
        <v>2.71394198541687</v>
      </c>
      <c r="F106">
        <v>15.144351345807898</v>
      </c>
      <c r="G106">
        <v>6.0591064190494803</v>
      </c>
      <c r="H106">
        <v>0.18839182433333301</v>
      </c>
      <c r="I106">
        <v>3.0075808429775499</v>
      </c>
      <c r="J106">
        <v>9.7038656108262096</v>
      </c>
      <c r="K106">
        <v>4.0238989619019598</v>
      </c>
      <c r="L106">
        <f t="shared" si="6"/>
        <v>18.00758084297755</v>
      </c>
      <c r="M106">
        <f t="shared" si="7"/>
        <v>9.7038656108262096</v>
      </c>
      <c r="N106">
        <v>0.14435134580789899</v>
      </c>
      <c r="O106">
        <v>6.0591064190494803</v>
      </c>
      <c r="P106">
        <v>7.6445667630000003</v>
      </c>
      <c r="Q106">
        <v>-0.51325662800000005</v>
      </c>
      <c r="R106">
        <v>15.81890945</v>
      </c>
      <c r="S106">
        <f t="shared" si="8"/>
        <v>8.1578233910000009</v>
      </c>
      <c r="T106">
        <v>23.098094632133499</v>
      </c>
      <c r="U106">
        <v>21.588794397198601</v>
      </c>
      <c r="V106">
        <v>24.590295147573801</v>
      </c>
      <c r="W106">
        <f t="shared" si="9"/>
        <v>1.5093002349348978</v>
      </c>
      <c r="X106">
        <v>5.02593157460685</v>
      </c>
      <c r="Y106">
        <v>3.0515257628814498</v>
      </c>
      <c r="Z106">
        <v>7.0055027513756896</v>
      </c>
      <c r="AA106">
        <f t="shared" si="10"/>
        <v>1.9744058117254002</v>
      </c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</row>
    <row r="107" spans="1:55" x14ac:dyDescent="0.2">
      <c r="A107">
        <v>7</v>
      </c>
      <c r="B107" t="s">
        <v>7</v>
      </c>
      <c r="C107">
        <v>24315</v>
      </c>
      <c r="D107">
        <v>8.6370041040000007</v>
      </c>
      <c r="E107">
        <v>3.4188110043048598</v>
      </c>
      <c r="F107">
        <v>14.251180907564544</v>
      </c>
      <c r="G107">
        <v>5.9981638517654501</v>
      </c>
      <c r="H107">
        <v>-0.92173663766666702</v>
      </c>
      <c r="I107">
        <v>4.4376468974674301</v>
      </c>
      <c r="J107">
        <v>9.3200389396782395</v>
      </c>
      <c r="K107">
        <v>3.9721089067511302</v>
      </c>
      <c r="L107">
        <f t="shared" si="6"/>
        <v>19.437646897467431</v>
      </c>
      <c r="M107">
        <f t="shared" si="7"/>
        <v>9.3200389396782395</v>
      </c>
      <c r="N107">
        <v>-0.74881909243545597</v>
      </c>
      <c r="O107">
        <v>5.9981638517654501</v>
      </c>
      <c r="P107">
        <v>13.36374013</v>
      </c>
      <c r="Q107">
        <v>7.5547773889999998</v>
      </c>
      <c r="R107">
        <v>19.180590299999999</v>
      </c>
      <c r="S107">
        <f t="shared" si="8"/>
        <v>5.8089627410000002</v>
      </c>
      <c r="T107">
        <v>23.273467587933698</v>
      </c>
      <c r="U107">
        <v>21.788894447223601</v>
      </c>
      <c r="V107">
        <v>24.7653826913457</v>
      </c>
      <c r="W107">
        <f t="shared" si="9"/>
        <v>1.4845731407100971</v>
      </c>
      <c r="X107">
        <v>4.2484730844036198</v>
      </c>
      <c r="Y107">
        <v>2.13906953476739</v>
      </c>
      <c r="Z107">
        <v>6.32116058029015</v>
      </c>
      <c r="AA107">
        <f t="shared" si="10"/>
        <v>2.1094035496362298</v>
      </c>
      <c r="AJ107" s="35">
        <f>AVERAGE(D75:D105)</f>
        <v>6.7659597548279544</v>
      </c>
      <c r="AK107" s="35" cm="1">
        <f t="array" ref="AK107">1.96 / SQRT(SUM(1/E75:E105^2))</f>
        <v>1.1133995464096431</v>
      </c>
      <c r="AL107" s="35">
        <f>AVERAGE(F75:F105)</f>
        <v>12.297338672984097</v>
      </c>
      <c r="AM107" s="35" cm="1">
        <f t="array" ref="AM107">1.96 / SQRT(SUM(1/G75:G105^2))</f>
        <v>2.1156244742805117</v>
      </c>
      <c r="AN107" s="35">
        <f>AVERAGE(H75:H105)</f>
        <v>-4.2021376512580639</v>
      </c>
      <c r="AO107" s="35" cm="1">
        <f t="array" ref="AO107">1.96 / SQRT(SUM(1/I75:I105^2))</f>
        <v>1.487336672561794</v>
      </c>
      <c r="AP107" s="35">
        <f>AVERAGE(J75:J105)</f>
        <v>8.0629049965137671</v>
      </c>
      <c r="AQ107" s="35" cm="1">
        <f t="array" ref="AQ107">1.96 / SQRT(SUM(1/K75:K105^2))</f>
        <v>1.4016701344825542</v>
      </c>
      <c r="AR107" s="35">
        <f>AVERAGE(L75:L105)</f>
        <v>19.725781687060291</v>
      </c>
      <c r="AS107" s="35" cm="1">
        <f t="array" ref="AS107">1.96 / SQRT(SUM(1/M75:M105^2))</f>
        <v>2.7778683960911308</v>
      </c>
      <c r="AT107" s="35">
        <f>AVERAGE(N75:N105)</f>
        <v>-2.7026613270158997</v>
      </c>
      <c r="AU107" s="35" cm="1">
        <f t="array" ref="AU107">1.96 / SQRT(SUM(1/O75:O105^2))</f>
        <v>2.1156244742805117</v>
      </c>
      <c r="AV107" s="35">
        <f>AVERAGE(P75:P105)</f>
        <v>11.526697568387096</v>
      </c>
      <c r="AW107" s="35" cm="1">
        <f t="array" ref="AW107">1.96 / SQRT(SUM(1/S75:S105^2))</f>
        <v>2.8399478212459828</v>
      </c>
      <c r="AX107" s="35">
        <f>AVERAGE(R75:R105)</f>
        <v>19.81406832548387</v>
      </c>
      <c r="AY107" s="35" cm="1">
        <f t="array" ref="AY107">1.96 / SQRT(SUM(1/W75:W105^2))</f>
        <v>0.53688952811671176</v>
      </c>
      <c r="AZ107" s="35">
        <f>AVERAGE(X75:X105)</f>
        <v>3.3613732808733632</v>
      </c>
      <c r="BA107" s="35" cm="1">
        <f t="array" ref="BA107">1.96 / SQRT(SUM(1/AA75:AA105^2))</f>
        <v>0.71884606483723412</v>
      </c>
      <c r="BB107" s="35"/>
      <c r="BC107" s="35"/>
    </row>
    <row r="108" spans="1:55" x14ac:dyDescent="0.2">
      <c r="A108">
        <v>7</v>
      </c>
      <c r="B108" t="s">
        <v>7</v>
      </c>
      <c r="C108">
        <v>24474</v>
      </c>
      <c r="D108">
        <v>6.8464477993333297</v>
      </c>
      <c r="E108">
        <v>2.36379718216127</v>
      </c>
      <c r="F108">
        <v>12.666244680495319</v>
      </c>
      <c r="G108">
        <v>5.9982065584008604</v>
      </c>
      <c r="H108">
        <v>-1.658644537</v>
      </c>
      <c r="I108">
        <v>3.1118359861613301</v>
      </c>
      <c r="J108">
        <v>7.84490203662335</v>
      </c>
      <c r="K108">
        <v>3.9721937063708199</v>
      </c>
      <c r="L108">
        <f t="shared" si="6"/>
        <v>18.111835986161331</v>
      </c>
      <c r="M108">
        <f t="shared" si="7"/>
        <v>7.84490203662335</v>
      </c>
      <c r="N108">
        <v>-2.3337553195046801</v>
      </c>
      <c r="O108">
        <v>5.9982065584008604</v>
      </c>
      <c r="P108">
        <v>9.9072794910000006</v>
      </c>
      <c r="Q108">
        <v>1.7558779390000001</v>
      </c>
      <c r="R108">
        <v>18.060030019999999</v>
      </c>
      <c r="S108">
        <f t="shared" si="8"/>
        <v>8.1514015520000012</v>
      </c>
      <c r="T108">
        <v>23.7200589633505</v>
      </c>
      <c r="U108">
        <v>22.0140070035017</v>
      </c>
      <c r="V108">
        <v>25.415707853927</v>
      </c>
      <c r="W108">
        <f t="shared" si="9"/>
        <v>1.7060519598488</v>
      </c>
      <c r="X108">
        <v>3.5036486083664702</v>
      </c>
      <c r="Y108">
        <v>1.07453726863432</v>
      </c>
      <c r="Z108">
        <v>5.9029514757378703</v>
      </c>
      <c r="AA108">
        <f t="shared" si="10"/>
        <v>2.4291113397321502</v>
      </c>
      <c r="AJ108" s="23">
        <f>AVERAGE(D72:D108)</f>
        <v>6.9189996483693665</v>
      </c>
      <c r="AK108" s="23" cm="1">
        <f t="array" ref="AK108">1.96 / SQRT(SUM(1/E72:E108^2))</f>
        <v>1.0087491781260025</v>
      </c>
      <c r="AL108" s="23">
        <f>AVERAGE(F72:F108)</f>
        <v>12.422999602633956</v>
      </c>
      <c r="AM108" s="23" cm="1">
        <f t="array" ref="AM108">1.96 / SQRT(SUM(1/G72:G108^2))</f>
        <v>1.9364255241924271</v>
      </c>
      <c r="AN108" s="23">
        <f>AVERAGE(H72:H108)</f>
        <v>-4.0083375967387376</v>
      </c>
      <c r="AO108" s="23" cm="1">
        <f t="array" ref="AO108">1.96 / SQRT(SUM(1/I72:I108^2))</f>
        <v>1.3367962295940548</v>
      </c>
      <c r="AP108" s="23">
        <f>AVERAGE(J72:J108)</f>
        <v>8.1111987001308652</v>
      </c>
      <c r="AQ108" s="23" cm="1">
        <f t="array" ref="AQ108">1.96 / SQRT(SUM(1/K72:K108^2))</f>
        <v>1.2829470280389104</v>
      </c>
      <c r="AR108" s="23">
        <f>AVERAGE(L72:L108)</f>
        <v>19.632597145615577</v>
      </c>
      <c r="AS108" s="23" cm="1">
        <f t="array" ref="AS108">1.96 / SQRT(SUM(1/M72:M108^2))</f>
        <v>2.5569846985538471</v>
      </c>
      <c r="AT108" s="23">
        <f>AVERAGE(N72:N108)</f>
        <v>-2.5770003973660405</v>
      </c>
      <c r="AU108" s="23" cm="1">
        <f t="array" ref="AU108">1.96 / SQRT(SUM(1/O72:O108^2))</f>
        <v>1.9364255241924271</v>
      </c>
      <c r="AV108" s="23">
        <f>AVERAGE(P72:P108)</f>
        <v>11.352018043324323</v>
      </c>
      <c r="AW108" s="23" cm="1">
        <f t="array" ref="AW108">1.96 / SQRT(SUM(1/S72:S108^2))</f>
        <v>2.5636280643711191</v>
      </c>
      <c r="AX108" s="23">
        <f>AVERAGE(R72:R108)</f>
        <v>19.54098671054054</v>
      </c>
      <c r="AY108" s="23" cm="1">
        <f t="array" ref="AY108">1.96 / SQRT(SUM(1/W72:W108^2))</f>
        <v>0.49327895317047799</v>
      </c>
      <c r="AZ108" s="23">
        <f>AVERAGE(X72:X108)</f>
        <v>3.411228077108869</v>
      </c>
      <c r="BA108" s="23" cm="1">
        <f t="array" ref="BA108">1.96 / SQRT(SUM(1/AA72:AA108^2))</f>
        <v>0.66520468654545339</v>
      </c>
      <c r="BB108" s="23"/>
      <c r="BC108" s="23"/>
    </row>
    <row r="109" spans="1:55" x14ac:dyDescent="0.2">
      <c r="A109">
        <v>8</v>
      </c>
      <c r="B109" t="s">
        <v>207</v>
      </c>
      <c r="C109">
        <v>19478</v>
      </c>
      <c r="D109">
        <v>2.3848912683333299</v>
      </c>
      <c r="E109">
        <v>2.3918617113469698</v>
      </c>
      <c r="F109">
        <v>7.014918214213</v>
      </c>
      <c r="G109">
        <v>5.9994362219673798</v>
      </c>
      <c r="H109">
        <v>-16.516021729999999</v>
      </c>
      <c r="I109">
        <v>3.4670473511208102</v>
      </c>
      <c r="J109">
        <v>5.1024497383287803</v>
      </c>
      <c r="K109">
        <v>3.97318295539301</v>
      </c>
      <c r="L109">
        <f t="shared" si="6"/>
        <v>18.467047351120812</v>
      </c>
      <c r="M109">
        <f t="shared" si="7"/>
        <v>5.1024497383287803</v>
      </c>
      <c r="N109">
        <v>-7.985081785787</v>
      </c>
      <c r="O109">
        <v>5.9994362219673798</v>
      </c>
      <c r="P109">
        <v>13.439831590000001</v>
      </c>
      <c r="Q109">
        <v>5.2016007999999996</v>
      </c>
      <c r="R109">
        <v>21.701850929999999</v>
      </c>
      <c r="S109">
        <f t="shared" si="8"/>
        <v>8.2382307900000011</v>
      </c>
      <c r="T109">
        <v>20.410430270999999</v>
      </c>
      <c r="U109">
        <v>18.612306153076499</v>
      </c>
      <c r="V109">
        <v>22.189094547273601</v>
      </c>
      <c r="W109">
        <f t="shared" si="9"/>
        <v>1.7981241179234999</v>
      </c>
      <c r="X109">
        <v>-5.8698270546677804</v>
      </c>
      <c r="Y109">
        <v>-11.2436218109055</v>
      </c>
      <c r="Z109">
        <v>-0.484242121060525</v>
      </c>
      <c r="AA109">
        <f t="shared" si="10"/>
        <v>5.3737947562377197</v>
      </c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</row>
    <row r="110" spans="1:55" x14ac:dyDescent="0.2">
      <c r="A110">
        <v>8</v>
      </c>
      <c r="B110" t="s">
        <v>207</v>
      </c>
      <c r="C110">
        <v>20474</v>
      </c>
      <c r="D110">
        <v>2.6396997073333299</v>
      </c>
      <c r="E110">
        <v>2.5829329052110901</v>
      </c>
      <c r="F110">
        <v>6.8216478305952197</v>
      </c>
      <c r="G110">
        <v>5.9992961406939704</v>
      </c>
      <c r="H110">
        <v>-17.187878926666698</v>
      </c>
      <c r="I110">
        <v>3.3944682421043701</v>
      </c>
      <c r="J110">
        <v>4.9171493121965399</v>
      </c>
      <c r="K110">
        <v>3.9730548028559198</v>
      </c>
      <c r="L110">
        <f t="shared" si="6"/>
        <v>18.39446824210437</v>
      </c>
      <c r="M110">
        <f t="shared" si="7"/>
        <v>4.9171493121965399</v>
      </c>
      <c r="N110">
        <v>-8.1783521694047803</v>
      </c>
      <c r="O110">
        <v>5.9992961406939704</v>
      </c>
      <c r="P110">
        <v>12.930161030000001</v>
      </c>
      <c r="Q110">
        <v>4.3051525760000002</v>
      </c>
      <c r="R110">
        <v>21.533766880000002</v>
      </c>
      <c r="S110">
        <f t="shared" si="8"/>
        <v>8.6250084539999996</v>
      </c>
      <c r="T110">
        <v>20.929989854079601</v>
      </c>
      <c r="U110">
        <v>19.287643821911001</v>
      </c>
      <c r="V110">
        <v>22.5642821410705</v>
      </c>
      <c r="W110">
        <f t="shared" si="9"/>
        <v>1.6423460321686001</v>
      </c>
      <c r="X110">
        <v>-4.6083170256799404</v>
      </c>
      <c r="Y110">
        <v>-8.9624812406203098</v>
      </c>
      <c r="Z110">
        <v>-0.21810905452726101</v>
      </c>
      <c r="AA110">
        <f t="shared" si="10"/>
        <v>4.3541642149403694</v>
      </c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</row>
    <row r="111" spans="1:55" x14ac:dyDescent="0.2">
      <c r="A111">
        <v>8</v>
      </c>
      <c r="B111" t="s">
        <v>207</v>
      </c>
      <c r="C111">
        <v>21489</v>
      </c>
      <c r="D111">
        <v>2.3848912683333299</v>
      </c>
      <c r="E111">
        <v>2.4651668316770299</v>
      </c>
      <c r="F111">
        <v>6.3815121668163304</v>
      </c>
      <c r="G111">
        <v>5.9992194716733902</v>
      </c>
      <c r="H111">
        <v>-16.516021729999999</v>
      </c>
      <c r="I111">
        <v>3.4470389632762801</v>
      </c>
      <c r="J111">
        <v>4.6052398925712597</v>
      </c>
      <c r="K111">
        <v>3.9729716525616001</v>
      </c>
      <c r="L111">
        <f t="shared" si="6"/>
        <v>18.447038963276281</v>
      </c>
      <c r="M111">
        <f t="shared" si="7"/>
        <v>4.6052398925712597</v>
      </c>
      <c r="N111">
        <v>-8.6184878331836696</v>
      </c>
      <c r="O111">
        <v>5.9992194716733902</v>
      </c>
      <c r="P111">
        <v>12.953175399999999</v>
      </c>
      <c r="Q111">
        <v>5.0615307649999997</v>
      </c>
      <c r="R111">
        <v>20.861430720000001</v>
      </c>
      <c r="S111">
        <f t="shared" si="8"/>
        <v>7.8916446349999996</v>
      </c>
      <c r="T111">
        <v>20.1522643637329</v>
      </c>
      <c r="U111">
        <v>18.587293646823401</v>
      </c>
      <c r="V111">
        <v>21.738869434717401</v>
      </c>
      <c r="W111">
        <f t="shared" si="9"/>
        <v>1.5649707169094995</v>
      </c>
      <c r="X111">
        <v>-7.2575629189121598</v>
      </c>
      <c r="Y111">
        <v>-12.422211105552799</v>
      </c>
      <c r="Z111">
        <v>-2.11905952976488</v>
      </c>
      <c r="AA111">
        <f t="shared" si="10"/>
        <v>5.1646481866406395</v>
      </c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</row>
    <row r="112" spans="1:55" x14ac:dyDescent="0.2">
      <c r="A112">
        <v>8</v>
      </c>
      <c r="B112" t="s">
        <v>207</v>
      </c>
      <c r="C112">
        <v>21974</v>
      </c>
      <c r="D112">
        <v>1.2408096526666701</v>
      </c>
      <c r="E112">
        <v>2.4191640045765901</v>
      </c>
      <c r="F112">
        <v>5.7869992370658103</v>
      </c>
      <c r="G112">
        <v>5.9992633373952904</v>
      </c>
      <c r="H112">
        <v>-17.987331390000001</v>
      </c>
      <c r="I112">
        <v>3.4959818925294899</v>
      </c>
      <c r="J112">
        <v>4.2033246172841396</v>
      </c>
      <c r="K112">
        <v>3.9730067896707202</v>
      </c>
      <c r="L112">
        <f t="shared" si="6"/>
        <v>18.495981892529489</v>
      </c>
      <c r="M112">
        <f t="shared" si="7"/>
        <v>4.2033246172841396</v>
      </c>
      <c r="N112">
        <v>-9.2130007629341897</v>
      </c>
      <c r="O112">
        <v>5.9992633373952904</v>
      </c>
      <c r="P112">
        <v>12.883618630000001</v>
      </c>
      <c r="Q112">
        <v>5.2856428209999997</v>
      </c>
      <c r="R112">
        <v>20.469234620000002</v>
      </c>
      <c r="S112">
        <f t="shared" si="8"/>
        <v>7.5979758090000011</v>
      </c>
      <c r="T112">
        <v>19.989986141657202</v>
      </c>
      <c r="U112">
        <v>18.537268634317201</v>
      </c>
      <c r="V112">
        <v>21.463731865932999</v>
      </c>
      <c r="W112">
        <f t="shared" si="9"/>
        <v>1.4527175073400009</v>
      </c>
      <c r="X112">
        <v>-8.1290464463740904</v>
      </c>
      <c r="Y112">
        <v>-13.296648324162099</v>
      </c>
      <c r="Z112">
        <v>-2.9554777388694302</v>
      </c>
      <c r="AA112">
        <f t="shared" si="10"/>
        <v>5.1676018777880088</v>
      </c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</row>
    <row r="113" spans="1:55" x14ac:dyDescent="0.2">
      <c r="A113">
        <v>8</v>
      </c>
      <c r="B113" t="s">
        <v>207</v>
      </c>
      <c r="C113">
        <v>22385</v>
      </c>
      <c r="D113">
        <v>-0.57131510133333296</v>
      </c>
      <c r="E113">
        <v>2.4037816977358699</v>
      </c>
      <c r="F113">
        <v>5.6509445527301292</v>
      </c>
      <c r="G113">
        <v>5.9994123698283301</v>
      </c>
      <c r="H113">
        <v>-19.693876903333301</v>
      </c>
      <c r="I113">
        <v>3.3446653037795402</v>
      </c>
      <c r="J113">
        <v>4.1238180693151403</v>
      </c>
      <c r="K113">
        <v>3.9730702093826902</v>
      </c>
      <c r="L113">
        <f t="shared" si="6"/>
        <v>18.344665303779539</v>
      </c>
      <c r="M113">
        <f t="shared" si="7"/>
        <v>4.1238180693151403</v>
      </c>
      <c r="N113">
        <v>-9.3490554472698708</v>
      </c>
      <c r="O113">
        <v>5.9994123698283301</v>
      </c>
      <c r="P113">
        <v>12.90551539</v>
      </c>
      <c r="Q113">
        <v>4.8654327159999999</v>
      </c>
      <c r="R113">
        <v>20.94547274</v>
      </c>
      <c r="S113">
        <f t="shared" si="8"/>
        <v>8.0400826740000007</v>
      </c>
      <c r="T113">
        <v>20.2696569989509</v>
      </c>
      <c r="U113">
        <v>18.887443721860901</v>
      </c>
      <c r="V113">
        <v>21.663831915957999</v>
      </c>
      <c r="W113">
        <f t="shared" si="9"/>
        <v>1.3822132770899991</v>
      </c>
      <c r="X113">
        <v>-6.5998571366432799</v>
      </c>
      <c r="Y113">
        <v>-11.1675837918959</v>
      </c>
      <c r="Z113">
        <v>-2.0050025012506199</v>
      </c>
      <c r="AA113">
        <f t="shared" si="10"/>
        <v>4.5677266552526206</v>
      </c>
      <c r="AJ113" s="35">
        <f>AVERAGE(D109:D113)</f>
        <v>1.6157953590666654</v>
      </c>
      <c r="AK113" s="35" cm="1">
        <f t="array" ref="AK113">1.96 / SQRT(SUM(1/E109:E113^2))</f>
        <v>2.1472761803934208</v>
      </c>
      <c r="AL113" s="35">
        <f>AVERAGE(F109:F113)</f>
        <v>6.3312044002840979</v>
      </c>
      <c r="AM113" s="35" cm="1">
        <f t="array" ref="AM113">1.96 / SQRT(SUM(1/G109:G113^2))</f>
        <v>5.2586406634794542</v>
      </c>
      <c r="AN113" s="35">
        <f>AVERAGE(H109:H113)</f>
        <v>-17.580226136</v>
      </c>
      <c r="AO113" s="35" cm="1">
        <f t="array" ref="AO113">1.96 / SQRT(SUM(1/I109:I113^2))</f>
        <v>3.0052616364615212</v>
      </c>
      <c r="AP113" s="35">
        <f>AVERAGE(J109:J113)</f>
        <v>4.5903963259391718</v>
      </c>
      <c r="AQ113" s="35" cm="1">
        <f t="array" ref="AQ113">1.96 / SQRT(SUM(1/K109:K113^2))</f>
        <v>3.4825382533979314</v>
      </c>
      <c r="AR113" s="35">
        <f>AVERAGE(L109:L113)</f>
        <v>18.429840350562095</v>
      </c>
      <c r="AS113" s="35" cm="1">
        <f t="array" ref="AS113">1.96 / SQRT(SUM(1/M109:M113^2))</f>
        <v>3.9816058015683149</v>
      </c>
      <c r="AT113" s="35">
        <f>AVERAGE(N109:N113)</f>
        <v>-8.668795599715903</v>
      </c>
      <c r="AU113" s="35" cm="1">
        <f t="array" ref="AU113">1.96 / SQRT(SUM(1/O109:O113^2))</f>
        <v>5.2586406634794542</v>
      </c>
      <c r="AV113" s="35">
        <f>AVERAGE(P109:P113)</f>
        <v>13.022460408000001</v>
      </c>
      <c r="AW113" s="35" cm="1">
        <f t="array" ref="AW113">1.96 / SQRT(SUM(1/S109:S113^2))</f>
        <v>7.062167712278451</v>
      </c>
      <c r="AX113" s="35">
        <f>AVERAGE(R109:R113)</f>
        <v>21.102351177999999</v>
      </c>
      <c r="AY113" s="35" cm="1">
        <f t="array" ref="AY113">1.96 / SQRT(SUM(1/W109:W113^2))</f>
        <v>1.3571894006834533</v>
      </c>
      <c r="AZ113" s="35">
        <f>AVERAGE(X109:X113)</f>
        <v>-6.4929221164554507</v>
      </c>
      <c r="BA113" s="35" cm="1">
        <f t="array" ref="BA113">1.96 / SQRT(SUM(1/AA109:AA113^2))</f>
        <v>4.2746106127739623</v>
      </c>
      <c r="BB113" s="35"/>
      <c r="BC113" s="35"/>
    </row>
    <row r="114" spans="1:55" x14ac:dyDescent="0.2">
      <c r="A114">
        <v>8</v>
      </c>
      <c r="B114" t="s">
        <v>207</v>
      </c>
      <c r="C114">
        <v>23859</v>
      </c>
      <c r="D114">
        <v>4.18889645733333</v>
      </c>
      <c r="E114">
        <v>2.2675381368160501</v>
      </c>
      <c r="F114">
        <v>5.8994434753866294</v>
      </c>
      <c r="G114">
        <v>5.9992430785943602</v>
      </c>
      <c r="H114">
        <v>-13.824241003333301</v>
      </c>
      <c r="I114">
        <v>3.28783446883567</v>
      </c>
      <c r="J114">
        <v>4.1844997300174001</v>
      </c>
      <c r="K114">
        <v>3.9729307623003902</v>
      </c>
      <c r="L114">
        <f t="shared" si="6"/>
        <v>18.287834468835669</v>
      </c>
      <c r="M114">
        <f t="shared" si="7"/>
        <v>4.1844997300174001</v>
      </c>
      <c r="N114">
        <v>-9.1005565246133706</v>
      </c>
      <c r="O114">
        <v>5.9992430785943602</v>
      </c>
      <c r="P114">
        <v>13.217821710000001</v>
      </c>
      <c r="Q114">
        <v>5.0055027509999999</v>
      </c>
      <c r="R114">
        <v>21.421710860000001</v>
      </c>
      <c r="S114">
        <f t="shared" si="8"/>
        <v>8.212318959000001</v>
      </c>
      <c r="T114">
        <v>20.417011712728002</v>
      </c>
      <c r="U114">
        <v>19.112556278139099</v>
      </c>
      <c r="V114">
        <v>21.738869434717401</v>
      </c>
      <c r="W114">
        <f t="shared" si="9"/>
        <v>1.3044554345889026</v>
      </c>
      <c r="X114">
        <v>-5.5101412723039003</v>
      </c>
      <c r="Y114">
        <v>-9.7228614307153496</v>
      </c>
      <c r="Z114">
        <v>-1.28264132066032</v>
      </c>
      <c r="AA114">
        <f t="shared" si="10"/>
        <v>4.2127201584114493</v>
      </c>
      <c r="AJ114" s="23">
        <f>AVERAGE(D109:D114)</f>
        <v>2.0446455421111094</v>
      </c>
      <c r="AK114" s="23" cm="1">
        <f t="array" ref="AK114">1.96 / SQRT(SUM(1/E109:E114^2))</f>
        <v>1.9334407201676012</v>
      </c>
      <c r="AL114" s="23">
        <f>AVERAGE(F109:F114)</f>
        <v>6.2592442461345188</v>
      </c>
      <c r="AM114" s="23" cm="1">
        <f t="array" ref="AM114">1.96 / SQRT(SUM(1/G109:G114^2))</f>
        <v>4.8004491958007058</v>
      </c>
      <c r="AN114" s="23">
        <f>AVERAGE(H109:H114)</f>
        <v>-16.954228613888883</v>
      </c>
      <c r="AO114" s="23" cm="1">
        <f t="array" ref="AO114">1.96 / SQRT(SUM(1/I109:I114^2))</f>
        <v>2.7236430428650626</v>
      </c>
      <c r="AP114" s="23">
        <f>AVERAGE(J109:J114)</f>
        <v>4.522746893285543</v>
      </c>
      <c r="AQ114" s="23" cm="1">
        <f t="array" ref="AQ114">1.96 / SQRT(SUM(1/K109:K114^2))</f>
        <v>3.1790910580527529</v>
      </c>
      <c r="AR114" s="23">
        <f>AVERAGE(L109:L114)</f>
        <v>18.406172703607691</v>
      </c>
      <c r="AS114" s="23" cm="1">
        <f t="array" ref="AS114">1.96 / SQRT(SUM(1/M109:M114^2))</f>
        <v>3.5818366054869806</v>
      </c>
      <c r="AT114" s="23">
        <f>AVERAGE(N109:N114)</f>
        <v>-8.7407557538654803</v>
      </c>
      <c r="AU114" s="23" cm="1">
        <f t="array" ref="AU114">1.96 / SQRT(SUM(1/O109:O114^2))</f>
        <v>4.8004491958007058</v>
      </c>
      <c r="AV114" s="23">
        <f>AVERAGE(P109:P114)</f>
        <v>13.055020624999999</v>
      </c>
      <c r="AW114" s="23" cm="1">
        <f t="array" ref="AW114">1.96 / SQRT(SUM(1/S109:S114^2))</f>
        <v>6.4670870559484399</v>
      </c>
      <c r="AX114" s="23">
        <f>AVERAGE(R109:R114)</f>
        <v>21.155577791666669</v>
      </c>
      <c r="AY114" s="23" cm="1">
        <f t="array" ref="AY114">1.96 / SQRT(SUM(1/W109:W114^2))</f>
        <v>1.1987640238335384</v>
      </c>
      <c r="AZ114" s="23">
        <f>AVERAGE(X109:X114)</f>
        <v>-6.3291253090968587</v>
      </c>
      <c r="BA114" s="23" cm="1">
        <f t="array" ref="BA114">1.96 / SQRT(SUM(1/AA109:AA114^2))</f>
        <v>3.7960744182299275</v>
      </c>
      <c r="BB114" s="23"/>
      <c r="BC114" s="23"/>
    </row>
    <row r="115" spans="1:55" x14ac:dyDescent="0.2">
      <c r="A115" s="19">
        <v>9</v>
      </c>
      <c r="B115" t="s">
        <v>206</v>
      </c>
      <c r="C115">
        <v>19102</v>
      </c>
      <c r="D115">
        <v>8.8859814306666696</v>
      </c>
      <c r="E115">
        <v>3.1027970055258001</v>
      </c>
      <c r="F115">
        <v>13.89080119447897</v>
      </c>
      <c r="G115">
        <v>5.9982206547364001</v>
      </c>
      <c r="H115">
        <v>-2.4695391653333298</v>
      </c>
      <c r="I115">
        <v>4.6634241603805604</v>
      </c>
      <c r="J115">
        <v>9.5961885404218705</v>
      </c>
      <c r="K115">
        <v>3.9724219929470501</v>
      </c>
      <c r="L115">
        <f t="shared" si="6"/>
        <v>19.663424160380561</v>
      </c>
      <c r="M115">
        <f t="shared" si="7"/>
        <v>9.5961885404218705</v>
      </c>
      <c r="N115">
        <v>-1.10919880552103</v>
      </c>
      <c r="O115">
        <v>5.9982206547364001</v>
      </c>
      <c r="P115">
        <v>12.741921789999999</v>
      </c>
      <c r="Q115">
        <v>6.6303151580000002</v>
      </c>
      <c r="R115">
        <v>18.844422210000001</v>
      </c>
      <c r="S115">
        <f t="shared" si="8"/>
        <v>6.1116066319999991</v>
      </c>
      <c r="T115">
        <v>22.241919576748401</v>
      </c>
      <c r="U115">
        <v>21.513756878439199</v>
      </c>
      <c r="V115">
        <v>22.964482241120599</v>
      </c>
      <c r="W115">
        <f t="shared" si="9"/>
        <v>0.72816269830920177</v>
      </c>
      <c r="X115">
        <v>6.07293602753046</v>
      </c>
      <c r="Y115">
        <v>5.25662831415708</v>
      </c>
      <c r="Z115">
        <v>6.8914457228614303</v>
      </c>
      <c r="AA115">
        <f t="shared" si="10"/>
        <v>0.81630771337338004</v>
      </c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</row>
    <row r="116" spans="1:55" x14ac:dyDescent="0.2">
      <c r="A116" s="19">
        <v>9</v>
      </c>
      <c r="B116" t="s">
        <v>206</v>
      </c>
      <c r="C116">
        <v>19374</v>
      </c>
      <c r="D116">
        <v>8.8859814306666696</v>
      </c>
      <c r="E116">
        <v>3.0996598952373899</v>
      </c>
      <c r="F116">
        <v>13.76550201458503</v>
      </c>
      <c r="G116">
        <v>5.9984275671885401</v>
      </c>
      <c r="H116">
        <v>-2.4695391653333298</v>
      </c>
      <c r="I116">
        <v>4.60170967563106</v>
      </c>
      <c r="J116">
        <v>9.5204414856445005</v>
      </c>
      <c r="K116">
        <v>3.97249636565734</v>
      </c>
      <c r="L116">
        <f t="shared" si="6"/>
        <v>19.60170967563106</v>
      </c>
      <c r="M116">
        <f t="shared" si="7"/>
        <v>9.5204414856445005</v>
      </c>
      <c r="N116">
        <v>-1.23449798541497</v>
      </c>
      <c r="O116">
        <v>5.9984275671885401</v>
      </c>
      <c r="P116">
        <v>12.63525248</v>
      </c>
      <c r="Q116">
        <v>6.182091046</v>
      </c>
      <c r="R116">
        <v>19.068534270000001</v>
      </c>
      <c r="S116">
        <f t="shared" si="8"/>
        <v>6.4531614340000001</v>
      </c>
      <c r="T116">
        <v>22.253192407760899</v>
      </c>
      <c r="U116">
        <v>21.488744372186101</v>
      </c>
      <c r="V116">
        <v>23.0145072536268</v>
      </c>
      <c r="W116">
        <f t="shared" si="9"/>
        <v>0.76444803557479801</v>
      </c>
      <c r="X116">
        <v>6.0468958797799397</v>
      </c>
      <c r="Y116">
        <v>5.2186093046523299</v>
      </c>
      <c r="Z116">
        <v>6.8914457228614303</v>
      </c>
      <c r="AA116">
        <f t="shared" si="10"/>
        <v>0.82828657512760984</v>
      </c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</row>
    <row r="117" spans="1:55" x14ac:dyDescent="0.2">
      <c r="A117" s="19">
        <v>9</v>
      </c>
      <c r="B117" t="s">
        <v>206</v>
      </c>
      <c r="C117">
        <v>20183</v>
      </c>
      <c r="D117">
        <v>8.8859814306666696</v>
      </c>
      <c r="E117">
        <v>3.1164538983979799</v>
      </c>
      <c r="F117">
        <v>13.275822429764309</v>
      </c>
      <c r="G117">
        <v>5.99852659574303</v>
      </c>
      <c r="H117">
        <v>-2.4695391653333298</v>
      </c>
      <c r="I117">
        <v>4.6293435165680998</v>
      </c>
      <c r="J117">
        <v>9.2652837403015305</v>
      </c>
      <c r="K117">
        <v>3.9725212172526101</v>
      </c>
      <c r="L117">
        <f t="shared" si="6"/>
        <v>19.629343516568099</v>
      </c>
      <c r="M117">
        <f t="shared" si="7"/>
        <v>9.2652837403015305</v>
      </c>
      <c r="N117">
        <v>-1.7241775702356901</v>
      </c>
      <c r="O117">
        <v>5.99852659574303</v>
      </c>
      <c r="P117">
        <v>12.59292209</v>
      </c>
      <c r="Q117">
        <v>6.0420210110000001</v>
      </c>
      <c r="R117">
        <v>19.124562279999999</v>
      </c>
      <c r="S117">
        <f t="shared" si="8"/>
        <v>6.550901079</v>
      </c>
      <c r="T117">
        <v>22.2567628733722</v>
      </c>
      <c r="U117">
        <v>21.463731865932999</v>
      </c>
      <c r="V117">
        <v>23.039519759879902</v>
      </c>
      <c r="W117">
        <f t="shared" si="9"/>
        <v>0.79303100743920041</v>
      </c>
      <c r="X117">
        <v>6.0183668412111002</v>
      </c>
      <c r="Y117">
        <v>5.1425712856428198</v>
      </c>
      <c r="Z117">
        <v>6.8914457228614303</v>
      </c>
      <c r="AA117">
        <f t="shared" si="10"/>
        <v>0.87579555556828037</v>
      </c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</row>
    <row r="118" spans="1:55" x14ac:dyDescent="0.2">
      <c r="A118" s="19">
        <v>9</v>
      </c>
      <c r="B118" t="s">
        <v>206</v>
      </c>
      <c r="C118">
        <v>20849</v>
      </c>
      <c r="D118">
        <v>7.2749223706666699</v>
      </c>
      <c r="E118">
        <v>2.4617589375519202</v>
      </c>
      <c r="F118">
        <v>12.55857611775807</v>
      </c>
      <c r="G118">
        <v>5.9985538804647298</v>
      </c>
      <c r="H118">
        <v>-4.5755118353333302</v>
      </c>
      <c r="I118">
        <v>3.7149047024483202</v>
      </c>
      <c r="J118">
        <v>8.8824974970042003</v>
      </c>
      <c r="K118">
        <v>3.9724894915634499</v>
      </c>
      <c r="L118">
        <f t="shared" si="6"/>
        <v>18.714904702448319</v>
      </c>
      <c r="M118">
        <f t="shared" si="7"/>
        <v>8.8824974970042003</v>
      </c>
      <c r="N118">
        <v>-2.4414238822419301</v>
      </c>
      <c r="O118">
        <v>5.9985538804647298</v>
      </c>
      <c r="P118">
        <v>12.831619099999999</v>
      </c>
      <c r="Q118">
        <v>6.3501750880000003</v>
      </c>
      <c r="R118">
        <v>19.320660329999999</v>
      </c>
      <c r="S118">
        <f t="shared" si="8"/>
        <v>6.481444011999999</v>
      </c>
      <c r="T118">
        <v>22.259869962168199</v>
      </c>
      <c r="U118">
        <v>21.438719359679801</v>
      </c>
      <c r="V118">
        <v>23.089544772386201</v>
      </c>
      <c r="W118">
        <f t="shared" si="9"/>
        <v>0.82115060248839811</v>
      </c>
      <c r="X118">
        <v>5.9814347591215702</v>
      </c>
      <c r="Y118">
        <v>5.0665332666333196</v>
      </c>
      <c r="Z118">
        <v>6.9294647323661804</v>
      </c>
      <c r="AA118">
        <f t="shared" si="10"/>
        <v>0.91490149248825059</v>
      </c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</row>
    <row r="119" spans="1:55" x14ac:dyDescent="0.2">
      <c r="A119" s="19">
        <v>9</v>
      </c>
      <c r="B119" t="s">
        <v>206</v>
      </c>
      <c r="C119">
        <v>21849</v>
      </c>
      <c r="D119">
        <v>7.2749223706666699</v>
      </c>
      <c r="E119">
        <v>2.5799824933503199</v>
      </c>
      <c r="F119">
        <v>12.120552612187479</v>
      </c>
      <c r="G119">
        <v>5.9987094173162303</v>
      </c>
      <c r="H119">
        <v>-4.5755118353333302</v>
      </c>
      <c r="I119">
        <v>3.9371136505778401</v>
      </c>
      <c r="J119">
        <v>8.6051722808863307</v>
      </c>
      <c r="K119">
        <v>3.97256418150512</v>
      </c>
      <c r="L119">
        <f t="shared" si="6"/>
        <v>18.937113650577839</v>
      </c>
      <c r="M119">
        <f t="shared" si="7"/>
        <v>8.6051722808863307</v>
      </c>
      <c r="N119">
        <v>-2.8794473878125202</v>
      </c>
      <c r="O119">
        <v>5.9987094173162303</v>
      </c>
      <c r="P119">
        <v>12.79789594</v>
      </c>
      <c r="Q119">
        <v>5.7898949469999996</v>
      </c>
      <c r="R119">
        <v>19.79689845</v>
      </c>
      <c r="S119">
        <f t="shared" si="8"/>
        <v>7.0080009930000005</v>
      </c>
      <c r="T119">
        <v>22.301076242841098</v>
      </c>
      <c r="U119">
        <v>21.338669334667301</v>
      </c>
      <c r="V119">
        <v>23.264632316158099</v>
      </c>
      <c r="W119">
        <f t="shared" si="9"/>
        <v>0.96240690817379715</v>
      </c>
      <c r="X119">
        <v>5.8666010347590003</v>
      </c>
      <c r="Y119">
        <v>4.8004002001000501</v>
      </c>
      <c r="Z119">
        <v>6.9674837418709403</v>
      </c>
      <c r="AA119">
        <f t="shared" si="10"/>
        <v>1.0662008346589502</v>
      </c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</row>
    <row r="120" spans="1:55" x14ac:dyDescent="0.2">
      <c r="A120" s="19">
        <v>9</v>
      </c>
      <c r="B120" t="s">
        <v>206</v>
      </c>
      <c r="C120">
        <v>22948</v>
      </c>
      <c r="D120">
        <v>7.2749223706666699</v>
      </c>
      <c r="E120">
        <v>2.6156750469655501</v>
      </c>
      <c r="F120">
        <v>12.191274980284771</v>
      </c>
      <c r="G120">
        <v>5.9989243384999398</v>
      </c>
      <c r="H120">
        <v>-4.5755118353333302</v>
      </c>
      <c r="I120">
        <v>4.0475551717448397</v>
      </c>
      <c r="J120">
        <v>8.5871212944391999</v>
      </c>
      <c r="K120">
        <v>3.97270539988072</v>
      </c>
      <c r="L120">
        <f t="shared" si="6"/>
        <v>19.04755517174484</v>
      </c>
      <c r="M120">
        <f t="shared" si="7"/>
        <v>8.5871212944391999</v>
      </c>
      <c r="N120">
        <v>-2.8087250197152298</v>
      </c>
      <c r="O120">
        <v>5.9989243384999398</v>
      </c>
      <c r="P120">
        <v>12.13284874</v>
      </c>
      <c r="Q120">
        <v>4.36118059</v>
      </c>
      <c r="R120">
        <v>19.880940469999999</v>
      </c>
      <c r="S120">
        <f t="shared" si="8"/>
        <v>7.77166815</v>
      </c>
      <c r="T120">
        <v>22.371530881022299</v>
      </c>
      <c r="U120">
        <v>21.288644322161101</v>
      </c>
      <c r="V120">
        <v>23.4647323661831</v>
      </c>
      <c r="W120">
        <f t="shared" si="9"/>
        <v>1.0828865588611976</v>
      </c>
      <c r="X120">
        <v>5.7200881175304499</v>
      </c>
      <c r="Y120">
        <v>4.4582291145572803</v>
      </c>
      <c r="Z120">
        <v>6.9674837418709403</v>
      </c>
      <c r="AA120">
        <f t="shared" si="10"/>
        <v>1.2618590029731696</v>
      </c>
      <c r="AJ120" s="35">
        <f>AVERAGE(D115:D120)</f>
        <v>8.080451900666672</v>
      </c>
      <c r="AK120" s="35" cm="1">
        <f t="array" ref="AK120">1.96 / SQRT(SUM(1/E115:E120^2))</f>
        <v>2.2302721782234389</v>
      </c>
      <c r="AL120" s="35">
        <f>AVERAGE(F115:F120)</f>
        <v>12.967088224843105</v>
      </c>
      <c r="AM120" s="35" cm="1">
        <f t="array" ref="AM120">1.96 / SQRT(SUM(1/G115:G120^2))</f>
        <v>4.7998479735066528</v>
      </c>
      <c r="AN120" s="35">
        <f>AVERAGE(H115:H120)</f>
        <v>-3.5225255003333302</v>
      </c>
      <c r="AO120" s="35" cm="1">
        <f t="array" ref="AO120">1.96 / SQRT(SUM(1/I115:I120^2))</f>
        <v>3.3718938355130375</v>
      </c>
      <c r="AP120" s="35">
        <f>AVERAGE(J115:J120)</f>
        <v>9.0761174731162715</v>
      </c>
      <c r="AQ120" s="35" cm="1">
        <f t="array" ref="AQ120">1.96 / SQRT(SUM(1/K115:K120^2))</f>
        <v>3.1786885040696542</v>
      </c>
      <c r="AR120" s="35">
        <f>AVERAGE(L115:L120)</f>
        <v>19.265675146225121</v>
      </c>
      <c r="AS120" s="35" cm="1">
        <f t="array" ref="AS120">1.96 / SQRT(SUM(1/M115:M120^2))</f>
        <v>7.2403435590399905</v>
      </c>
      <c r="AT120" s="35">
        <f>AVERAGE(N115:N120)</f>
        <v>-2.032911775156895</v>
      </c>
      <c r="AU120" s="35" cm="1">
        <f t="array" ref="AU120">1.96 / SQRT(SUM(1/O115:O120^2))</f>
        <v>4.7998479735066528</v>
      </c>
      <c r="AV120" s="35">
        <f>AVERAGE(P115:P120)</f>
        <v>12.62207669</v>
      </c>
      <c r="AW120" s="35" cm="1">
        <f t="array" ref="AW120">1.96 / SQRT(SUM(1/S115:S120^2))</f>
        <v>5.3381862829604421</v>
      </c>
      <c r="AX120" s="35">
        <f>AVERAGE(R115:R120)</f>
        <v>19.339336335000002</v>
      </c>
      <c r="AY120" s="35" cm="1">
        <f t="array" ref="AY120">1.96 / SQRT(SUM(1/W115:W120^2))</f>
        <v>0.66824684020601066</v>
      </c>
      <c r="AZ120" s="35">
        <f>AVERAGE(X115:X120)</f>
        <v>5.9510537766554199</v>
      </c>
      <c r="BA120" s="35" cm="1">
        <f t="array" ref="BA120">1.96 / SQRT(SUM(1/AA115:AA120^2))</f>
        <v>0.74269992612294644</v>
      </c>
      <c r="BB120" s="35"/>
      <c r="BC120" s="35"/>
    </row>
    <row r="121" spans="1:55" x14ac:dyDescent="0.2">
      <c r="A121" s="19">
        <v>9</v>
      </c>
      <c r="B121" t="s">
        <v>206</v>
      </c>
      <c r="C121">
        <v>23940</v>
      </c>
      <c r="D121">
        <v>7.2749223706666699</v>
      </c>
      <c r="E121">
        <v>2.5809764451413999</v>
      </c>
      <c r="F121">
        <v>11.66545851748069</v>
      </c>
      <c r="G121">
        <v>5.9990891029262201</v>
      </c>
      <c r="H121">
        <v>-4.5755118353333302</v>
      </c>
      <c r="I121">
        <v>3.9460926372204099</v>
      </c>
      <c r="J121">
        <v>8.2730714742096705</v>
      </c>
      <c r="K121">
        <v>3.97277547637401</v>
      </c>
      <c r="L121">
        <f t="shared" si="6"/>
        <v>18.94609263722041</v>
      </c>
      <c r="M121">
        <f t="shared" si="7"/>
        <v>8.2730714742096705</v>
      </c>
      <c r="N121">
        <v>-3.33454148251931</v>
      </c>
      <c r="O121">
        <v>5.9990891029262201</v>
      </c>
      <c r="P121">
        <v>12.262255529999999</v>
      </c>
      <c r="Q121">
        <v>3.8569284640000001</v>
      </c>
      <c r="R121">
        <v>20.665332670000002</v>
      </c>
      <c r="S121">
        <f t="shared" si="8"/>
        <v>8.4053270659999981</v>
      </c>
      <c r="T121">
        <v>22.443439180285601</v>
      </c>
      <c r="U121">
        <v>21.138569284642301</v>
      </c>
      <c r="V121">
        <v>23.7648824412206</v>
      </c>
      <c r="W121">
        <f t="shared" si="9"/>
        <v>1.3048698956433</v>
      </c>
      <c r="X121">
        <v>5.3941147269357597</v>
      </c>
      <c r="Y121">
        <v>3.8499249624812499</v>
      </c>
      <c r="Z121">
        <v>6.9674837418709403</v>
      </c>
      <c r="AA121">
        <f t="shared" si="10"/>
        <v>1.5441897644545097</v>
      </c>
      <c r="AJ121" s="23">
        <f>AVERAGE(D115:D121)</f>
        <v>7.9653762535238144</v>
      </c>
      <c r="AK121" s="23" cm="1">
        <f t="array" ref="AK121">1.96 / SQRT(SUM(1/E115:E121^2))</f>
        <v>2.0407411091243683</v>
      </c>
      <c r="AL121" s="23">
        <f>AVERAGE(F115:F121)</f>
        <v>12.781141123791331</v>
      </c>
      <c r="AM121" s="23" cm="1">
        <f t="array" ref="AM121">1.96 / SQRT(SUM(1/G115:G121^2))</f>
        <v>4.4438516763660818</v>
      </c>
      <c r="AN121" s="23">
        <f>AVERAGE(H115:H121)</f>
        <v>-3.6729521196190444</v>
      </c>
      <c r="AO121" s="23" cm="1">
        <f t="array" ref="AO121">1.96 / SQRT(SUM(1/I115:I121^2))</f>
        <v>3.0909261991447785</v>
      </c>
      <c r="AP121" s="23">
        <f>AVERAGE(J115:J121)</f>
        <v>8.9613966161296155</v>
      </c>
      <c r="AQ121" s="23" cm="1">
        <f t="array" ref="AQ121">1.96 / SQRT(SUM(1/K115:K121^2))</f>
        <v>2.9429193561241398</v>
      </c>
      <c r="AR121" s="23">
        <f>AVERAGE(L115:L121)</f>
        <v>19.220020502081589</v>
      </c>
      <c r="AS121" s="23" cm="1">
        <f t="array" ref="AS121">1.96 / SQRT(SUM(1/M115:M121^2))</f>
        <v>6.6112185780826849</v>
      </c>
      <c r="AT121" s="23">
        <f>AVERAGE(N115:N121)</f>
        <v>-2.2188588762086683</v>
      </c>
      <c r="AU121" s="23" cm="1">
        <f t="array" ref="AU121">1.96 / SQRT(SUM(1/O115:O121^2))</f>
        <v>4.4438516763660818</v>
      </c>
      <c r="AV121" s="23">
        <f>AVERAGE(P115:P121)</f>
        <v>12.570673667142858</v>
      </c>
      <c r="AW121" s="23" cm="1">
        <f t="array" ref="AW121">1.96 / SQRT(SUM(1/S115:S121^2))</f>
        <v>5.0782454662886733</v>
      </c>
      <c r="AX121" s="23">
        <f>AVERAGE(R115:R121)</f>
        <v>19.528764382857144</v>
      </c>
      <c r="AY121" s="23" cm="1">
        <f t="array" ref="AY121">1.96 / SQRT(SUM(1/W115:W121^2))</f>
        <v>0.6465416125877762</v>
      </c>
      <c r="AZ121" s="23">
        <f>AVERAGE(X115:X121)</f>
        <v>5.8714910552668966</v>
      </c>
      <c r="BA121" s="23" cm="1">
        <f t="array" ref="BA121">1.96 / SQRT(SUM(1/AA115:AA121^2))</f>
        <v>0.72130038603372593</v>
      </c>
      <c r="BB121" s="23"/>
      <c r="BC121" s="23"/>
    </row>
    <row r="122" spans="1:55" x14ac:dyDescent="0.2">
      <c r="A122">
        <v>10</v>
      </c>
      <c r="B122" t="s">
        <v>8</v>
      </c>
      <c r="C122">
        <v>20456</v>
      </c>
      <c r="D122">
        <v>10.553038267333299</v>
      </c>
      <c r="E122">
        <v>2.4351065606356901</v>
      </c>
      <c r="F122">
        <v>16.226211327842659</v>
      </c>
      <c r="G122">
        <v>6.0004332685917099</v>
      </c>
      <c r="H122">
        <v>0.65646847100000005</v>
      </c>
      <c r="I122">
        <v>3.2159263587690901</v>
      </c>
      <c r="J122">
        <v>10.9303763976356</v>
      </c>
      <c r="K122">
        <v>3.9744427355202401</v>
      </c>
      <c r="L122">
        <f t="shared" si="6"/>
        <v>18.215926358769089</v>
      </c>
      <c r="M122">
        <f t="shared" si="7"/>
        <v>10.9303763976356</v>
      </c>
      <c r="N122">
        <v>1.2262113278426601</v>
      </c>
      <c r="O122">
        <v>6.0004332685917099</v>
      </c>
      <c r="P122">
        <v>12.32681655</v>
      </c>
      <c r="Q122">
        <v>4.3891945970000004</v>
      </c>
      <c r="R122">
        <v>20.273136569999998</v>
      </c>
      <c r="S122">
        <f t="shared" si="8"/>
        <v>7.9376219529999998</v>
      </c>
      <c r="T122">
        <v>22.535365512920499</v>
      </c>
      <c r="U122">
        <v>21.238619309654801</v>
      </c>
      <c r="V122">
        <v>23.839919959980001</v>
      </c>
      <c r="W122">
        <f t="shared" si="9"/>
        <v>1.2967462032656982</v>
      </c>
      <c r="X122">
        <v>5.0842292321506202</v>
      </c>
      <c r="Y122">
        <v>3.5457728864432201</v>
      </c>
      <c r="Z122">
        <v>6.6253126563281697</v>
      </c>
      <c r="AA122">
        <f t="shared" si="10"/>
        <v>1.5384563457074001</v>
      </c>
      <c r="AJ122" s="35">
        <f t="shared" ref="AJ122:AV122" si="11">D122</f>
        <v>10.553038267333299</v>
      </c>
      <c r="AK122" s="35">
        <f t="shared" si="11"/>
        <v>2.4351065606356901</v>
      </c>
      <c r="AL122" s="35">
        <f t="shared" si="11"/>
        <v>16.226211327842659</v>
      </c>
      <c r="AM122" s="35">
        <f t="shared" si="11"/>
        <v>6.0004332685917099</v>
      </c>
      <c r="AN122" s="35">
        <f t="shared" si="11"/>
        <v>0.65646847100000005</v>
      </c>
      <c r="AO122" s="35">
        <f t="shared" si="11"/>
        <v>3.2159263587690901</v>
      </c>
      <c r="AP122" s="35">
        <f t="shared" si="11"/>
        <v>10.9303763976356</v>
      </c>
      <c r="AQ122" s="35">
        <f t="shared" si="11"/>
        <v>3.9744427355202401</v>
      </c>
      <c r="AR122" s="35">
        <f t="shared" si="11"/>
        <v>18.215926358769089</v>
      </c>
      <c r="AS122" s="35">
        <f t="shared" si="11"/>
        <v>10.9303763976356</v>
      </c>
      <c r="AT122" s="35">
        <f t="shared" si="11"/>
        <v>1.2262113278426601</v>
      </c>
      <c r="AU122" s="35">
        <f t="shared" si="11"/>
        <v>6.0004332685917099</v>
      </c>
      <c r="AV122" s="35">
        <f t="shared" si="11"/>
        <v>12.32681655</v>
      </c>
      <c r="AW122" s="35">
        <f>S122</f>
        <v>7.9376219529999998</v>
      </c>
      <c r="AX122" s="35">
        <f>R122</f>
        <v>20.273136569999998</v>
      </c>
      <c r="AY122" s="35">
        <f>W122</f>
        <v>1.2967462032656982</v>
      </c>
      <c r="AZ122" s="35">
        <f>X122</f>
        <v>5.0842292321506202</v>
      </c>
      <c r="BA122" s="35">
        <f>AA122</f>
        <v>1.5384563457074001</v>
      </c>
      <c r="BB122" s="35"/>
      <c r="BC122" s="35"/>
    </row>
    <row r="123" spans="1:55" x14ac:dyDescent="0.2">
      <c r="A123">
        <v>11</v>
      </c>
      <c r="B123" t="s">
        <v>9</v>
      </c>
      <c r="C123">
        <v>20649.7</v>
      </c>
      <c r="D123">
        <v>15.2436110933333</v>
      </c>
      <c r="E123">
        <v>2.6224108038653</v>
      </c>
      <c r="F123">
        <v>15.300176045441415</v>
      </c>
      <c r="G123">
        <v>5.9985714108468597</v>
      </c>
      <c r="H123">
        <v>6.0239546300000004</v>
      </c>
      <c r="I123">
        <v>3.4230612182378599</v>
      </c>
      <c r="J123">
        <v>10.197067562495601</v>
      </c>
      <c r="K123">
        <v>3.97305130262614</v>
      </c>
      <c r="L123">
        <f t="shared" si="6"/>
        <v>18.423061218237859</v>
      </c>
      <c r="M123">
        <f t="shared" si="7"/>
        <v>10.197067562495601</v>
      </c>
      <c r="N123">
        <v>0.30017604544141502</v>
      </c>
      <c r="O123">
        <v>5.9985714108468597</v>
      </c>
      <c r="P123">
        <v>9.4303388399999992</v>
      </c>
      <c r="Q123">
        <v>-0.26113056499999998</v>
      </c>
      <c r="R123">
        <v>19.124562279999999</v>
      </c>
      <c r="S123">
        <f t="shared" si="8"/>
        <v>9.6914694049999994</v>
      </c>
      <c r="T123">
        <v>23.728294609195999</v>
      </c>
      <c r="U123">
        <v>21.288644322161101</v>
      </c>
      <c r="V123">
        <v>26.1660830415208</v>
      </c>
      <c r="W123">
        <f t="shared" si="9"/>
        <v>2.4396502870348975</v>
      </c>
      <c r="X123">
        <v>3.6491769014000202</v>
      </c>
      <c r="Y123">
        <v>0.16208104052026301</v>
      </c>
      <c r="Z123">
        <v>7.1195597798899497</v>
      </c>
      <c r="AA123">
        <f t="shared" si="10"/>
        <v>3.4870958608797573</v>
      </c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</row>
    <row r="124" spans="1:55" x14ac:dyDescent="0.2">
      <c r="A124">
        <v>11</v>
      </c>
      <c r="B124" t="s">
        <v>9</v>
      </c>
      <c r="C124">
        <v>22001.599999999999</v>
      </c>
      <c r="D124">
        <v>10.7654091133333</v>
      </c>
      <c r="E124">
        <v>2.2951159358514999</v>
      </c>
      <c r="F124">
        <v>16.070868175838449</v>
      </c>
      <c r="G124">
        <v>6.0005640073732502</v>
      </c>
      <c r="H124">
        <v>3.0708342389999999</v>
      </c>
      <c r="I124">
        <v>3.1486745286636402</v>
      </c>
      <c r="J124">
        <v>10.9823293236674</v>
      </c>
      <c r="K124">
        <v>3.9749172222751499</v>
      </c>
      <c r="L124">
        <f t="shared" si="6"/>
        <v>18.148674528663641</v>
      </c>
      <c r="M124">
        <f t="shared" si="7"/>
        <v>10.9823293236674</v>
      </c>
      <c r="N124">
        <v>1.07086817583845</v>
      </c>
      <c r="O124">
        <v>6.0005640073732502</v>
      </c>
      <c r="P124">
        <v>10.332011339999999</v>
      </c>
      <c r="Q124">
        <v>-1.3816908450000001</v>
      </c>
      <c r="R124">
        <v>22.066033019999999</v>
      </c>
      <c r="S124">
        <f t="shared" si="8"/>
        <v>11.713702184999999</v>
      </c>
      <c r="T124">
        <v>23.397716042860299</v>
      </c>
      <c r="U124">
        <v>20.613306653326699</v>
      </c>
      <c r="V124">
        <v>26.191095547773902</v>
      </c>
      <c r="W124">
        <f t="shared" si="9"/>
        <v>2.7844093895336002</v>
      </c>
      <c r="X124">
        <v>1.6957147908685299</v>
      </c>
      <c r="Y124">
        <v>-2.80340170085042</v>
      </c>
      <c r="Z124">
        <v>6.2451225612806498</v>
      </c>
      <c r="AA124">
        <f t="shared" si="10"/>
        <v>4.4991164917189499</v>
      </c>
      <c r="AJ124" s="35">
        <f>AVERAGE(D123:D124)</f>
        <v>13.004510103333299</v>
      </c>
      <c r="AK124" s="35" cm="1">
        <f t="array" ref="AK124">1.96 / SQRT(SUM(1/E123:E124^2))</f>
        <v>3.3850874804662681</v>
      </c>
      <c r="AL124" s="35">
        <f>AVERAGE(F123:F124)</f>
        <v>15.685522110639932</v>
      </c>
      <c r="AM124" s="35" cm="1">
        <f t="array" ref="AM124">1.96 / SQRT(SUM(1/G123:G124^2))</f>
        <v>8.314976278200465</v>
      </c>
      <c r="AN124" s="35">
        <f>AVERAGE(H123:H124)</f>
        <v>4.5473944345000001</v>
      </c>
      <c r="AO124" s="35" cm="1">
        <f t="array" ref="AO124">1.96 / SQRT(SUM(1/I123:I124^2))</f>
        <v>4.5420843651950014</v>
      </c>
      <c r="AP124" s="35">
        <f>AVERAGE(J123:J124)</f>
        <v>10.589698443081501</v>
      </c>
      <c r="AQ124" s="35" cm="1">
        <f t="array" ref="AQ124">1.96 / SQRT(SUM(1/K123:K124^2))</f>
        <v>5.5076607364665682</v>
      </c>
      <c r="AR124" s="35">
        <f>AVERAGE(L123:L124)</f>
        <v>18.285867873450748</v>
      </c>
      <c r="AS124" s="35" cm="1">
        <f t="array" ref="AS124">1.96 / SQRT(SUM(1/M123:M124^2))</f>
        <v>14.646334103308106</v>
      </c>
      <c r="AT124" s="35">
        <f>AVERAGE(N123:N124)</f>
        <v>0.68552211063993251</v>
      </c>
      <c r="AU124" s="35" cm="1">
        <f t="array" ref="AU124">1.96 / SQRT(SUM(1/O123:O124^2))</f>
        <v>8.314976278200465</v>
      </c>
      <c r="AV124" s="35">
        <f>AVERAGE(P123:P124)</f>
        <v>9.8811750899999993</v>
      </c>
      <c r="AW124" s="35" cm="1">
        <f t="array" ref="AW124">1.96 / SQRT(SUM(1/S123:S124^2))</f>
        <v>14.635469110199567</v>
      </c>
      <c r="AX124" s="35">
        <f>AVERAGE(R123:R124)</f>
        <v>20.595297649999999</v>
      </c>
      <c r="AY124" s="35" cm="1">
        <f t="array" ref="AY124">1.96 / SQRT(SUM(1/W123:W124^2))</f>
        <v>3.5964988382077014</v>
      </c>
      <c r="AZ124" s="35">
        <f>AVERAGE(X123:X124)</f>
        <v>2.6724458461342753</v>
      </c>
      <c r="BA124" s="35" cm="1">
        <f t="array" ref="BA124">1.96 / SQRT(SUM(1/AA123:AA124^2))</f>
        <v>5.4020928687269434</v>
      </c>
      <c r="BB124" s="35"/>
      <c r="BC124" s="35"/>
    </row>
    <row r="125" spans="1:55" x14ac:dyDescent="0.2">
      <c r="A125">
        <v>12</v>
      </c>
      <c r="B125" t="s">
        <v>10</v>
      </c>
      <c r="C125">
        <v>19500</v>
      </c>
      <c r="D125">
        <v>8.2696088556666698</v>
      </c>
      <c r="E125">
        <v>2.6842897363740899</v>
      </c>
      <c r="F125">
        <v>13.15248177857984</v>
      </c>
      <c r="G125">
        <v>5.9998522929796696</v>
      </c>
      <c r="H125">
        <v>-2.2873323186666701</v>
      </c>
      <c r="I125">
        <v>3.80028054801992</v>
      </c>
      <c r="J125">
        <v>8.8186449741553794</v>
      </c>
      <c r="K125">
        <v>3.9734048313967598</v>
      </c>
      <c r="L125">
        <f t="shared" si="6"/>
        <v>18.80028054801992</v>
      </c>
      <c r="M125">
        <f t="shared" si="7"/>
        <v>8.8186449741553794</v>
      </c>
      <c r="N125">
        <v>-1.84751822142016</v>
      </c>
      <c r="O125">
        <v>5.9998522929796696</v>
      </c>
      <c r="P125">
        <v>12.15682426</v>
      </c>
      <c r="Q125">
        <v>5.0615307649999997</v>
      </c>
      <c r="R125">
        <v>19.26463232</v>
      </c>
      <c r="S125">
        <f t="shared" si="8"/>
        <v>7.0952934950000008</v>
      </c>
      <c r="T125">
        <v>22.0480821870702</v>
      </c>
      <c r="U125">
        <v>21.263631815907999</v>
      </c>
      <c r="V125">
        <v>22.839419709854901</v>
      </c>
      <c r="W125">
        <f t="shared" si="9"/>
        <v>0.78445037116220107</v>
      </c>
      <c r="X125">
        <v>5.7876287698011399</v>
      </c>
      <c r="Y125">
        <v>4.83841920960481</v>
      </c>
      <c r="Z125">
        <v>6.73936968484242</v>
      </c>
      <c r="AA125">
        <f t="shared" si="10"/>
        <v>0.94920956019632996</v>
      </c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</row>
    <row r="126" spans="1:55" x14ac:dyDescent="0.2">
      <c r="A126">
        <v>12</v>
      </c>
      <c r="B126" t="s">
        <v>10</v>
      </c>
      <c r="C126">
        <v>19773</v>
      </c>
      <c r="D126">
        <v>10.177509164</v>
      </c>
      <c r="E126">
        <v>2.4246940530284502</v>
      </c>
      <c r="F126">
        <v>13.636573566336731</v>
      </c>
      <c r="G126">
        <v>5.9992857406923896</v>
      </c>
      <c r="H126">
        <v>1.41050408033333</v>
      </c>
      <c r="I126">
        <v>3.2032621458514798</v>
      </c>
      <c r="J126">
        <v>9.1189894360620904</v>
      </c>
      <c r="K126">
        <v>3.9730928558855498</v>
      </c>
      <c r="L126">
        <f t="shared" si="6"/>
        <v>18.203262145851479</v>
      </c>
      <c r="M126">
        <f t="shared" si="7"/>
        <v>9.1189894360620904</v>
      </c>
      <c r="N126">
        <v>-1.36342643366327</v>
      </c>
      <c r="O126">
        <v>5.9992857406923896</v>
      </c>
      <c r="P126">
        <v>12.202231250000001</v>
      </c>
      <c r="Q126">
        <v>5.4817408700000003</v>
      </c>
      <c r="R126">
        <v>18.900450230000001</v>
      </c>
      <c r="S126">
        <f t="shared" si="8"/>
        <v>6.7204903800000002</v>
      </c>
      <c r="T126">
        <v>22.118604413062801</v>
      </c>
      <c r="U126">
        <v>21.388694347173601</v>
      </c>
      <c r="V126">
        <v>22.864432216108099</v>
      </c>
      <c r="W126">
        <f t="shared" si="9"/>
        <v>0.72991006588920015</v>
      </c>
      <c r="X126">
        <v>5.9114311619858997</v>
      </c>
      <c r="Y126">
        <v>5.0665332666333196</v>
      </c>
      <c r="Z126">
        <v>6.7773886943471702</v>
      </c>
      <c r="AA126">
        <f t="shared" si="10"/>
        <v>0.84489789535258009</v>
      </c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</row>
    <row r="127" spans="1:55" x14ac:dyDescent="0.2">
      <c r="A127">
        <v>12</v>
      </c>
      <c r="B127" t="s">
        <v>10</v>
      </c>
      <c r="C127">
        <v>20784</v>
      </c>
      <c r="D127">
        <v>11.658180824</v>
      </c>
      <c r="E127">
        <v>2.6034841241687801</v>
      </c>
      <c r="F127">
        <v>13.983061497455211</v>
      </c>
      <c r="G127">
        <v>6.0002617650049102</v>
      </c>
      <c r="H127">
        <v>0.95955516666666696</v>
      </c>
      <c r="I127">
        <v>3.3997880001219101</v>
      </c>
      <c r="J127">
        <v>9.4420089826864206</v>
      </c>
      <c r="K127">
        <v>3.9737367621870199</v>
      </c>
      <c r="L127">
        <f t="shared" si="6"/>
        <v>18.399788000121909</v>
      </c>
      <c r="M127">
        <f t="shared" si="7"/>
        <v>9.4420089826864206</v>
      </c>
      <c r="N127">
        <v>-1.0169385025447899</v>
      </c>
      <c r="O127">
        <v>6.0002617650049102</v>
      </c>
      <c r="P127">
        <v>12.12550251</v>
      </c>
      <c r="Q127">
        <v>5.1735867930000001</v>
      </c>
      <c r="R127">
        <v>19.09654827</v>
      </c>
      <c r="S127">
        <f t="shared" si="8"/>
        <v>6.9519157170000003</v>
      </c>
      <c r="T127">
        <v>22.156173945171801</v>
      </c>
      <c r="U127">
        <v>21.388694347173601</v>
      </c>
      <c r="V127">
        <v>22.939469734867401</v>
      </c>
      <c r="W127">
        <f t="shared" si="9"/>
        <v>0.76747959799820009</v>
      </c>
      <c r="X127">
        <v>5.8420041349337204</v>
      </c>
      <c r="Y127">
        <v>4.9144572286143102</v>
      </c>
      <c r="Z127">
        <v>6.73936968484242</v>
      </c>
      <c r="AA127">
        <f t="shared" si="10"/>
        <v>0.92754690631941017</v>
      </c>
      <c r="AJ127" s="35">
        <f>AVERAGE(D125:D127)</f>
        <v>10.035099614555556</v>
      </c>
      <c r="AK127" s="35" cm="1">
        <f t="array" ref="AK127">1.96 / SQRT(SUM(1/E125:E127^2))</f>
        <v>2.9012030601257357</v>
      </c>
      <c r="AL127" s="35">
        <f>AVERAGE(F125:F127)</f>
        <v>13.590705614123927</v>
      </c>
      <c r="AM127" s="35" cm="1">
        <f t="array" ref="AM127">1.96 / SQRT(SUM(1/G125:G127^2))</f>
        <v>6.7894127231184447</v>
      </c>
      <c r="AN127" s="35">
        <f>AVERAGE(H125:H127)</f>
        <v>2.7575642777775616E-2</v>
      </c>
      <c r="AO127" s="35" cm="1">
        <f t="array" ref="AO127">1.96 / SQRT(SUM(1/I125:I127^2))</f>
        <v>3.8950327732811223</v>
      </c>
      <c r="AP127" s="35">
        <f>AVERAGE(J125:J127)</f>
        <v>9.1265477976346308</v>
      </c>
      <c r="AQ127" s="35" cm="1">
        <f t="array" ref="AQ127">1.96 / SQRT(SUM(1/K125:K127^2))</f>
        <v>4.4963383416975704</v>
      </c>
      <c r="AR127" s="35">
        <f>AVERAGE(L125:L127)</f>
        <v>18.467776897997769</v>
      </c>
      <c r="AS127" s="35" cm="1">
        <f t="array" ref="AS127">1.96 / SQRT(SUM(1/M125:M127^2))</f>
        <v>10.315628191178806</v>
      </c>
      <c r="AT127" s="35">
        <f>AVERAGE(N125:N127)</f>
        <v>-1.4092943858760734</v>
      </c>
      <c r="AU127" s="35" cm="1">
        <f t="array" ref="AU127">1.96 / SQRT(SUM(1/O125:O127^2))</f>
        <v>6.7894127231184447</v>
      </c>
      <c r="AV127" s="35">
        <f>AVERAGE(P125:P127)</f>
        <v>12.16151934</v>
      </c>
      <c r="AW127" s="35" cm="1">
        <f t="array" ref="AW127">1.96 / SQRT(SUM(1/S125:S127^2))</f>
        <v>7.827725951407551</v>
      </c>
      <c r="AX127" s="35">
        <f>AVERAGE(R125:R127)</f>
        <v>19.087210273333334</v>
      </c>
      <c r="AY127" s="35" cm="1">
        <f t="array" ref="AY127">1.96 / SQRT(SUM(1/W125:W127^2))</f>
        <v>0.85953612974081217</v>
      </c>
      <c r="AZ127" s="35">
        <f>AVERAGE(X125:X127)</f>
        <v>5.8470213555735873</v>
      </c>
      <c r="BA127" s="35" cm="1">
        <f t="array" ref="BA127">1.96 / SQRT(SUM(1/AA125:AA127^2))</f>
        <v>1.0226859840201956</v>
      </c>
      <c r="BB127" s="35"/>
      <c r="BC127" s="35"/>
    </row>
    <row r="128" spans="1:55" x14ac:dyDescent="0.2">
      <c r="A128">
        <v>13</v>
      </c>
      <c r="B128" t="s">
        <v>11</v>
      </c>
      <c r="C128">
        <v>21484</v>
      </c>
      <c r="D128">
        <v>7.9861128333333298</v>
      </c>
      <c r="E128">
        <v>3.5818255357044899</v>
      </c>
      <c r="F128">
        <v>10.02975363535109</v>
      </c>
      <c r="G128">
        <v>6.0025916908156898</v>
      </c>
      <c r="H128">
        <v>-7.6853372243333302</v>
      </c>
      <c r="I128">
        <v>5.72229780233382</v>
      </c>
      <c r="J128">
        <v>7.9244170569842396</v>
      </c>
      <c r="K128">
        <v>3.9752459898107899</v>
      </c>
      <c r="L128">
        <f t="shared" si="6"/>
        <v>20.72229780233382</v>
      </c>
      <c r="M128">
        <f t="shared" si="7"/>
        <v>7.9244170569842396</v>
      </c>
      <c r="N128">
        <v>-4.9702463646489097</v>
      </c>
      <c r="O128">
        <v>6.0025916908156898</v>
      </c>
      <c r="P128">
        <v>8.7381463010000004</v>
      </c>
      <c r="Q128">
        <v>-2.614307154</v>
      </c>
      <c r="R128">
        <v>20.077038519999999</v>
      </c>
      <c r="S128">
        <f t="shared" si="8"/>
        <v>11.352453455000001</v>
      </c>
      <c r="T128">
        <v>23.603277117256901</v>
      </c>
      <c r="U128">
        <v>21.088544272136101</v>
      </c>
      <c r="V128">
        <v>26.141070535267598</v>
      </c>
      <c r="W128">
        <f t="shared" si="9"/>
        <v>2.5147328451208004</v>
      </c>
      <c r="X128">
        <v>-4.8009489261051002</v>
      </c>
      <c r="Y128">
        <v>-9.8749374687343696</v>
      </c>
      <c r="Z128">
        <v>0.31415707853927399</v>
      </c>
      <c r="AA128">
        <f t="shared" si="10"/>
        <v>5.0739885426292695</v>
      </c>
    </row>
    <row r="129" spans="1:55" x14ac:dyDescent="0.2">
      <c r="A129">
        <v>13</v>
      </c>
      <c r="B129" t="s">
        <v>11</v>
      </c>
      <c r="C129">
        <v>21927</v>
      </c>
      <c r="D129">
        <v>8.503552139</v>
      </c>
      <c r="E129">
        <v>2.5601806182188498</v>
      </c>
      <c r="F129">
        <v>11.0181811956302</v>
      </c>
      <c r="G129">
        <v>6.0006759807956396</v>
      </c>
      <c r="H129">
        <v>-2.936108768</v>
      </c>
      <c r="I129">
        <v>3.8250979866494701</v>
      </c>
      <c r="J129">
        <v>7.7938419175985203</v>
      </c>
      <c r="K129">
        <v>3.9736706227194198</v>
      </c>
      <c r="L129">
        <f t="shared" si="6"/>
        <v>18.825097986649471</v>
      </c>
      <c r="M129">
        <f t="shared" si="7"/>
        <v>7.7938419175985203</v>
      </c>
      <c r="N129">
        <v>-3.9818188043698002</v>
      </c>
      <c r="O129">
        <v>6.0006759807956396</v>
      </c>
      <c r="P129">
        <v>11.38276031</v>
      </c>
      <c r="Q129">
        <v>0.77538769399999996</v>
      </c>
      <c r="R129">
        <v>22.010005</v>
      </c>
      <c r="S129">
        <f t="shared" si="8"/>
        <v>10.607372615999999</v>
      </c>
      <c r="T129">
        <v>23.906035820613901</v>
      </c>
      <c r="U129">
        <v>21.863931965982999</v>
      </c>
      <c r="V129">
        <v>25.9659829914957</v>
      </c>
      <c r="W129">
        <f t="shared" si="9"/>
        <v>2.042103854630902</v>
      </c>
      <c r="X129">
        <v>0.114306854522709</v>
      </c>
      <c r="Y129">
        <v>-2.9554777388694302</v>
      </c>
      <c r="Z129">
        <v>3.1655827913957002</v>
      </c>
      <c r="AA129">
        <f t="shared" si="10"/>
        <v>3.0697845933921393</v>
      </c>
      <c r="AJ129" s="35">
        <f>AVERAGE(D128:D129)</f>
        <v>8.2448324861666649</v>
      </c>
      <c r="AK129" s="35" cm="1">
        <f t="array" ref="AK129">1.96 / SQRT(SUM(1/E128:E129^2))</f>
        <v>4.0823422915979499</v>
      </c>
      <c r="AL129" s="35">
        <f>AVERAGE(F128:F129)</f>
        <v>10.523967415490645</v>
      </c>
      <c r="AM129" s="35" cm="1">
        <f t="array" ref="AM129">1.96 / SQRT(SUM(1/G128:G129^2))</f>
        <v>8.3178398098475483</v>
      </c>
      <c r="AN129" s="35">
        <f>AVERAGE(H128:H129)</f>
        <v>-5.3107229961666649</v>
      </c>
      <c r="AO129" s="35" cm="1">
        <f t="array" ref="AO129">1.96 / SQRT(SUM(1/I128:I129^2))</f>
        <v>6.2328918465685268</v>
      </c>
      <c r="AP129" s="35">
        <f>AVERAGE(J128:J129)</f>
        <v>7.8591294872913799</v>
      </c>
      <c r="AQ129" s="35" cm="1">
        <f t="array" ref="AQ129">1.96 / SQRT(SUM(1/K128:K129^2))</f>
        <v>5.5083178584780841</v>
      </c>
      <c r="AR129" s="35">
        <f>AVERAGE(L128:L129)</f>
        <v>19.773697894491647</v>
      </c>
      <c r="AS129" s="35" cm="1">
        <f t="array" ref="AS129">1.96 / SQRT(SUM(1/M128:M129^2))</f>
        <v>10.891070298490666</v>
      </c>
      <c r="AT129" s="35">
        <f>AVERAGE(N128:N129)</f>
        <v>-4.4760325845093547</v>
      </c>
      <c r="AU129" s="35" cm="1">
        <f t="array" ref="AU129">1.96 / SQRT(SUM(1/O128:O129^2))</f>
        <v>8.3178398098475483</v>
      </c>
      <c r="AV129" s="35">
        <f>AVERAGE(P128:P129)</f>
        <v>10.060453305500001</v>
      </c>
      <c r="AW129" s="35" cm="1">
        <f t="array" ref="AW129">1.96 / SQRT(SUM(1/S128:S129^2))</f>
        <v>15.191123450726565</v>
      </c>
      <c r="AX129" s="35">
        <f>AVERAGE(R128:R129)</f>
        <v>21.043521759999997</v>
      </c>
      <c r="AY129" s="35" cm="1">
        <f t="array" ref="AY129">1.96 / SQRT(SUM(1/W128:W129^2))</f>
        <v>3.1070896472416072</v>
      </c>
      <c r="AZ129" s="35">
        <f>AVERAGE(X128:X129)</f>
        <v>-2.3433210357911958</v>
      </c>
      <c r="BA129" s="35" cm="1">
        <f t="array" ref="BA129">1.96 / SQRT(SUM(1/AA128:AA129^2))</f>
        <v>5.1479442344723614</v>
      </c>
      <c r="BB129" s="35"/>
      <c r="BC129" s="35"/>
    </row>
    <row r="130" spans="1:55" x14ac:dyDescent="0.2">
      <c r="A130">
        <v>14</v>
      </c>
      <c r="B130" t="s">
        <v>12</v>
      </c>
      <c r="C130">
        <v>18669.810000000001</v>
      </c>
      <c r="D130">
        <v>9.71287606666667</v>
      </c>
      <c r="E130">
        <v>4.6095768678411799</v>
      </c>
      <c r="F130">
        <v>12.379187939255591</v>
      </c>
      <c r="G130">
        <v>6.1369868774026202</v>
      </c>
      <c r="H130">
        <v>-6.7102684960000003</v>
      </c>
      <c r="I130">
        <v>6.64458363114269</v>
      </c>
      <c r="J130">
        <v>9.4623971059373009</v>
      </c>
      <c r="K130">
        <v>4.0763143246282203</v>
      </c>
      <c r="L130">
        <f t="shared" si="6"/>
        <v>21.644583631142691</v>
      </c>
      <c r="M130">
        <f t="shared" si="7"/>
        <v>9.4623971059373009</v>
      </c>
      <c r="N130">
        <v>-2.6208120607444099</v>
      </c>
      <c r="O130">
        <v>6.1369868774026202</v>
      </c>
      <c r="P130">
        <v>9.2298298350000003</v>
      </c>
      <c r="Q130">
        <v>-0.70935467699999999</v>
      </c>
      <c r="R130">
        <v>19.180590299999999</v>
      </c>
      <c r="S130">
        <f t="shared" si="8"/>
        <v>9.9391845120000006</v>
      </c>
      <c r="T130">
        <v>23.853673866671599</v>
      </c>
      <c r="U130">
        <v>21.438719359679801</v>
      </c>
      <c r="V130">
        <v>26.2661330665333</v>
      </c>
      <c r="W130">
        <f t="shared" si="9"/>
        <v>2.4149545069917977</v>
      </c>
      <c r="X130">
        <v>-3.8514970299299698</v>
      </c>
      <c r="Y130">
        <v>-8.05002501250625</v>
      </c>
      <c r="Z130">
        <v>0.352176088044025</v>
      </c>
      <c r="AA130">
        <f t="shared" si="10"/>
        <v>4.1985279825762802</v>
      </c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</row>
    <row r="131" spans="1:55" x14ac:dyDescent="0.2">
      <c r="A131">
        <v>14</v>
      </c>
      <c r="B131" t="s">
        <v>12</v>
      </c>
      <c r="C131">
        <v>18672</v>
      </c>
      <c r="D131">
        <v>5.8015530609999999</v>
      </c>
      <c r="E131">
        <v>3.8669032905945002</v>
      </c>
      <c r="F131">
        <v>11.74104716039429</v>
      </c>
      <c r="G131">
        <v>6.0000047567259198</v>
      </c>
      <c r="H131">
        <v>-8.9513102756666694</v>
      </c>
      <c r="I131">
        <v>6.2962988690476704</v>
      </c>
      <c r="J131">
        <v>8.2893366497341603</v>
      </c>
      <c r="K131">
        <v>3.9734496302348399</v>
      </c>
      <c r="L131">
        <f t="shared" ref="L131:L194" si="12">I131+15</f>
        <v>21.296298869047671</v>
      </c>
      <c r="M131">
        <f t="shared" ref="M131:M194" si="13">J131</f>
        <v>8.2893366497341603</v>
      </c>
      <c r="N131">
        <v>-3.2589528396057101</v>
      </c>
      <c r="O131">
        <v>6.0000047567259198</v>
      </c>
      <c r="P131">
        <v>12.112189710000001</v>
      </c>
      <c r="Q131">
        <v>3.3806903450000001</v>
      </c>
      <c r="R131">
        <v>20.861430720000001</v>
      </c>
      <c r="S131">
        <f t="shared" si="8"/>
        <v>8.7314993650000012</v>
      </c>
      <c r="T131">
        <v>22.825398337255599</v>
      </c>
      <c r="U131">
        <v>21.463731865932999</v>
      </c>
      <c r="V131">
        <v>24.190095047523801</v>
      </c>
      <c r="W131">
        <f t="shared" si="9"/>
        <v>1.3616664713226001</v>
      </c>
      <c r="X131">
        <v>3.5936779590052801</v>
      </c>
      <c r="Y131">
        <v>1.5687843921961</v>
      </c>
      <c r="Z131">
        <v>5.6368184092046096</v>
      </c>
      <c r="AA131">
        <f t="shared" si="10"/>
        <v>2.0248935668091801</v>
      </c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</row>
    <row r="132" spans="1:55" x14ac:dyDescent="0.2">
      <c r="A132">
        <v>14</v>
      </c>
      <c r="B132" t="s">
        <v>12</v>
      </c>
      <c r="C132">
        <v>18945.59</v>
      </c>
      <c r="D132">
        <v>5.8015530609999999</v>
      </c>
      <c r="E132">
        <v>3.8669032905945002</v>
      </c>
      <c r="F132">
        <v>11.74104716039429</v>
      </c>
      <c r="G132">
        <v>6.0000047567259198</v>
      </c>
      <c r="H132">
        <v>-8.9513102756666694</v>
      </c>
      <c r="I132">
        <v>6.2962988690476704</v>
      </c>
      <c r="J132">
        <v>8.2893366497341603</v>
      </c>
      <c r="K132">
        <v>3.9734496302348399</v>
      </c>
      <c r="L132">
        <f t="shared" si="12"/>
        <v>21.296298869047671</v>
      </c>
      <c r="M132">
        <f t="shared" si="13"/>
        <v>8.2893366497341603</v>
      </c>
      <c r="N132">
        <v>-3.2589528396057101</v>
      </c>
      <c r="O132">
        <v>6.0000047567259198</v>
      </c>
      <c r="P132">
        <v>12.112189710000001</v>
      </c>
      <c r="Q132">
        <v>3.3806903450000001</v>
      </c>
      <c r="R132">
        <v>20.861430720000001</v>
      </c>
      <c r="S132">
        <f t="shared" ref="S132:S195" si="14">P132-Q132</f>
        <v>8.7314993650000012</v>
      </c>
      <c r="T132">
        <v>22.825398337255599</v>
      </c>
      <c r="U132">
        <v>21.463731865932999</v>
      </c>
      <c r="V132">
        <v>24.190095047523801</v>
      </c>
      <c r="W132">
        <f t="shared" ref="W132:W195" si="15">T132-U132</f>
        <v>1.3616664713226001</v>
      </c>
      <c r="X132">
        <v>3.5936779590052801</v>
      </c>
      <c r="Y132">
        <v>1.5687843921961</v>
      </c>
      <c r="Z132">
        <v>5.6368184092046096</v>
      </c>
      <c r="AA132">
        <f t="shared" ref="AA132:AA195" si="16">X132-Y132</f>
        <v>2.0248935668091801</v>
      </c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</row>
    <row r="133" spans="1:55" x14ac:dyDescent="0.2">
      <c r="A133">
        <v>14</v>
      </c>
      <c r="B133" t="s">
        <v>12</v>
      </c>
      <c r="C133">
        <v>18947</v>
      </c>
      <c r="D133">
        <v>3.9120603363333299</v>
      </c>
      <c r="E133">
        <v>6.1610534962010703</v>
      </c>
      <c r="F133">
        <v>6.3975835214855898</v>
      </c>
      <c r="G133">
        <v>5.99959841229989</v>
      </c>
      <c r="H133">
        <v>-12.391003734</v>
      </c>
      <c r="I133">
        <v>10.995238870340099</v>
      </c>
      <c r="J133">
        <v>4.4060654864296902</v>
      </c>
      <c r="K133">
        <v>3.9729169597585101</v>
      </c>
      <c r="L133">
        <f t="shared" si="12"/>
        <v>25.995238870340099</v>
      </c>
      <c r="M133">
        <f t="shared" si="13"/>
        <v>4.4060654864296902</v>
      </c>
      <c r="N133">
        <v>-8.6024164785144102</v>
      </c>
      <c r="O133">
        <v>5.99959841229989</v>
      </c>
      <c r="P133">
        <v>11.408292749999999</v>
      </c>
      <c r="Q133">
        <v>2.2881440720000001</v>
      </c>
      <c r="R133">
        <v>20.55327664</v>
      </c>
      <c r="S133">
        <f t="shared" si="14"/>
        <v>9.1201486779999996</v>
      </c>
      <c r="T133">
        <v>22.902255580484798</v>
      </c>
      <c r="U133">
        <v>21.038519259629801</v>
      </c>
      <c r="V133">
        <v>24.790395197598802</v>
      </c>
      <c r="W133">
        <f t="shared" si="15"/>
        <v>1.8637363208549971</v>
      </c>
      <c r="X133">
        <v>-1.84354998320834</v>
      </c>
      <c r="Y133">
        <v>-5.3506753376688296</v>
      </c>
      <c r="Z133">
        <v>1.6448224112056</v>
      </c>
      <c r="AA133">
        <f t="shared" si="16"/>
        <v>3.5071253544604897</v>
      </c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</row>
    <row r="134" spans="1:55" x14ac:dyDescent="0.2">
      <c r="A134">
        <v>14</v>
      </c>
      <c r="B134" t="s">
        <v>12</v>
      </c>
      <c r="C134">
        <v>19252</v>
      </c>
      <c r="D134">
        <v>10.137500279999999</v>
      </c>
      <c r="E134">
        <v>4.1330888603588596</v>
      </c>
      <c r="F134">
        <v>12.849490910439251</v>
      </c>
      <c r="G134">
        <v>6.0920002085422702</v>
      </c>
      <c r="H134">
        <v>-0.119970031</v>
      </c>
      <c r="I134">
        <v>8.1745406843135893</v>
      </c>
      <c r="J134">
        <v>9.0963823382406801</v>
      </c>
      <c r="K134">
        <v>4.0459343573171704</v>
      </c>
      <c r="L134">
        <f t="shared" si="12"/>
        <v>23.174540684313591</v>
      </c>
      <c r="M134">
        <f t="shared" si="13"/>
        <v>9.0963823382406801</v>
      </c>
      <c r="N134">
        <v>-2.1505090895607499</v>
      </c>
      <c r="O134">
        <v>6.0920002085422702</v>
      </c>
      <c r="P134">
        <v>11.6911787</v>
      </c>
      <c r="Q134">
        <v>4.5292646320000003</v>
      </c>
      <c r="R134">
        <v>18.872436220000001</v>
      </c>
      <c r="S134">
        <f t="shared" si="14"/>
        <v>7.1619140679999997</v>
      </c>
      <c r="T134">
        <v>23.6361059483933</v>
      </c>
      <c r="U134">
        <v>21.438719359679801</v>
      </c>
      <c r="V134">
        <v>25.815907953977</v>
      </c>
      <c r="W134">
        <f t="shared" si="15"/>
        <v>2.1973865887134991</v>
      </c>
      <c r="X134">
        <v>-3.5306437259038801</v>
      </c>
      <c r="Y134">
        <v>-7.4037018509254597</v>
      </c>
      <c r="Z134">
        <v>0.31415707853927399</v>
      </c>
      <c r="AA134">
        <f t="shared" si="16"/>
        <v>3.8730581250215796</v>
      </c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</row>
    <row r="135" spans="1:55" x14ac:dyDescent="0.2">
      <c r="A135">
        <v>14</v>
      </c>
      <c r="B135" t="s">
        <v>12</v>
      </c>
      <c r="C135">
        <v>19252.02</v>
      </c>
      <c r="D135">
        <v>3.9120603363333299</v>
      </c>
      <c r="E135">
        <v>6.1610534962010703</v>
      </c>
      <c r="F135">
        <v>6.3975835214855898</v>
      </c>
      <c r="G135">
        <v>5.99959841229989</v>
      </c>
      <c r="H135">
        <v>-12.391003734</v>
      </c>
      <c r="I135">
        <v>10.995238870340099</v>
      </c>
      <c r="J135">
        <v>4.4060654864296902</v>
      </c>
      <c r="K135">
        <v>3.9729169597585101</v>
      </c>
      <c r="L135">
        <f t="shared" si="12"/>
        <v>25.995238870340099</v>
      </c>
      <c r="M135">
        <f t="shared" si="13"/>
        <v>4.4060654864296902</v>
      </c>
      <c r="N135">
        <v>-8.6024164785144102</v>
      </c>
      <c r="O135">
        <v>5.99959841229989</v>
      </c>
      <c r="P135">
        <v>11.408292749999999</v>
      </c>
      <c r="Q135">
        <v>2.2881440720000001</v>
      </c>
      <c r="R135">
        <v>20.55327664</v>
      </c>
      <c r="S135">
        <f t="shared" si="14"/>
        <v>9.1201486779999996</v>
      </c>
      <c r="T135">
        <v>22.902255580484798</v>
      </c>
      <c r="U135">
        <v>21.038519259629801</v>
      </c>
      <c r="V135">
        <v>24.790395197598802</v>
      </c>
      <c r="W135">
        <f t="shared" si="15"/>
        <v>1.8637363208549971</v>
      </c>
      <c r="X135">
        <v>-1.84354998320834</v>
      </c>
      <c r="Y135">
        <v>-5.3506753376688296</v>
      </c>
      <c r="Z135">
        <v>1.6448224112056</v>
      </c>
      <c r="AA135">
        <f t="shared" si="16"/>
        <v>3.5071253544604897</v>
      </c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</row>
    <row r="136" spans="1:55" x14ac:dyDescent="0.2">
      <c r="A136">
        <v>14</v>
      </c>
      <c r="B136" t="s">
        <v>12</v>
      </c>
      <c r="C136">
        <v>19679</v>
      </c>
      <c r="D136">
        <v>11.617111767000001</v>
      </c>
      <c r="E136">
        <v>5.5526342130039401</v>
      </c>
      <c r="F136">
        <v>15.169093614565146</v>
      </c>
      <c r="G136">
        <v>6.1769848708484396</v>
      </c>
      <c r="H136">
        <v>-2.186483382</v>
      </c>
      <c r="I136">
        <v>7.9389346244546699</v>
      </c>
      <c r="J136">
        <v>11.2051685528851</v>
      </c>
      <c r="K136">
        <v>4.1114943109709801</v>
      </c>
      <c r="L136">
        <f t="shared" si="12"/>
        <v>22.938934624454671</v>
      </c>
      <c r="M136">
        <f t="shared" si="13"/>
        <v>11.2051685528851</v>
      </c>
      <c r="N136">
        <v>0.16909361456514599</v>
      </c>
      <c r="O136">
        <v>6.1769848708484396</v>
      </c>
      <c r="P136">
        <v>12.249390760000001</v>
      </c>
      <c r="Q136">
        <v>2.5402701350000001</v>
      </c>
      <c r="R136">
        <v>21.981991000000001</v>
      </c>
      <c r="S136">
        <f t="shared" si="14"/>
        <v>9.7091206250000006</v>
      </c>
      <c r="T136">
        <v>24.641136484931401</v>
      </c>
      <c r="U136">
        <v>22.889444722361201</v>
      </c>
      <c r="V136">
        <v>26.416208104052</v>
      </c>
      <c r="W136">
        <f t="shared" si="15"/>
        <v>1.7516917625702</v>
      </c>
      <c r="X136">
        <v>1.4847820059201999</v>
      </c>
      <c r="Y136">
        <v>-1.85292646323161</v>
      </c>
      <c r="Z136">
        <v>4.83841920960481</v>
      </c>
      <c r="AA136">
        <f t="shared" si="16"/>
        <v>3.33770846915181</v>
      </c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</row>
    <row r="137" spans="1:55" x14ac:dyDescent="0.2">
      <c r="A137">
        <v>14</v>
      </c>
      <c r="B137" t="s">
        <v>12</v>
      </c>
      <c r="C137">
        <v>19710</v>
      </c>
      <c r="D137">
        <v>3.9120603363333299</v>
      </c>
      <c r="E137">
        <v>5.1508358323827697</v>
      </c>
      <c r="F137">
        <v>10.998699717395191</v>
      </c>
      <c r="G137">
        <v>6.1506278986048999</v>
      </c>
      <c r="H137">
        <v>-12.391003734</v>
      </c>
      <c r="I137">
        <v>9.2932970977834497</v>
      </c>
      <c r="J137">
        <v>8.1374747895841093</v>
      </c>
      <c r="K137">
        <v>4.0885354368142899</v>
      </c>
      <c r="L137">
        <f t="shared" si="12"/>
        <v>24.293297097783451</v>
      </c>
      <c r="M137">
        <f t="shared" si="13"/>
        <v>8.1374747895841093</v>
      </c>
      <c r="N137">
        <v>-4.0013002826048103</v>
      </c>
      <c r="O137">
        <v>6.1506278986048999</v>
      </c>
      <c r="P137">
        <v>11.89519344</v>
      </c>
      <c r="Q137">
        <v>3.3246623309999999</v>
      </c>
      <c r="R137">
        <v>20.441220609999998</v>
      </c>
      <c r="S137">
        <f t="shared" si="14"/>
        <v>8.5705311090000009</v>
      </c>
      <c r="T137">
        <v>23.2628315991779</v>
      </c>
      <c r="U137">
        <v>20.888444222111101</v>
      </c>
      <c r="V137">
        <v>25.640820410205102</v>
      </c>
      <c r="W137">
        <f t="shared" si="15"/>
        <v>2.3743873770667996</v>
      </c>
      <c r="X137">
        <v>-4.8137469855625703</v>
      </c>
      <c r="Y137">
        <v>-8.7343671835917895</v>
      </c>
      <c r="Z137">
        <v>-0.9024512256128</v>
      </c>
      <c r="AA137">
        <f t="shared" si="16"/>
        <v>3.9206201980292192</v>
      </c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</row>
    <row r="138" spans="1:55" x14ac:dyDescent="0.2">
      <c r="A138">
        <v>14</v>
      </c>
      <c r="B138" t="s">
        <v>12</v>
      </c>
      <c r="C138">
        <v>19711.66</v>
      </c>
      <c r="D138">
        <v>10.137500279999999</v>
      </c>
      <c r="E138">
        <v>4.1330888603588596</v>
      </c>
      <c r="F138">
        <v>12.849490910439251</v>
      </c>
      <c r="G138">
        <v>6.0920002085422702</v>
      </c>
      <c r="H138">
        <v>-0.119970031</v>
      </c>
      <c r="I138">
        <v>8.1745406843135893</v>
      </c>
      <c r="J138">
        <v>9.0963823382406801</v>
      </c>
      <c r="K138">
        <v>4.0459343573171704</v>
      </c>
      <c r="L138">
        <f t="shared" si="12"/>
        <v>23.174540684313591</v>
      </c>
      <c r="M138">
        <f t="shared" si="13"/>
        <v>9.0963823382406801</v>
      </c>
      <c r="N138">
        <v>-2.1505090895607499</v>
      </c>
      <c r="O138">
        <v>6.0920002085422702</v>
      </c>
      <c r="P138">
        <v>11.6911787</v>
      </c>
      <c r="Q138">
        <v>4.5292646320000003</v>
      </c>
      <c r="R138">
        <v>18.872436220000001</v>
      </c>
      <c r="S138">
        <f t="shared" si="14"/>
        <v>7.1619140679999997</v>
      </c>
      <c r="T138">
        <v>23.6361059483933</v>
      </c>
      <c r="U138">
        <v>21.438719359679801</v>
      </c>
      <c r="V138">
        <v>25.815907953977</v>
      </c>
      <c r="W138">
        <f t="shared" si="15"/>
        <v>2.1973865887134991</v>
      </c>
      <c r="X138">
        <v>-3.5306437259038801</v>
      </c>
      <c r="Y138">
        <v>-7.4037018509254597</v>
      </c>
      <c r="Z138">
        <v>0.31415707853927399</v>
      </c>
      <c r="AA138">
        <f t="shared" si="16"/>
        <v>3.8730581250215796</v>
      </c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</row>
    <row r="139" spans="1:55" x14ac:dyDescent="0.2">
      <c r="A139">
        <v>14</v>
      </c>
      <c r="B139" t="s">
        <v>12</v>
      </c>
      <c r="C139">
        <v>19762</v>
      </c>
      <c r="D139">
        <v>11.617111767000001</v>
      </c>
      <c r="E139">
        <v>5.5526342130039401</v>
      </c>
      <c r="F139">
        <v>15.169093614565146</v>
      </c>
      <c r="G139">
        <v>6.1769848708484396</v>
      </c>
      <c r="H139">
        <v>-2.186483382</v>
      </c>
      <c r="I139">
        <v>7.9389346244546699</v>
      </c>
      <c r="J139">
        <v>11.2051685528851</v>
      </c>
      <c r="K139">
        <v>4.1114943109709801</v>
      </c>
      <c r="L139">
        <f t="shared" si="12"/>
        <v>22.938934624454671</v>
      </c>
      <c r="M139">
        <f t="shared" si="13"/>
        <v>11.2051685528851</v>
      </c>
      <c r="N139">
        <v>0.16909361456514599</v>
      </c>
      <c r="O139">
        <v>6.1769848708484396</v>
      </c>
      <c r="P139">
        <v>12.249390760000001</v>
      </c>
      <c r="Q139">
        <v>2.5402701350000001</v>
      </c>
      <c r="R139">
        <v>21.981991000000001</v>
      </c>
      <c r="S139">
        <f t="shared" si="14"/>
        <v>9.7091206250000006</v>
      </c>
      <c r="T139">
        <v>24.641136484931401</v>
      </c>
      <c r="U139">
        <v>22.889444722361201</v>
      </c>
      <c r="V139">
        <v>26.416208104052</v>
      </c>
      <c r="W139">
        <f t="shared" si="15"/>
        <v>1.7516917625702</v>
      </c>
      <c r="X139">
        <v>1.4847820059201999</v>
      </c>
      <c r="Y139">
        <v>-1.85292646323161</v>
      </c>
      <c r="Z139">
        <v>4.83841920960481</v>
      </c>
      <c r="AA139">
        <f t="shared" si="16"/>
        <v>3.33770846915181</v>
      </c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</row>
    <row r="140" spans="1:55" x14ac:dyDescent="0.2">
      <c r="A140">
        <v>14</v>
      </c>
      <c r="B140" t="s">
        <v>12</v>
      </c>
      <c r="C140">
        <v>19893</v>
      </c>
      <c r="D140">
        <v>3.9120603363333299</v>
      </c>
      <c r="E140">
        <v>5.1450436890167097</v>
      </c>
      <c r="F140">
        <v>7.8058158647163998</v>
      </c>
      <c r="G140">
        <v>6.0003454685835296</v>
      </c>
      <c r="H140">
        <v>-12.391003734</v>
      </c>
      <c r="I140">
        <v>9.6404787026843906</v>
      </c>
      <c r="J140">
        <v>5.7964366504533302</v>
      </c>
      <c r="K140">
        <v>3.9732492142985598</v>
      </c>
      <c r="L140">
        <f t="shared" si="12"/>
        <v>24.640478702684391</v>
      </c>
      <c r="M140">
        <f t="shared" si="13"/>
        <v>5.7964366504533302</v>
      </c>
      <c r="N140">
        <v>-7.1941841352836002</v>
      </c>
      <c r="O140">
        <v>6.0003454685835296</v>
      </c>
      <c r="P140">
        <v>11.5180819</v>
      </c>
      <c r="Q140">
        <v>2.316158079</v>
      </c>
      <c r="R140">
        <v>20.69334667</v>
      </c>
      <c r="S140">
        <f t="shared" si="14"/>
        <v>9.2019238210000012</v>
      </c>
      <c r="T140">
        <v>23.616940224631801</v>
      </c>
      <c r="U140">
        <v>21.438719359679801</v>
      </c>
      <c r="V140">
        <v>25.815907953977</v>
      </c>
      <c r="W140">
        <f t="shared" si="15"/>
        <v>2.1782208649519994</v>
      </c>
      <c r="X140">
        <v>-3.77799876207329</v>
      </c>
      <c r="Y140">
        <v>-7.6318159079539702</v>
      </c>
      <c r="Z140">
        <v>4.8024012006003099E-2</v>
      </c>
      <c r="AA140">
        <f t="shared" si="16"/>
        <v>3.8538171458806803</v>
      </c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</row>
    <row r="141" spans="1:55" x14ac:dyDescent="0.2">
      <c r="A141">
        <v>14</v>
      </c>
      <c r="B141" t="s">
        <v>12</v>
      </c>
      <c r="C141">
        <v>19898.509999999998</v>
      </c>
      <c r="D141">
        <v>3.9120603363333299</v>
      </c>
      <c r="E141">
        <v>5.1508358323827697</v>
      </c>
      <c r="F141">
        <v>10.998699717395191</v>
      </c>
      <c r="G141">
        <v>6.1506278986048999</v>
      </c>
      <c r="H141">
        <v>-12.391003734</v>
      </c>
      <c r="I141">
        <v>9.2932970977834497</v>
      </c>
      <c r="J141">
        <v>8.1374747895841093</v>
      </c>
      <c r="K141">
        <v>4.0885354368142899</v>
      </c>
      <c r="L141">
        <f t="shared" si="12"/>
        <v>24.293297097783451</v>
      </c>
      <c r="M141">
        <f t="shared" si="13"/>
        <v>8.1374747895841093</v>
      </c>
      <c r="N141">
        <v>-4.0013002826048103</v>
      </c>
      <c r="O141">
        <v>6.1506278986048999</v>
      </c>
      <c r="P141">
        <v>11.89519344</v>
      </c>
      <c r="Q141">
        <v>3.3246623309999999</v>
      </c>
      <c r="R141">
        <v>20.441220609999998</v>
      </c>
      <c r="S141">
        <f t="shared" si="14"/>
        <v>8.5705311090000009</v>
      </c>
      <c r="T141">
        <v>23.2628315991779</v>
      </c>
      <c r="U141">
        <v>20.888444222111101</v>
      </c>
      <c r="V141">
        <v>25.640820410205102</v>
      </c>
      <c r="W141">
        <f t="shared" si="15"/>
        <v>2.3743873770667996</v>
      </c>
      <c r="X141">
        <v>-4.8137469855625703</v>
      </c>
      <c r="Y141">
        <v>-8.7343671835917895</v>
      </c>
      <c r="Z141">
        <v>-0.9024512256128</v>
      </c>
      <c r="AA141">
        <f t="shared" si="16"/>
        <v>3.9206201980292192</v>
      </c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</row>
    <row r="142" spans="1:55" x14ac:dyDescent="0.2">
      <c r="A142">
        <v>14</v>
      </c>
      <c r="B142" t="s">
        <v>12</v>
      </c>
      <c r="C142">
        <v>19973.900000000001</v>
      </c>
      <c r="D142">
        <v>12.7416379506667</v>
      </c>
      <c r="E142">
        <v>5.4612125269427301</v>
      </c>
      <c r="F142">
        <v>13.49513189844688</v>
      </c>
      <c r="G142">
        <v>6.0896075799160698</v>
      </c>
      <c r="H142">
        <v>-0.93947998666666599</v>
      </c>
      <c r="I142">
        <v>7.5901641664141701</v>
      </c>
      <c r="J142">
        <v>9.9623963362616301</v>
      </c>
      <c r="K142">
        <v>4.04415472143054</v>
      </c>
      <c r="L142">
        <f t="shared" si="12"/>
        <v>22.590164166414169</v>
      </c>
      <c r="M142">
        <f t="shared" si="13"/>
        <v>9.9623963362616301</v>
      </c>
      <c r="N142">
        <v>-1.50486810155312</v>
      </c>
      <c r="O142">
        <v>6.0896075799160698</v>
      </c>
      <c r="P142">
        <v>11.533549860000001</v>
      </c>
      <c r="Q142">
        <v>3.296648324</v>
      </c>
      <c r="R142">
        <v>19.79689845</v>
      </c>
      <c r="S142">
        <f t="shared" si="14"/>
        <v>8.2369015360000013</v>
      </c>
      <c r="T142">
        <v>22.8953666816275</v>
      </c>
      <c r="U142">
        <v>21.738869434717401</v>
      </c>
      <c r="V142">
        <v>24.040020010005001</v>
      </c>
      <c r="W142">
        <f t="shared" si="15"/>
        <v>1.1564972469100994</v>
      </c>
      <c r="X142">
        <v>5.2565583732424397</v>
      </c>
      <c r="Y142">
        <v>3.81190595297649</v>
      </c>
      <c r="Z142">
        <v>6.7013506753376699</v>
      </c>
      <c r="AA142">
        <f t="shared" si="16"/>
        <v>1.4446524202659496</v>
      </c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</row>
    <row r="143" spans="1:55" x14ac:dyDescent="0.2">
      <c r="A143">
        <v>14</v>
      </c>
      <c r="B143" t="s">
        <v>12</v>
      </c>
      <c r="C143">
        <v>20027</v>
      </c>
      <c r="D143">
        <v>10.680239733666699</v>
      </c>
      <c r="E143">
        <v>5.5876953705207502</v>
      </c>
      <c r="F143">
        <v>10.913409932287099</v>
      </c>
      <c r="G143">
        <v>6.0016972918422402</v>
      </c>
      <c r="H143">
        <v>-4.2782311823333297</v>
      </c>
      <c r="I143">
        <v>7.7128489818746599</v>
      </c>
      <c r="J143">
        <v>8.1229465758951296</v>
      </c>
      <c r="K143">
        <v>3.9744961939108401</v>
      </c>
      <c r="L143">
        <f t="shared" si="12"/>
        <v>22.712848981874661</v>
      </c>
      <c r="M143">
        <f t="shared" si="13"/>
        <v>8.1229465758951296</v>
      </c>
      <c r="N143">
        <v>-4.0865900677129003</v>
      </c>
      <c r="O143">
        <v>6.0016972918422402</v>
      </c>
      <c r="P143">
        <v>11.23149731</v>
      </c>
      <c r="Q143">
        <v>2.0640320160000001</v>
      </c>
      <c r="R143">
        <v>20.413206599999999</v>
      </c>
      <c r="S143">
        <f t="shared" si="14"/>
        <v>9.1674652939999994</v>
      </c>
      <c r="T143">
        <v>24.473239460374899</v>
      </c>
      <c r="U143">
        <v>22.489244622311201</v>
      </c>
      <c r="V143">
        <v>26.441220610305201</v>
      </c>
      <c r="W143">
        <f t="shared" si="15"/>
        <v>1.9839948380636976</v>
      </c>
      <c r="X143">
        <v>-0.62093518490784205</v>
      </c>
      <c r="Y143">
        <v>-4.2861430715357702</v>
      </c>
      <c r="Z143">
        <v>3.0515257628814498</v>
      </c>
      <c r="AA143">
        <f t="shared" si="16"/>
        <v>3.6652078866279281</v>
      </c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</row>
    <row r="144" spans="1:55" x14ac:dyDescent="0.2">
      <c r="A144">
        <v>14</v>
      </c>
      <c r="B144" t="s">
        <v>12</v>
      </c>
      <c r="C144">
        <v>20142</v>
      </c>
      <c r="D144">
        <v>10.680239733666699</v>
      </c>
      <c r="E144">
        <v>5.5876953705207502</v>
      </c>
      <c r="F144">
        <v>10.913409932287099</v>
      </c>
      <c r="G144">
        <v>6.0016972918422402</v>
      </c>
      <c r="H144">
        <v>-4.2782311823333297</v>
      </c>
      <c r="I144">
        <v>7.7128489818746599</v>
      </c>
      <c r="J144">
        <v>8.1229465758951296</v>
      </c>
      <c r="K144">
        <v>3.9744961939108401</v>
      </c>
      <c r="L144">
        <f t="shared" si="12"/>
        <v>22.712848981874661</v>
      </c>
      <c r="M144">
        <f t="shared" si="13"/>
        <v>8.1229465758951296</v>
      </c>
      <c r="N144">
        <v>-4.0865900677129003</v>
      </c>
      <c r="O144">
        <v>6.0016972918422402</v>
      </c>
      <c r="P144">
        <v>11.23149731</v>
      </c>
      <c r="Q144">
        <v>2.0640320160000001</v>
      </c>
      <c r="R144">
        <v>20.413206599999999</v>
      </c>
      <c r="S144">
        <f t="shared" si="14"/>
        <v>9.1674652939999994</v>
      </c>
      <c r="T144">
        <v>24.473239460374899</v>
      </c>
      <c r="U144">
        <v>22.489244622311201</v>
      </c>
      <c r="V144">
        <v>26.441220610305201</v>
      </c>
      <c r="W144">
        <f t="shared" si="15"/>
        <v>1.9839948380636976</v>
      </c>
      <c r="X144">
        <v>-0.62093518490784205</v>
      </c>
      <c r="Y144">
        <v>-4.2861430715357702</v>
      </c>
      <c r="Z144">
        <v>3.0515257628814498</v>
      </c>
      <c r="AA144">
        <f t="shared" si="16"/>
        <v>3.6652078866279281</v>
      </c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</row>
    <row r="145" spans="1:55" x14ac:dyDescent="0.2">
      <c r="A145">
        <v>14</v>
      </c>
      <c r="B145" t="s">
        <v>12</v>
      </c>
      <c r="C145">
        <v>20241</v>
      </c>
      <c r="D145">
        <v>5.4009060513333296</v>
      </c>
      <c r="E145">
        <v>6.1437129158413102</v>
      </c>
      <c r="F145">
        <v>12.20943102604423</v>
      </c>
      <c r="G145">
        <v>6.1250097991870698</v>
      </c>
      <c r="H145">
        <v>-11.2944986026667</v>
      </c>
      <c r="I145">
        <v>8.0815917571482991</v>
      </c>
      <c r="J145">
        <v>9.3305384558153808</v>
      </c>
      <c r="K145">
        <v>4.0686328642434004</v>
      </c>
      <c r="L145">
        <f t="shared" si="12"/>
        <v>23.081591757148299</v>
      </c>
      <c r="M145">
        <f t="shared" si="13"/>
        <v>9.3305384558153808</v>
      </c>
      <c r="N145">
        <v>-2.7905689739557702</v>
      </c>
      <c r="O145">
        <v>6.1250097991870698</v>
      </c>
      <c r="P145">
        <v>10.280938190000001</v>
      </c>
      <c r="Q145">
        <v>-3.7018508999999998E-2</v>
      </c>
      <c r="R145">
        <v>20.609304649999999</v>
      </c>
      <c r="S145">
        <f t="shared" si="14"/>
        <v>10.317956699</v>
      </c>
      <c r="T145">
        <v>24.094730835661601</v>
      </c>
      <c r="U145">
        <v>22.039019509754901</v>
      </c>
      <c r="V145">
        <v>26.1660830415208</v>
      </c>
      <c r="W145">
        <f t="shared" si="15"/>
        <v>2.0557113259066995</v>
      </c>
      <c r="X145">
        <v>-2.3314046792357601</v>
      </c>
      <c r="Y145">
        <v>-6.3771885942971496</v>
      </c>
      <c r="Z145">
        <v>1.6828414207103599</v>
      </c>
      <c r="AA145">
        <f t="shared" si="16"/>
        <v>4.0457839150613895</v>
      </c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</row>
    <row r="146" spans="1:55" x14ac:dyDescent="0.2">
      <c r="A146">
        <v>14</v>
      </c>
      <c r="B146" t="s">
        <v>12</v>
      </c>
      <c r="C146">
        <v>20264.82</v>
      </c>
      <c r="D146">
        <v>3.9120603363333299</v>
      </c>
      <c r="E146">
        <v>5.1450436890167097</v>
      </c>
      <c r="F146">
        <v>7.8058158647163998</v>
      </c>
      <c r="G146">
        <v>6.0003454685835296</v>
      </c>
      <c r="H146">
        <v>-12.391003734</v>
      </c>
      <c r="I146">
        <v>9.6404787026843906</v>
      </c>
      <c r="J146">
        <v>5.7964366504533302</v>
      </c>
      <c r="K146">
        <v>3.9732492142985598</v>
      </c>
      <c r="L146">
        <f t="shared" si="12"/>
        <v>24.640478702684391</v>
      </c>
      <c r="M146">
        <f t="shared" si="13"/>
        <v>5.7964366504533302</v>
      </c>
      <c r="N146">
        <v>-7.1941841352836002</v>
      </c>
      <c r="O146">
        <v>6.0003454685835296</v>
      </c>
      <c r="P146">
        <v>11.5180819</v>
      </c>
      <c r="Q146">
        <v>2.316158079</v>
      </c>
      <c r="R146">
        <v>20.69334667</v>
      </c>
      <c r="S146">
        <f t="shared" si="14"/>
        <v>9.2019238210000012</v>
      </c>
      <c r="T146">
        <v>23.616940224631801</v>
      </c>
      <c r="U146">
        <v>21.438719359679801</v>
      </c>
      <c r="V146">
        <v>25.815907953977</v>
      </c>
      <c r="W146">
        <f t="shared" si="15"/>
        <v>2.1782208649519994</v>
      </c>
      <c r="X146">
        <v>-3.77799876207329</v>
      </c>
      <c r="Y146">
        <v>-7.6318159079539702</v>
      </c>
      <c r="Z146">
        <v>4.8024012006003099E-2</v>
      </c>
      <c r="AA146">
        <f t="shared" si="16"/>
        <v>3.8538171458806803</v>
      </c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</row>
    <row r="147" spans="1:55" x14ac:dyDescent="0.2">
      <c r="A147">
        <v>14</v>
      </c>
      <c r="B147" t="s">
        <v>12</v>
      </c>
      <c r="C147">
        <v>20303</v>
      </c>
      <c r="D147">
        <v>5.4009060513333296</v>
      </c>
      <c r="E147">
        <v>6.1437129158413102</v>
      </c>
      <c r="F147">
        <v>12.20943102604423</v>
      </c>
      <c r="G147">
        <v>6.1250097991870698</v>
      </c>
      <c r="H147">
        <v>-11.2944986026667</v>
      </c>
      <c r="I147">
        <v>8.0815917571482991</v>
      </c>
      <c r="J147">
        <v>9.3305384558153808</v>
      </c>
      <c r="K147">
        <v>4.0686328642434004</v>
      </c>
      <c r="L147">
        <f t="shared" si="12"/>
        <v>23.081591757148299</v>
      </c>
      <c r="M147">
        <f t="shared" si="13"/>
        <v>9.3305384558153808</v>
      </c>
      <c r="N147">
        <v>-2.7905689739557702</v>
      </c>
      <c r="O147">
        <v>6.1250097991870698</v>
      </c>
      <c r="P147">
        <v>10.280938190000001</v>
      </c>
      <c r="Q147">
        <v>-3.7018508999999998E-2</v>
      </c>
      <c r="R147">
        <v>20.609304649999999</v>
      </c>
      <c r="S147">
        <f t="shared" si="14"/>
        <v>10.317956699</v>
      </c>
      <c r="T147">
        <v>24.094730835661601</v>
      </c>
      <c r="U147">
        <v>22.039019509754901</v>
      </c>
      <c r="V147">
        <v>26.1660830415208</v>
      </c>
      <c r="W147">
        <f t="shared" si="15"/>
        <v>2.0557113259066995</v>
      </c>
      <c r="X147">
        <v>-2.3314046792357601</v>
      </c>
      <c r="Y147">
        <v>-6.3771885942971496</v>
      </c>
      <c r="Z147">
        <v>1.6828414207103599</v>
      </c>
      <c r="AA147">
        <f t="shared" si="16"/>
        <v>4.0457839150613895</v>
      </c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</row>
    <row r="148" spans="1:55" x14ac:dyDescent="0.2">
      <c r="A148">
        <v>14</v>
      </c>
      <c r="B148" t="s">
        <v>12</v>
      </c>
      <c r="C148">
        <v>20311</v>
      </c>
      <c r="D148">
        <v>6.882959327</v>
      </c>
      <c r="E148">
        <v>4.0041824129475501</v>
      </c>
      <c r="F148">
        <v>9.5763312945670194</v>
      </c>
      <c r="G148">
        <v>5.9996539082103997</v>
      </c>
      <c r="H148">
        <v>-6.2247789339999997</v>
      </c>
      <c r="I148">
        <v>7.0800585105273104</v>
      </c>
      <c r="J148">
        <v>6.8284545164558397</v>
      </c>
      <c r="K148">
        <v>3.9729470210797402</v>
      </c>
      <c r="L148">
        <f t="shared" si="12"/>
        <v>22.080058510527309</v>
      </c>
      <c r="M148">
        <f t="shared" si="13"/>
        <v>6.8284545164558397</v>
      </c>
      <c r="N148">
        <v>-5.4236687054329797</v>
      </c>
      <c r="O148">
        <v>5.9996539082103997</v>
      </c>
      <c r="P148">
        <v>12.466604289999999</v>
      </c>
      <c r="Q148">
        <v>3.9129564779999999</v>
      </c>
      <c r="R148">
        <v>21.029514760000001</v>
      </c>
      <c r="S148">
        <f t="shared" si="14"/>
        <v>8.5536478119999995</v>
      </c>
      <c r="T148">
        <v>22.111369807255802</v>
      </c>
      <c r="U148">
        <v>20.763381690845399</v>
      </c>
      <c r="V148">
        <v>23.4647323661831</v>
      </c>
      <c r="W148">
        <f t="shared" si="15"/>
        <v>1.3479881164104022</v>
      </c>
      <c r="X148">
        <v>3.5695013461479399</v>
      </c>
      <c r="Y148">
        <v>1.4927463731866</v>
      </c>
      <c r="Z148">
        <v>5.6748374187093598</v>
      </c>
      <c r="AA148">
        <f t="shared" si="16"/>
        <v>2.0767549729613402</v>
      </c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</row>
    <row r="149" spans="1:55" x14ac:dyDescent="0.2">
      <c r="A149">
        <v>14</v>
      </c>
      <c r="B149" t="s">
        <v>12</v>
      </c>
      <c r="C149">
        <v>20364</v>
      </c>
      <c r="D149">
        <v>2.8139347749999999</v>
      </c>
      <c r="E149">
        <v>5.1425301435103101</v>
      </c>
      <c r="F149">
        <v>13.18253664089632</v>
      </c>
      <c r="G149">
        <v>6.1053452882970802</v>
      </c>
      <c r="H149">
        <v>-14.844240823</v>
      </c>
      <c r="I149">
        <v>7.0826959951041104</v>
      </c>
      <c r="J149">
        <v>9.7607565256181505</v>
      </c>
      <c r="K149">
        <v>4.0541620013135402</v>
      </c>
      <c r="L149">
        <f t="shared" si="12"/>
        <v>22.08269599510411</v>
      </c>
      <c r="M149">
        <f t="shared" si="13"/>
        <v>9.7607565256181505</v>
      </c>
      <c r="N149">
        <v>-1.81746335910368</v>
      </c>
      <c r="O149">
        <v>6.1053452882970802</v>
      </c>
      <c r="P149">
        <v>11.682830389999999</v>
      </c>
      <c r="Q149">
        <v>2.6523261630000001</v>
      </c>
      <c r="R149">
        <v>20.69334667</v>
      </c>
      <c r="S149">
        <f t="shared" si="14"/>
        <v>9.0305042269999998</v>
      </c>
      <c r="T149">
        <v>24.0313935253781</v>
      </c>
      <c r="U149">
        <v>22.114057028514299</v>
      </c>
      <c r="V149">
        <v>25.9659829914957</v>
      </c>
      <c r="W149">
        <f t="shared" si="15"/>
        <v>1.9173364968638005</v>
      </c>
      <c r="X149">
        <v>-1.3549689784123</v>
      </c>
      <c r="Y149">
        <v>-4.9704852426213098</v>
      </c>
      <c r="Z149">
        <v>2.2911455727863999</v>
      </c>
      <c r="AA149">
        <f t="shared" si="16"/>
        <v>3.6155162642090097</v>
      </c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</row>
    <row r="150" spans="1:55" x14ac:dyDescent="0.2">
      <c r="A150">
        <v>14</v>
      </c>
      <c r="B150" t="s">
        <v>12</v>
      </c>
      <c r="C150">
        <v>20472</v>
      </c>
      <c r="D150">
        <v>2.8139347749999999</v>
      </c>
      <c r="E150">
        <v>5.1425301435103101</v>
      </c>
      <c r="F150">
        <v>13.18253664089632</v>
      </c>
      <c r="G150">
        <v>6.1053452882970802</v>
      </c>
      <c r="H150">
        <v>-14.844240823</v>
      </c>
      <c r="I150">
        <v>7.0826959951041104</v>
      </c>
      <c r="J150">
        <v>9.7607565256181505</v>
      </c>
      <c r="K150">
        <v>4.0541620013135402</v>
      </c>
      <c r="L150">
        <f t="shared" si="12"/>
        <v>22.08269599510411</v>
      </c>
      <c r="M150">
        <f t="shared" si="13"/>
        <v>9.7607565256181505</v>
      </c>
      <c r="N150">
        <v>-1.81746335910368</v>
      </c>
      <c r="O150">
        <v>6.1053452882970802</v>
      </c>
      <c r="P150">
        <v>11.682830389999999</v>
      </c>
      <c r="Q150">
        <v>2.6523261630000001</v>
      </c>
      <c r="R150">
        <v>20.69334667</v>
      </c>
      <c r="S150">
        <f t="shared" si="14"/>
        <v>9.0305042269999998</v>
      </c>
      <c r="T150">
        <v>24.0313935253781</v>
      </c>
      <c r="U150">
        <v>22.114057028514299</v>
      </c>
      <c r="V150">
        <v>25.9659829914957</v>
      </c>
      <c r="W150">
        <f t="shared" si="15"/>
        <v>1.9173364968638005</v>
      </c>
      <c r="X150">
        <v>-1.3549689784123</v>
      </c>
      <c r="Y150">
        <v>-4.9704852426213098</v>
      </c>
      <c r="Z150">
        <v>2.2911455727863999</v>
      </c>
      <c r="AA150">
        <f t="shared" si="16"/>
        <v>3.6155162642090097</v>
      </c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</row>
    <row r="151" spans="1:55" x14ac:dyDescent="0.2">
      <c r="A151">
        <v>14</v>
      </c>
      <c r="B151" t="s">
        <v>12</v>
      </c>
      <c r="C151">
        <v>20588</v>
      </c>
      <c r="D151">
        <v>3.1939784673333298</v>
      </c>
      <c r="E151">
        <v>5.9653954689241999</v>
      </c>
      <c r="F151">
        <v>13.22944644415535</v>
      </c>
      <c r="G151">
        <v>6.2282306402124101</v>
      </c>
      <c r="H151">
        <v>-11.0600655873333</v>
      </c>
      <c r="I151">
        <v>8.6228745997628096</v>
      </c>
      <c r="J151">
        <v>9.5100463849988603</v>
      </c>
      <c r="K151">
        <v>4.1529092365220199</v>
      </c>
      <c r="L151">
        <f t="shared" si="12"/>
        <v>23.62287459976281</v>
      </c>
      <c r="M151">
        <f t="shared" si="13"/>
        <v>9.5100463849988603</v>
      </c>
      <c r="N151">
        <v>-1.7705535558446499</v>
      </c>
      <c r="O151">
        <v>6.2282306402124101</v>
      </c>
      <c r="P151">
        <v>11.299263099999999</v>
      </c>
      <c r="Q151">
        <v>2.5122561280000002</v>
      </c>
      <c r="R151">
        <v>20.105052529999998</v>
      </c>
      <c r="S151">
        <f t="shared" si="14"/>
        <v>8.7870069719999986</v>
      </c>
      <c r="T151">
        <v>23.843511105638701</v>
      </c>
      <c r="U151">
        <v>21.738869434717401</v>
      </c>
      <c r="V151">
        <v>25.9659829914957</v>
      </c>
      <c r="W151">
        <f t="shared" si="15"/>
        <v>2.1046416709212998</v>
      </c>
      <c r="X151">
        <v>-2.7690067492484798</v>
      </c>
      <c r="Y151">
        <v>-6.5292646323161598</v>
      </c>
      <c r="Z151">
        <v>0.99849924962481396</v>
      </c>
      <c r="AA151">
        <f t="shared" si="16"/>
        <v>3.7602578830676801</v>
      </c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</row>
    <row r="152" spans="1:55" x14ac:dyDescent="0.2">
      <c r="A152">
        <v>14</v>
      </c>
      <c r="B152" t="s">
        <v>12</v>
      </c>
      <c r="C152">
        <v>20631.13</v>
      </c>
      <c r="D152">
        <v>6.882959327</v>
      </c>
      <c r="E152">
        <v>4.0041824129475501</v>
      </c>
      <c r="F152">
        <v>9.5763312945670194</v>
      </c>
      <c r="G152">
        <v>5.9996539082103997</v>
      </c>
      <c r="H152">
        <v>-6.2247789339999997</v>
      </c>
      <c r="I152">
        <v>7.0800585105273104</v>
      </c>
      <c r="J152">
        <v>6.8284545164558397</v>
      </c>
      <c r="K152">
        <v>3.9729470210797402</v>
      </c>
      <c r="L152">
        <f t="shared" si="12"/>
        <v>22.080058510527309</v>
      </c>
      <c r="M152">
        <f t="shared" si="13"/>
        <v>6.8284545164558397</v>
      </c>
      <c r="N152">
        <v>-5.4236687054329797</v>
      </c>
      <c r="O152">
        <v>5.9996539082103997</v>
      </c>
      <c r="P152">
        <v>12.466604289999999</v>
      </c>
      <c r="Q152">
        <v>3.9129564779999999</v>
      </c>
      <c r="R152">
        <v>21.029514760000001</v>
      </c>
      <c r="S152">
        <f t="shared" si="14"/>
        <v>8.5536478119999995</v>
      </c>
      <c r="T152">
        <v>22.111369807255802</v>
      </c>
      <c r="U152">
        <v>20.763381690845399</v>
      </c>
      <c r="V152">
        <v>23.4647323661831</v>
      </c>
      <c r="W152">
        <f t="shared" si="15"/>
        <v>1.3479881164104022</v>
      </c>
      <c r="X152">
        <v>3.5695013461479399</v>
      </c>
      <c r="Y152">
        <v>1.4927463731866</v>
      </c>
      <c r="Z152">
        <v>5.6748374187093598</v>
      </c>
      <c r="AA152">
        <f t="shared" si="16"/>
        <v>2.0767549729613402</v>
      </c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</row>
    <row r="153" spans="1:55" x14ac:dyDescent="0.2">
      <c r="A153">
        <v>14</v>
      </c>
      <c r="B153" t="s">
        <v>12</v>
      </c>
      <c r="C153">
        <v>20724</v>
      </c>
      <c r="D153">
        <v>5.7575208376666698</v>
      </c>
      <c r="E153">
        <v>3.8124385157209302</v>
      </c>
      <c r="F153">
        <v>8.5314011071546201</v>
      </c>
      <c r="G153">
        <v>6.0010101422163196</v>
      </c>
      <c r="H153">
        <v>-8.6987596166666705</v>
      </c>
      <c r="I153">
        <v>6.3014794606379301</v>
      </c>
      <c r="J153">
        <v>6.4040755260100903</v>
      </c>
      <c r="K153">
        <v>3.9739315839545402</v>
      </c>
      <c r="L153">
        <f t="shared" si="12"/>
        <v>21.301479460637928</v>
      </c>
      <c r="M153">
        <f t="shared" si="13"/>
        <v>6.4040755260100903</v>
      </c>
      <c r="N153">
        <v>-6.4685988928453799</v>
      </c>
      <c r="O153">
        <v>6.0010101422163196</v>
      </c>
      <c r="P153">
        <v>10.760935699999999</v>
      </c>
      <c r="Q153">
        <v>0.71935967999999995</v>
      </c>
      <c r="R153">
        <v>20.777388689999999</v>
      </c>
      <c r="S153">
        <f t="shared" si="14"/>
        <v>10.041576019999999</v>
      </c>
      <c r="T153">
        <v>24.274853161153999</v>
      </c>
      <c r="U153">
        <v>22.189094547273601</v>
      </c>
      <c r="V153">
        <v>26.341170585292598</v>
      </c>
      <c r="W153">
        <f t="shared" si="15"/>
        <v>2.0857586138803974</v>
      </c>
      <c r="X153">
        <v>-1.1720913542735101</v>
      </c>
      <c r="Y153">
        <v>-4.8184092046023004</v>
      </c>
      <c r="Z153">
        <v>2.4432216108053999</v>
      </c>
      <c r="AA153">
        <f t="shared" si="16"/>
        <v>3.6463178503287903</v>
      </c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</row>
    <row r="154" spans="1:55" x14ac:dyDescent="0.2">
      <c r="A154">
        <v>14</v>
      </c>
      <c r="B154" t="s">
        <v>12</v>
      </c>
      <c r="C154">
        <v>20880</v>
      </c>
      <c r="D154">
        <v>3.1939784673333298</v>
      </c>
      <c r="E154">
        <v>5.9653954689241999</v>
      </c>
      <c r="F154">
        <v>13.22944644415535</v>
      </c>
      <c r="G154">
        <v>6.2282306402124101</v>
      </c>
      <c r="H154">
        <v>-11.0600655873333</v>
      </c>
      <c r="I154">
        <v>8.6228745997628096</v>
      </c>
      <c r="J154">
        <v>9.5100463849988603</v>
      </c>
      <c r="K154">
        <v>4.1529092365220199</v>
      </c>
      <c r="L154">
        <f t="shared" si="12"/>
        <v>23.62287459976281</v>
      </c>
      <c r="M154">
        <f t="shared" si="13"/>
        <v>9.5100463849988603</v>
      </c>
      <c r="N154">
        <v>-1.7705535558446499</v>
      </c>
      <c r="O154">
        <v>6.2282306402124101</v>
      </c>
      <c r="P154">
        <v>11.299263099999999</v>
      </c>
      <c r="Q154">
        <v>2.5122561280000002</v>
      </c>
      <c r="R154">
        <v>20.105052529999998</v>
      </c>
      <c r="S154">
        <f t="shared" si="14"/>
        <v>8.7870069719999986</v>
      </c>
      <c r="T154">
        <v>23.843511105638701</v>
      </c>
      <c r="U154">
        <v>21.738869434717401</v>
      </c>
      <c r="V154">
        <v>25.9659829914957</v>
      </c>
      <c r="W154">
        <f t="shared" si="15"/>
        <v>2.1046416709212998</v>
      </c>
      <c r="X154">
        <v>-2.7690067492484798</v>
      </c>
      <c r="Y154">
        <v>-6.5292646323161598</v>
      </c>
      <c r="Z154">
        <v>0.99849924962481396</v>
      </c>
      <c r="AA154">
        <f t="shared" si="16"/>
        <v>3.7602578830676801</v>
      </c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</row>
    <row r="155" spans="1:55" x14ac:dyDescent="0.2">
      <c r="A155">
        <v>14</v>
      </c>
      <c r="B155" t="s">
        <v>12</v>
      </c>
      <c r="C155">
        <v>20960.82</v>
      </c>
      <c r="D155">
        <v>5.7575208376666698</v>
      </c>
      <c r="E155">
        <v>3.8124385157209302</v>
      </c>
      <c r="F155">
        <v>8.5314011071546201</v>
      </c>
      <c r="G155">
        <v>6.0010101422163196</v>
      </c>
      <c r="H155">
        <v>-8.6987596166666705</v>
      </c>
      <c r="I155">
        <v>6.3014794606379301</v>
      </c>
      <c r="J155">
        <v>6.4040755260100903</v>
      </c>
      <c r="K155">
        <v>3.9739315839545402</v>
      </c>
      <c r="L155">
        <f t="shared" si="12"/>
        <v>21.301479460637928</v>
      </c>
      <c r="M155">
        <f t="shared" si="13"/>
        <v>6.4040755260100903</v>
      </c>
      <c r="N155">
        <v>-6.4685988928453799</v>
      </c>
      <c r="O155">
        <v>6.0010101422163196</v>
      </c>
      <c r="P155">
        <v>10.760935699999999</v>
      </c>
      <c r="Q155">
        <v>0.71935967999999995</v>
      </c>
      <c r="R155">
        <v>20.777388689999999</v>
      </c>
      <c r="S155">
        <f t="shared" si="14"/>
        <v>10.041576019999999</v>
      </c>
      <c r="T155">
        <v>24.274853161153999</v>
      </c>
      <c r="U155">
        <v>22.189094547273601</v>
      </c>
      <c r="V155">
        <v>26.341170585292598</v>
      </c>
      <c r="W155">
        <f t="shared" si="15"/>
        <v>2.0857586138803974</v>
      </c>
      <c r="X155">
        <v>-1.1720913542735101</v>
      </c>
      <c r="Y155">
        <v>-4.8184092046023004</v>
      </c>
      <c r="Z155">
        <v>2.4432216108053999</v>
      </c>
      <c r="AA155">
        <f t="shared" si="16"/>
        <v>3.6463178503287903</v>
      </c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</row>
    <row r="156" spans="1:55" x14ac:dyDescent="0.2">
      <c r="A156">
        <v>14</v>
      </c>
      <c r="B156" t="s">
        <v>12</v>
      </c>
      <c r="C156">
        <v>21032</v>
      </c>
      <c r="D156">
        <v>7.3618394370000004</v>
      </c>
      <c r="E156">
        <v>3.7844555638155599</v>
      </c>
      <c r="F156">
        <v>17.86899377797323</v>
      </c>
      <c r="G156">
        <v>6.4585955793839904</v>
      </c>
      <c r="H156">
        <v>-6.6702163006666702</v>
      </c>
      <c r="I156">
        <v>6.5089510642479</v>
      </c>
      <c r="J156">
        <v>12.680471130711901</v>
      </c>
      <c r="K156">
        <v>4.34417267900987</v>
      </c>
      <c r="L156">
        <f t="shared" si="12"/>
        <v>21.508951064247899</v>
      </c>
      <c r="M156">
        <f t="shared" si="13"/>
        <v>12.680471130711901</v>
      </c>
      <c r="N156">
        <v>2.86899377797323</v>
      </c>
      <c r="O156">
        <v>6.4585955793839904</v>
      </c>
      <c r="P156">
        <v>12.698841850000001</v>
      </c>
      <c r="Q156">
        <v>3.8009004499999999</v>
      </c>
      <c r="R156">
        <v>21.6178089</v>
      </c>
      <c r="S156">
        <f t="shared" si="14"/>
        <v>8.8979414000000006</v>
      </c>
      <c r="T156">
        <v>24.590718993182001</v>
      </c>
      <c r="U156">
        <v>22.714357178589299</v>
      </c>
      <c r="V156">
        <v>26.491245622811402</v>
      </c>
      <c r="W156">
        <f t="shared" si="15"/>
        <v>1.8763618145927019</v>
      </c>
      <c r="X156">
        <v>1.62479935368255</v>
      </c>
      <c r="Y156">
        <v>-1.8909454727363599</v>
      </c>
      <c r="Z156">
        <v>5.1425712856428198</v>
      </c>
      <c r="AA156">
        <f t="shared" si="16"/>
        <v>3.51574482641891</v>
      </c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</row>
    <row r="157" spans="1:55" x14ac:dyDescent="0.2">
      <c r="A157">
        <v>14</v>
      </c>
      <c r="B157" t="s">
        <v>12</v>
      </c>
      <c r="C157">
        <v>21095</v>
      </c>
      <c r="D157">
        <v>3.448923792</v>
      </c>
      <c r="E157">
        <v>3.72779584178571</v>
      </c>
      <c r="F157">
        <v>9.6775699340571801</v>
      </c>
      <c r="G157">
        <v>6.0002737156338197</v>
      </c>
      <c r="H157">
        <v>-13.418865107</v>
      </c>
      <c r="I157">
        <v>6.4540562266766601</v>
      </c>
      <c r="J157">
        <v>7.0148291157957301</v>
      </c>
      <c r="K157">
        <v>3.9734134030066102</v>
      </c>
      <c r="L157">
        <f t="shared" si="12"/>
        <v>21.454056226676659</v>
      </c>
      <c r="M157">
        <f t="shared" si="13"/>
        <v>7.0148291157957301</v>
      </c>
      <c r="N157">
        <v>-5.3224300659428199</v>
      </c>
      <c r="O157">
        <v>6.0002737156338197</v>
      </c>
      <c r="P157">
        <v>12.377816279999999</v>
      </c>
      <c r="Q157">
        <v>3.2126063029999998</v>
      </c>
      <c r="R157">
        <v>21.561780890000001</v>
      </c>
      <c r="S157">
        <f t="shared" si="14"/>
        <v>9.165209977</v>
      </c>
      <c r="T157">
        <v>24.872949022207099</v>
      </c>
      <c r="U157">
        <v>23.039519759879902</v>
      </c>
      <c r="V157">
        <v>26.691345672836398</v>
      </c>
      <c r="W157">
        <f t="shared" si="15"/>
        <v>1.8334292623271971</v>
      </c>
      <c r="X157">
        <v>1.4258087553036101</v>
      </c>
      <c r="Y157">
        <v>-1.7388694347173601</v>
      </c>
      <c r="Z157">
        <v>4.5722861430715396</v>
      </c>
      <c r="AA157">
        <f t="shared" si="16"/>
        <v>3.16467819002097</v>
      </c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</row>
    <row r="158" spans="1:55" x14ac:dyDescent="0.2">
      <c r="A158">
        <v>14</v>
      </c>
      <c r="B158" t="s">
        <v>12</v>
      </c>
      <c r="C158">
        <v>21276</v>
      </c>
      <c r="D158">
        <v>7.3618394370000004</v>
      </c>
      <c r="E158">
        <v>3.7844555638155599</v>
      </c>
      <c r="F158">
        <v>17.86899377797323</v>
      </c>
      <c r="G158">
        <v>6.4585955793839904</v>
      </c>
      <c r="H158">
        <v>-6.6702163006666702</v>
      </c>
      <c r="I158">
        <v>6.5089510642479</v>
      </c>
      <c r="J158">
        <v>12.680471130711901</v>
      </c>
      <c r="K158">
        <v>4.34417267900987</v>
      </c>
      <c r="L158">
        <f t="shared" si="12"/>
        <v>21.508951064247899</v>
      </c>
      <c r="M158">
        <f t="shared" si="13"/>
        <v>12.680471130711901</v>
      </c>
      <c r="N158">
        <v>2.86899377797323</v>
      </c>
      <c r="O158">
        <v>6.4585955793839904</v>
      </c>
      <c r="P158">
        <v>12.698841850000001</v>
      </c>
      <c r="Q158">
        <v>3.8009004499999999</v>
      </c>
      <c r="R158">
        <v>21.6178089</v>
      </c>
      <c r="S158">
        <f t="shared" si="14"/>
        <v>8.8979414000000006</v>
      </c>
      <c r="T158">
        <v>24.590718993182001</v>
      </c>
      <c r="U158">
        <v>22.714357178589299</v>
      </c>
      <c r="V158">
        <v>26.491245622811402</v>
      </c>
      <c r="W158">
        <f t="shared" si="15"/>
        <v>1.8763618145927019</v>
      </c>
      <c r="X158">
        <v>1.62479935368255</v>
      </c>
      <c r="Y158">
        <v>-1.8909454727363599</v>
      </c>
      <c r="Z158">
        <v>5.1425712856428198</v>
      </c>
      <c r="AA158">
        <f t="shared" si="16"/>
        <v>3.51574482641891</v>
      </c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</row>
    <row r="159" spans="1:55" x14ac:dyDescent="0.2">
      <c r="A159">
        <v>14</v>
      </c>
      <c r="B159" t="s">
        <v>12</v>
      </c>
      <c r="C159">
        <v>21314</v>
      </c>
      <c r="D159">
        <v>-1.06057959133333</v>
      </c>
      <c r="E159">
        <v>3.8779192815032602</v>
      </c>
      <c r="F159">
        <v>9.2662432621841013</v>
      </c>
      <c r="G159">
        <v>6.0063905437036897</v>
      </c>
      <c r="H159">
        <v>-19.870148976666702</v>
      </c>
      <c r="I159">
        <v>5.50242137768858</v>
      </c>
      <c r="J159">
        <v>7.7401134817211199</v>
      </c>
      <c r="K159">
        <v>3.97806584429068</v>
      </c>
      <c r="L159">
        <f t="shared" si="12"/>
        <v>20.502421377688581</v>
      </c>
      <c r="M159">
        <f t="shared" si="13"/>
        <v>7.7401134817211199</v>
      </c>
      <c r="N159">
        <v>-5.7337567378158996</v>
      </c>
      <c r="O159">
        <v>6.0063905437036897</v>
      </c>
      <c r="P159">
        <v>10.261246290000001</v>
      </c>
      <c r="Q159">
        <v>-1.0735367680000001</v>
      </c>
      <c r="R159">
        <v>21.6178089</v>
      </c>
      <c r="S159">
        <f t="shared" si="14"/>
        <v>11.334783058000001</v>
      </c>
      <c r="T159">
        <v>22.6902175027491</v>
      </c>
      <c r="U159">
        <v>20.538269134567301</v>
      </c>
      <c r="V159">
        <v>24.8654327163582</v>
      </c>
      <c r="W159">
        <f t="shared" si="15"/>
        <v>2.1519483681817988</v>
      </c>
      <c r="X159">
        <v>-9.1322244934700993</v>
      </c>
      <c r="Y159">
        <v>-14.247123561780899</v>
      </c>
      <c r="Z159">
        <v>-3.9819909954977502</v>
      </c>
      <c r="AA159">
        <f t="shared" si="16"/>
        <v>5.1148990683108</v>
      </c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</row>
    <row r="160" spans="1:55" x14ac:dyDescent="0.2">
      <c r="A160">
        <v>14</v>
      </c>
      <c r="B160" t="s">
        <v>12</v>
      </c>
      <c r="C160">
        <v>21327.13</v>
      </c>
      <c r="D160">
        <v>2.1355894260000001</v>
      </c>
      <c r="E160">
        <v>6.3843100267490902</v>
      </c>
      <c r="F160">
        <v>8.8866565799747193</v>
      </c>
      <c r="G160">
        <v>5.9988830379446796</v>
      </c>
      <c r="H160">
        <v>-13.038977485</v>
      </c>
      <c r="I160">
        <v>11.609777177232401</v>
      </c>
      <c r="J160">
        <v>6.0898500551650399</v>
      </c>
      <c r="K160">
        <v>3.9723923968246799</v>
      </c>
      <c r="L160">
        <f t="shared" si="12"/>
        <v>26.609777177232402</v>
      </c>
      <c r="M160">
        <f t="shared" si="13"/>
        <v>6.0898500551650399</v>
      </c>
      <c r="N160">
        <v>-6.1133434200252799</v>
      </c>
      <c r="O160">
        <v>5.9988830379446796</v>
      </c>
      <c r="P160">
        <v>13.1606957</v>
      </c>
      <c r="Q160">
        <v>5.2856428209999997</v>
      </c>
      <c r="R160">
        <v>21.029514760000001</v>
      </c>
      <c r="S160">
        <f t="shared" si="14"/>
        <v>7.8750528790000001</v>
      </c>
      <c r="T160">
        <v>22.9588627168866</v>
      </c>
      <c r="U160">
        <v>21.513756878439199</v>
      </c>
      <c r="V160">
        <v>24.390195097548801</v>
      </c>
      <c r="W160">
        <f t="shared" si="15"/>
        <v>1.4451058384474003</v>
      </c>
      <c r="X160">
        <v>4.0440435223146904</v>
      </c>
      <c r="Y160">
        <v>2.2531265632816502</v>
      </c>
      <c r="Z160">
        <v>5.8649324662331201</v>
      </c>
      <c r="AA160">
        <f t="shared" si="16"/>
        <v>1.7909169590330403</v>
      </c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</row>
    <row r="161" spans="1:55" x14ac:dyDescent="0.2">
      <c r="A161">
        <v>14</v>
      </c>
      <c r="B161" t="s">
        <v>12</v>
      </c>
      <c r="C161">
        <v>21409</v>
      </c>
      <c r="D161">
        <v>-1.06057959133333</v>
      </c>
      <c r="E161">
        <v>3.8779192815032602</v>
      </c>
      <c r="F161">
        <v>9.2662432621841013</v>
      </c>
      <c r="G161">
        <v>6.0063905437036897</v>
      </c>
      <c r="H161">
        <v>-19.870148976666702</v>
      </c>
      <c r="I161">
        <v>5.50242137768858</v>
      </c>
      <c r="J161">
        <v>7.7401134817211199</v>
      </c>
      <c r="K161">
        <v>3.97806584429068</v>
      </c>
      <c r="L161">
        <f t="shared" si="12"/>
        <v>20.502421377688581</v>
      </c>
      <c r="M161">
        <f t="shared" si="13"/>
        <v>7.7401134817211199</v>
      </c>
      <c r="N161">
        <v>-5.7337567378158996</v>
      </c>
      <c r="O161">
        <v>6.0063905437036897</v>
      </c>
      <c r="P161">
        <v>10.261246290000001</v>
      </c>
      <c r="Q161">
        <v>-1.0735367680000001</v>
      </c>
      <c r="R161">
        <v>21.6178089</v>
      </c>
      <c r="S161">
        <f t="shared" si="14"/>
        <v>11.334783058000001</v>
      </c>
      <c r="T161">
        <v>22.6902175027491</v>
      </c>
      <c r="U161">
        <v>20.538269134567301</v>
      </c>
      <c r="V161">
        <v>24.8654327163582</v>
      </c>
      <c r="W161">
        <f t="shared" si="15"/>
        <v>2.1519483681817988</v>
      </c>
      <c r="X161">
        <v>-9.1322244934700993</v>
      </c>
      <c r="Y161">
        <v>-14.247123561780899</v>
      </c>
      <c r="Z161">
        <v>-3.9819909954977502</v>
      </c>
      <c r="AA161">
        <f t="shared" si="16"/>
        <v>5.1148990683108</v>
      </c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</row>
    <row r="162" spans="1:55" x14ac:dyDescent="0.2">
      <c r="A162">
        <v>14</v>
      </c>
      <c r="B162" t="s">
        <v>12</v>
      </c>
      <c r="C162">
        <v>21481</v>
      </c>
      <c r="D162">
        <v>5.0748675050000003</v>
      </c>
      <c r="E162">
        <v>4.1901154548725899</v>
      </c>
      <c r="F162">
        <v>10.726628418726609</v>
      </c>
      <c r="G162">
        <v>6.00285110942764</v>
      </c>
      <c r="H162">
        <v>-11.3626346963333</v>
      </c>
      <c r="I162">
        <v>5.98604915509625</v>
      </c>
      <c r="J162">
        <v>8.1892827961313497</v>
      </c>
      <c r="K162">
        <v>3.9754989587419001</v>
      </c>
      <c r="L162">
        <f t="shared" si="12"/>
        <v>20.98604915509625</v>
      </c>
      <c r="M162">
        <f t="shared" si="13"/>
        <v>8.1892827961313497</v>
      </c>
      <c r="N162">
        <v>-4.2733715812733903</v>
      </c>
      <c r="O162">
        <v>6.00285110942764</v>
      </c>
      <c r="P162">
        <v>11.114320230000001</v>
      </c>
      <c r="Q162">
        <v>1.783891946</v>
      </c>
      <c r="R162">
        <v>20.441220609999998</v>
      </c>
      <c r="S162">
        <f t="shared" si="14"/>
        <v>9.3304282839999999</v>
      </c>
      <c r="T162">
        <v>24.415375038634799</v>
      </c>
      <c r="U162">
        <v>22.414207103551799</v>
      </c>
      <c r="V162">
        <v>26.416208104052</v>
      </c>
      <c r="W162">
        <f t="shared" si="15"/>
        <v>2.0011679350830001</v>
      </c>
      <c r="X162">
        <v>-0.491500583529209</v>
      </c>
      <c r="Y162">
        <v>-4.1720860430215101</v>
      </c>
      <c r="Z162">
        <v>3.1655827913957002</v>
      </c>
      <c r="AA162">
        <f t="shared" si="16"/>
        <v>3.6805854594923009</v>
      </c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</row>
    <row r="163" spans="1:55" x14ac:dyDescent="0.2">
      <c r="A163">
        <v>14</v>
      </c>
      <c r="B163" t="s">
        <v>12</v>
      </c>
      <c r="C163">
        <v>21508</v>
      </c>
      <c r="D163">
        <v>2.1355894260000001</v>
      </c>
      <c r="E163">
        <v>6.3843100267490902</v>
      </c>
      <c r="F163">
        <v>8.8866565799747193</v>
      </c>
      <c r="G163">
        <v>5.9988830379446796</v>
      </c>
      <c r="H163">
        <v>-13.038977485</v>
      </c>
      <c r="I163">
        <v>11.609777177232401</v>
      </c>
      <c r="J163">
        <v>6.0898500551650399</v>
      </c>
      <c r="K163">
        <v>3.9723923968246799</v>
      </c>
      <c r="L163">
        <f t="shared" si="12"/>
        <v>26.609777177232402</v>
      </c>
      <c r="M163">
        <f t="shared" si="13"/>
        <v>6.0898500551650399</v>
      </c>
      <c r="N163">
        <v>-6.1133434200252799</v>
      </c>
      <c r="O163">
        <v>5.9988830379446796</v>
      </c>
      <c r="P163">
        <v>13.1606957</v>
      </c>
      <c r="Q163">
        <v>5.2856428209999997</v>
      </c>
      <c r="R163">
        <v>21.029514760000001</v>
      </c>
      <c r="S163">
        <f t="shared" si="14"/>
        <v>7.8750528790000001</v>
      </c>
      <c r="T163">
        <v>22.9588627168866</v>
      </c>
      <c r="U163">
        <v>21.513756878439199</v>
      </c>
      <c r="V163">
        <v>24.390195097548801</v>
      </c>
      <c r="W163">
        <f t="shared" si="15"/>
        <v>1.4451058384474003</v>
      </c>
      <c r="X163">
        <v>4.0440435223146904</v>
      </c>
      <c r="Y163">
        <v>2.2531265632816502</v>
      </c>
      <c r="Z163">
        <v>5.8649324662331201</v>
      </c>
      <c r="AA163">
        <f t="shared" si="16"/>
        <v>1.7909169590330403</v>
      </c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</row>
    <row r="164" spans="1:55" x14ac:dyDescent="0.2">
      <c r="A164">
        <v>14</v>
      </c>
      <c r="B164" t="s">
        <v>12</v>
      </c>
      <c r="C164">
        <v>21562</v>
      </c>
      <c r="D164">
        <v>5.0748675050000003</v>
      </c>
      <c r="E164">
        <v>4.1901154548725899</v>
      </c>
      <c r="F164">
        <v>10.726628418726609</v>
      </c>
      <c r="G164">
        <v>6.00285110942764</v>
      </c>
      <c r="H164">
        <v>-11.3626346963333</v>
      </c>
      <c r="I164">
        <v>5.98604915509625</v>
      </c>
      <c r="J164">
        <v>8.1892827961313497</v>
      </c>
      <c r="K164">
        <v>3.9754989587419001</v>
      </c>
      <c r="L164">
        <f t="shared" si="12"/>
        <v>20.98604915509625</v>
      </c>
      <c r="M164">
        <f t="shared" si="13"/>
        <v>8.1892827961313497</v>
      </c>
      <c r="N164">
        <v>-4.2733715812733903</v>
      </c>
      <c r="O164">
        <v>6.00285110942764</v>
      </c>
      <c r="P164">
        <v>11.114320230000001</v>
      </c>
      <c r="Q164">
        <v>1.783891946</v>
      </c>
      <c r="R164">
        <v>20.441220609999998</v>
      </c>
      <c r="S164">
        <f t="shared" si="14"/>
        <v>9.3304282839999999</v>
      </c>
      <c r="T164">
        <v>24.415375038634799</v>
      </c>
      <c r="U164">
        <v>22.414207103551799</v>
      </c>
      <c r="V164">
        <v>26.416208104052</v>
      </c>
      <c r="W164">
        <f t="shared" si="15"/>
        <v>2.0011679350830001</v>
      </c>
      <c r="X164">
        <v>-0.491500583529209</v>
      </c>
      <c r="Y164">
        <v>-4.1720860430215101</v>
      </c>
      <c r="Z164">
        <v>3.1655827913957002</v>
      </c>
      <c r="AA164">
        <f t="shared" si="16"/>
        <v>3.6805854594923009</v>
      </c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</row>
    <row r="165" spans="1:55" x14ac:dyDescent="0.2">
      <c r="A165">
        <v>14</v>
      </c>
      <c r="B165" t="s">
        <v>12</v>
      </c>
      <c r="C165">
        <v>21693.439999999999</v>
      </c>
      <c r="D165">
        <v>6.7034647449999998</v>
      </c>
      <c r="E165">
        <v>3.5587053866753702</v>
      </c>
      <c r="F165">
        <v>10.405101691910801</v>
      </c>
      <c r="G165">
        <v>5.9988451726649998</v>
      </c>
      <c r="H165">
        <v>-7.3140562039999999</v>
      </c>
      <c r="I165">
        <v>6.80966740471015</v>
      </c>
      <c r="J165">
        <v>7.2390863686364897</v>
      </c>
      <c r="K165">
        <v>3.9725493182337299</v>
      </c>
      <c r="L165">
        <f t="shared" si="12"/>
        <v>21.809667404710151</v>
      </c>
      <c r="M165">
        <f t="shared" si="13"/>
        <v>7.2390863686364897</v>
      </c>
      <c r="N165">
        <v>-4.5948983080892001</v>
      </c>
      <c r="O165">
        <v>5.9988451726649998</v>
      </c>
      <c r="P165">
        <v>11.75065395</v>
      </c>
      <c r="Q165">
        <v>3.8009004499999999</v>
      </c>
      <c r="R165">
        <v>19.712856429999999</v>
      </c>
      <c r="S165">
        <f t="shared" si="14"/>
        <v>7.9497534999999999</v>
      </c>
      <c r="T165">
        <v>22.534138045516201</v>
      </c>
      <c r="U165">
        <v>21.438719359679801</v>
      </c>
      <c r="V165">
        <v>23.639819909955001</v>
      </c>
      <c r="W165">
        <f t="shared" si="15"/>
        <v>1.0954186858363997</v>
      </c>
      <c r="X165">
        <v>5.3326883975609096</v>
      </c>
      <c r="Y165">
        <v>4.0020010005002504</v>
      </c>
      <c r="Z165">
        <v>6.7013506753376699</v>
      </c>
      <c r="AA165">
        <f t="shared" si="16"/>
        <v>1.3306873970606592</v>
      </c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</row>
    <row r="166" spans="1:55" x14ac:dyDescent="0.2">
      <c r="A166">
        <v>14</v>
      </c>
      <c r="B166" t="s">
        <v>12</v>
      </c>
      <c r="C166">
        <v>21699.200000000001</v>
      </c>
      <c r="D166">
        <v>12.7416379506667</v>
      </c>
      <c r="E166">
        <v>5.4612125269427301</v>
      </c>
      <c r="F166">
        <v>13.49513189844688</v>
      </c>
      <c r="G166">
        <v>6.0896075799160698</v>
      </c>
      <c r="H166">
        <v>-0.93947998666666599</v>
      </c>
      <c r="I166">
        <v>7.5901641664141701</v>
      </c>
      <c r="J166">
        <v>9.9623963362616301</v>
      </c>
      <c r="K166">
        <v>4.04415472143054</v>
      </c>
      <c r="L166">
        <f t="shared" si="12"/>
        <v>22.590164166414169</v>
      </c>
      <c r="M166">
        <f t="shared" si="13"/>
        <v>9.9623963362616301</v>
      </c>
      <c r="N166">
        <v>-1.50486810155312</v>
      </c>
      <c r="O166">
        <v>6.0896075799160698</v>
      </c>
      <c r="P166">
        <v>11.533549860000001</v>
      </c>
      <c r="Q166">
        <v>3.296648324</v>
      </c>
      <c r="R166">
        <v>19.79689845</v>
      </c>
      <c r="S166">
        <f t="shared" si="14"/>
        <v>8.2369015360000013</v>
      </c>
      <c r="T166">
        <v>22.8953666816275</v>
      </c>
      <c r="U166">
        <v>21.738869434717401</v>
      </c>
      <c r="V166">
        <v>24.040020010005001</v>
      </c>
      <c r="W166">
        <f t="shared" si="15"/>
        <v>1.1564972469100994</v>
      </c>
      <c r="X166">
        <v>5.2565583732424397</v>
      </c>
      <c r="Y166">
        <v>3.81190595297649</v>
      </c>
      <c r="Z166">
        <v>6.7013506753376699</v>
      </c>
      <c r="AA166">
        <f t="shared" si="16"/>
        <v>1.4446524202659496</v>
      </c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</row>
    <row r="167" spans="1:55" x14ac:dyDescent="0.2">
      <c r="A167">
        <v>14</v>
      </c>
      <c r="B167" t="s">
        <v>12</v>
      </c>
      <c r="C167">
        <v>21832</v>
      </c>
      <c r="D167">
        <v>3.2513904239999998</v>
      </c>
      <c r="E167">
        <v>4.1997663295337597</v>
      </c>
      <c r="F167">
        <v>8.6807120989818198</v>
      </c>
      <c r="G167">
        <v>6.0023340594364401</v>
      </c>
      <c r="H167">
        <v>-15.28591887</v>
      </c>
      <c r="I167">
        <v>5.7905463686614196</v>
      </c>
      <c r="J167">
        <v>6.8665643097576101</v>
      </c>
      <c r="K167">
        <v>3.9751179532230601</v>
      </c>
      <c r="L167">
        <f t="shared" si="12"/>
        <v>20.79054636866142</v>
      </c>
      <c r="M167">
        <f t="shared" si="13"/>
        <v>6.8665643097576101</v>
      </c>
      <c r="N167">
        <v>-6.3192879010181802</v>
      </c>
      <c r="O167">
        <v>6.0023340594364401</v>
      </c>
      <c r="P167">
        <v>9.4535160690000009</v>
      </c>
      <c r="Q167">
        <v>-0.96148073999999994</v>
      </c>
      <c r="R167">
        <v>19.880940469999999</v>
      </c>
      <c r="S167">
        <f t="shared" si="14"/>
        <v>10.414996809000002</v>
      </c>
      <c r="T167">
        <v>23.635749998346601</v>
      </c>
      <c r="U167">
        <v>21.138569284642301</v>
      </c>
      <c r="V167">
        <v>26.1160580290145</v>
      </c>
      <c r="W167">
        <f t="shared" si="15"/>
        <v>2.4971807137042994</v>
      </c>
      <c r="X167">
        <v>-4.3972312220166003</v>
      </c>
      <c r="Y167">
        <v>-8.7343671835917895</v>
      </c>
      <c r="Z167">
        <v>-6.60330165082499E-2</v>
      </c>
      <c r="AA167">
        <f t="shared" si="16"/>
        <v>4.3371359615751892</v>
      </c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</row>
    <row r="168" spans="1:55" x14ac:dyDescent="0.2">
      <c r="A168">
        <v>14</v>
      </c>
      <c r="B168" t="s">
        <v>12</v>
      </c>
      <c r="C168">
        <v>21876</v>
      </c>
      <c r="D168">
        <v>3.2513904239999998</v>
      </c>
      <c r="E168">
        <v>4.1997663295337597</v>
      </c>
      <c r="F168">
        <v>8.6807120989818198</v>
      </c>
      <c r="G168">
        <v>6.0023340594364401</v>
      </c>
      <c r="H168">
        <v>-15.28591887</v>
      </c>
      <c r="I168">
        <v>5.7905463686614196</v>
      </c>
      <c r="J168">
        <v>6.8665643097576101</v>
      </c>
      <c r="K168">
        <v>3.9751179532230601</v>
      </c>
      <c r="L168">
        <f t="shared" si="12"/>
        <v>20.79054636866142</v>
      </c>
      <c r="M168">
        <f t="shared" si="13"/>
        <v>6.8665643097576101</v>
      </c>
      <c r="N168">
        <v>-6.3192879010181802</v>
      </c>
      <c r="O168">
        <v>6.0023340594364401</v>
      </c>
      <c r="P168">
        <v>9.4535160690000009</v>
      </c>
      <c r="Q168">
        <v>-0.96148073999999994</v>
      </c>
      <c r="R168">
        <v>19.880940469999999</v>
      </c>
      <c r="S168">
        <f t="shared" si="14"/>
        <v>10.414996809000002</v>
      </c>
      <c r="T168">
        <v>23.635749998346601</v>
      </c>
      <c r="U168">
        <v>21.138569284642301</v>
      </c>
      <c r="V168">
        <v>26.1160580290145</v>
      </c>
      <c r="W168">
        <f t="shared" si="15"/>
        <v>2.4971807137042994</v>
      </c>
      <c r="X168">
        <v>-4.3972312220166003</v>
      </c>
      <c r="Y168">
        <v>-8.7343671835917895</v>
      </c>
      <c r="Z168">
        <v>-6.60330165082499E-2</v>
      </c>
      <c r="AA168">
        <f t="shared" si="16"/>
        <v>4.3371359615751892</v>
      </c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</row>
    <row r="169" spans="1:55" x14ac:dyDescent="0.2">
      <c r="A169">
        <v>14</v>
      </c>
      <c r="B169" t="s">
        <v>12</v>
      </c>
      <c r="C169">
        <v>21920</v>
      </c>
      <c r="D169">
        <v>6.7034647449999998</v>
      </c>
      <c r="E169">
        <v>3.5587053866753702</v>
      </c>
      <c r="F169">
        <v>10.405101691910801</v>
      </c>
      <c r="G169">
        <v>5.9988451726649998</v>
      </c>
      <c r="H169">
        <v>-7.3140562039999999</v>
      </c>
      <c r="I169">
        <v>6.80966740471015</v>
      </c>
      <c r="J169">
        <v>7.2390863686364897</v>
      </c>
      <c r="K169">
        <v>3.9725493182337299</v>
      </c>
      <c r="L169">
        <f t="shared" si="12"/>
        <v>21.809667404710151</v>
      </c>
      <c r="M169">
        <f t="shared" si="13"/>
        <v>7.2390863686364897</v>
      </c>
      <c r="N169">
        <v>-4.5948983080892001</v>
      </c>
      <c r="O169">
        <v>5.9988451726649998</v>
      </c>
      <c r="P169">
        <v>11.75065395</v>
      </c>
      <c r="Q169">
        <v>3.8009004499999999</v>
      </c>
      <c r="R169">
        <v>19.712856429999999</v>
      </c>
      <c r="S169">
        <f t="shared" si="14"/>
        <v>7.9497534999999999</v>
      </c>
      <c r="T169">
        <v>22.534138045516201</v>
      </c>
      <c r="U169">
        <v>21.438719359679801</v>
      </c>
      <c r="V169">
        <v>23.639819909955001</v>
      </c>
      <c r="W169">
        <f t="shared" si="15"/>
        <v>1.0954186858363997</v>
      </c>
      <c r="X169">
        <v>5.3326883975609096</v>
      </c>
      <c r="Y169">
        <v>4.0020010005002504</v>
      </c>
      <c r="Z169">
        <v>6.7013506753376699</v>
      </c>
      <c r="AA169">
        <f t="shared" si="16"/>
        <v>1.3306873970606592</v>
      </c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</row>
    <row r="170" spans="1:55" x14ac:dyDescent="0.2">
      <c r="A170">
        <v>14</v>
      </c>
      <c r="B170" t="s">
        <v>12</v>
      </c>
      <c r="C170">
        <v>22059.75</v>
      </c>
      <c r="D170">
        <v>0.194382839</v>
      </c>
      <c r="E170">
        <v>3.0253626571149601</v>
      </c>
      <c r="F170">
        <v>9.2250965919582804</v>
      </c>
      <c r="G170">
        <v>6.0008434992605801</v>
      </c>
      <c r="H170">
        <v>-19.523674010000001</v>
      </c>
      <c r="I170">
        <v>5.0926225505431697</v>
      </c>
      <c r="J170">
        <v>6.8014089324664599</v>
      </c>
      <c r="K170">
        <v>3.9738431747625702</v>
      </c>
      <c r="L170">
        <f t="shared" si="12"/>
        <v>20.092622550543169</v>
      </c>
      <c r="M170">
        <f t="shared" si="13"/>
        <v>6.8014089324664599</v>
      </c>
      <c r="N170">
        <v>-5.7749034080417196</v>
      </c>
      <c r="O170">
        <v>6.0008434992605801</v>
      </c>
      <c r="P170">
        <v>10.75502773</v>
      </c>
      <c r="Q170">
        <v>1.2796398200000001</v>
      </c>
      <c r="R170">
        <v>20.245122559999999</v>
      </c>
      <c r="S170">
        <f t="shared" si="14"/>
        <v>9.4753879100000002</v>
      </c>
      <c r="T170">
        <v>22.5865190237791</v>
      </c>
      <c r="U170">
        <v>20.713356678339199</v>
      </c>
      <c r="V170">
        <v>24.465232616308199</v>
      </c>
      <c r="W170">
        <f t="shared" si="15"/>
        <v>1.8731623454399013</v>
      </c>
      <c r="X170">
        <v>-3.8434756888069401</v>
      </c>
      <c r="Y170">
        <v>-7.8599299649824896</v>
      </c>
      <c r="Z170">
        <v>0.20010005002501399</v>
      </c>
      <c r="AA170">
        <f t="shared" si="16"/>
        <v>4.0164542761755495</v>
      </c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</row>
    <row r="171" spans="1:55" x14ac:dyDescent="0.2">
      <c r="A171">
        <v>14</v>
      </c>
      <c r="B171" t="s">
        <v>12</v>
      </c>
      <c r="C171">
        <v>22263</v>
      </c>
      <c r="D171">
        <v>9.71287606666667</v>
      </c>
      <c r="E171">
        <v>4.6095768678411799</v>
      </c>
      <c r="F171">
        <v>12.379187939255591</v>
      </c>
      <c r="G171">
        <v>6.1369868774026202</v>
      </c>
      <c r="H171">
        <v>-6.7102684960000003</v>
      </c>
      <c r="I171">
        <v>6.64458363114269</v>
      </c>
      <c r="J171">
        <v>9.4623971059373009</v>
      </c>
      <c r="K171">
        <v>4.0763143246282203</v>
      </c>
      <c r="L171">
        <f t="shared" si="12"/>
        <v>21.644583631142691</v>
      </c>
      <c r="M171">
        <f t="shared" si="13"/>
        <v>9.4623971059373009</v>
      </c>
      <c r="N171">
        <v>-2.6208120607444099</v>
      </c>
      <c r="O171">
        <v>6.1369868774026202</v>
      </c>
      <c r="P171">
        <v>9.2298298350000003</v>
      </c>
      <c r="Q171">
        <v>-0.70935467699999999</v>
      </c>
      <c r="R171">
        <v>19.180590299999999</v>
      </c>
      <c r="S171">
        <f t="shared" si="14"/>
        <v>9.9391845120000006</v>
      </c>
      <c r="T171">
        <v>23.853673866671599</v>
      </c>
      <c r="U171">
        <v>21.438719359679801</v>
      </c>
      <c r="V171">
        <v>26.2661330665333</v>
      </c>
      <c r="W171">
        <f t="shared" si="15"/>
        <v>2.4149545069917977</v>
      </c>
      <c r="X171">
        <v>-3.8514970299299698</v>
      </c>
      <c r="Y171">
        <v>-8.05002501250625</v>
      </c>
      <c r="Z171">
        <v>0.352176088044025</v>
      </c>
      <c r="AA171">
        <f t="shared" si="16"/>
        <v>4.1985279825762802</v>
      </c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</row>
    <row r="172" spans="1:55" x14ac:dyDescent="0.2">
      <c r="A172">
        <v>14</v>
      </c>
      <c r="B172" t="s">
        <v>12</v>
      </c>
      <c r="C172">
        <v>22298</v>
      </c>
      <c r="D172">
        <v>9.71287606666667</v>
      </c>
      <c r="E172">
        <v>4.6095768678411799</v>
      </c>
      <c r="F172">
        <v>12.379187939255591</v>
      </c>
      <c r="G172">
        <v>6.1369868774026202</v>
      </c>
      <c r="H172">
        <v>-6.7102684960000003</v>
      </c>
      <c r="I172">
        <v>6.64458363114269</v>
      </c>
      <c r="J172">
        <v>9.4623971059373009</v>
      </c>
      <c r="K172">
        <v>4.0763143246282203</v>
      </c>
      <c r="L172">
        <f t="shared" si="12"/>
        <v>21.644583631142691</v>
      </c>
      <c r="M172">
        <f t="shared" si="13"/>
        <v>9.4623971059373009</v>
      </c>
      <c r="N172">
        <v>-2.6208120607444099</v>
      </c>
      <c r="O172">
        <v>6.1369868774026202</v>
      </c>
      <c r="P172">
        <v>9.2298298350000003</v>
      </c>
      <c r="Q172">
        <v>-0.70935467699999999</v>
      </c>
      <c r="R172">
        <v>19.180590299999999</v>
      </c>
      <c r="S172">
        <f t="shared" si="14"/>
        <v>9.9391845120000006</v>
      </c>
      <c r="T172">
        <v>23.853673866671599</v>
      </c>
      <c r="U172">
        <v>21.438719359679801</v>
      </c>
      <c r="V172">
        <v>26.2661330665333</v>
      </c>
      <c r="W172">
        <f t="shared" si="15"/>
        <v>2.4149545069917977</v>
      </c>
      <c r="X172">
        <v>-3.8514970299299698</v>
      </c>
      <c r="Y172">
        <v>-8.05002501250625</v>
      </c>
      <c r="Z172">
        <v>0.352176088044025</v>
      </c>
      <c r="AA172">
        <f t="shared" si="16"/>
        <v>4.1985279825762802</v>
      </c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</row>
    <row r="173" spans="1:55" x14ac:dyDescent="0.2">
      <c r="A173">
        <v>14</v>
      </c>
      <c r="B173" t="s">
        <v>12</v>
      </c>
      <c r="C173">
        <v>22306</v>
      </c>
      <c r="D173">
        <v>9.71287606666667</v>
      </c>
      <c r="E173">
        <v>4.6095768678411799</v>
      </c>
      <c r="F173">
        <v>12.379187939255591</v>
      </c>
      <c r="G173">
        <v>6.1369868774026202</v>
      </c>
      <c r="H173">
        <v>-6.7102684960000003</v>
      </c>
      <c r="I173">
        <v>6.64458363114269</v>
      </c>
      <c r="J173">
        <v>9.4623971059373009</v>
      </c>
      <c r="K173">
        <v>4.0763143246282203</v>
      </c>
      <c r="L173">
        <f t="shared" si="12"/>
        <v>21.644583631142691</v>
      </c>
      <c r="M173">
        <f t="shared" si="13"/>
        <v>9.4623971059373009</v>
      </c>
      <c r="N173">
        <v>-2.6208120607444099</v>
      </c>
      <c r="O173">
        <v>6.1369868774026202</v>
      </c>
      <c r="P173">
        <v>9.2298298350000003</v>
      </c>
      <c r="Q173">
        <v>-0.70935467699999999</v>
      </c>
      <c r="R173">
        <v>19.180590299999999</v>
      </c>
      <c r="S173">
        <f t="shared" si="14"/>
        <v>9.9391845120000006</v>
      </c>
      <c r="T173">
        <v>23.853673866671599</v>
      </c>
      <c r="U173">
        <v>21.438719359679801</v>
      </c>
      <c r="V173">
        <v>26.2661330665333</v>
      </c>
      <c r="W173">
        <f t="shared" si="15"/>
        <v>2.4149545069917977</v>
      </c>
      <c r="X173">
        <v>-3.8514970299299698</v>
      </c>
      <c r="Y173">
        <v>-8.05002501250625</v>
      </c>
      <c r="Z173">
        <v>0.352176088044025</v>
      </c>
      <c r="AA173">
        <f t="shared" si="16"/>
        <v>4.1985279825762802</v>
      </c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</row>
    <row r="174" spans="1:55" x14ac:dyDescent="0.2">
      <c r="A174">
        <v>14</v>
      </c>
      <c r="B174" t="s">
        <v>12</v>
      </c>
      <c r="C174">
        <v>22333</v>
      </c>
      <c r="D174">
        <v>0.194382839</v>
      </c>
      <c r="E174">
        <v>3.0253626571149601</v>
      </c>
      <c r="F174">
        <v>9.2250965919582804</v>
      </c>
      <c r="G174">
        <v>6.0008434992605801</v>
      </c>
      <c r="H174">
        <v>-19.523674010000001</v>
      </c>
      <c r="I174">
        <v>5.0926225505431697</v>
      </c>
      <c r="J174">
        <v>6.8014089324664599</v>
      </c>
      <c r="K174">
        <v>3.9738431747625702</v>
      </c>
      <c r="L174">
        <f t="shared" si="12"/>
        <v>20.092622550543169</v>
      </c>
      <c r="M174">
        <f t="shared" si="13"/>
        <v>6.8014089324664599</v>
      </c>
      <c r="N174">
        <v>-5.7749034080417196</v>
      </c>
      <c r="O174">
        <v>6.0008434992605801</v>
      </c>
      <c r="P174">
        <v>10.75502773</v>
      </c>
      <c r="Q174">
        <v>1.2796398200000001</v>
      </c>
      <c r="R174">
        <v>20.245122559999999</v>
      </c>
      <c r="S174">
        <f t="shared" si="14"/>
        <v>9.4753879100000002</v>
      </c>
      <c r="T174">
        <v>22.5865190237791</v>
      </c>
      <c r="U174">
        <v>20.713356678339199</v>
      </c>
      <c r="V174">
        <v>24.465232616308199</v>
      </c>
      <c r="W174">
        <f t="shared" si="15"/>
        <v>1.8731623454399013</v>
      </c>
      <c r="X174">
        <v>-3.8434756888069401</v>
      </c>
      <c r="Y174">
        <v>-7.8599299649824896</v>
      </c>
      <c r="Z174">
        <v>0.20010005002501399</v>
      </c>
      <c r="AA174">
        <f t="shared" si="16"/>
        <v>4.0164542761755495</v>
      </c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</row>
    <row r="175" spans="1:55" x14ac:dyDescent="0.2">
      <c r="A175">
        <v>14</v>
      </c>
      <c r="B175" t="s">
        <v>12</v>
      </c>
      <c r="C175">
        <v>22335</v>
      </c>
      <c r="D175">
        <v>5.8015530609999999</v>
      </c>
      <c r="E175">
        <v>3.8669032905945002</v>
      </c>
      <c r="F175">
        <v>11.74104716039429</v>
      </c>
      <c r="G175">
        <v>6.0000047567259198</v>
      </c>
      <c r="H175">
        <v>-8.9513102756666694</v>
      </c>
      <c r="I175">
        <v>6.2962988690476704</v>
      </c>
      <c r="J175">
        <v>8.2893366497341603</v>
      </c>
      <c r="K175">
        <v>3.9734496302348399</v>
      </c>
      <c r="L175">
        <f t="shared" si="12"/>
        <v>21.296298869047671</v>
      </c>
      <c r="M175">
        <f t="shared" si="13"/>
        <v>8.2893366497341603</v>
      </c>
      <c r="N175">
        <v>-3.2589528396057101</v>
      </c>
      <c r="O175">
        <v>6.0000047567259198</v>
      </c>
      <c r="P175">
        <v>12.112189710000001</v>
      </c>
      <c r="Q175">
        <v>3.3806903450000001</v>
      </c>
      <c r="R175">
        <v>20.861430720000001</v>
      </c>
      <c r="S175">
        <f t="shared" si="14"/>
        <v>8.7314993650000012</v>
      </c>
      <c r="T175">
        <v>22.825398337255599</v>
      </c>
      <c r="U175">
        <v>21.463731865932999</v>
      </c>
      <c r="V175">
        <v>24.190095047523801</v>
      </c>
      <c r="W175">
        <f t="shared" si="15"/>
        <v>1.3616664713226001</v>
      </c>
      <c r="X175">
        <v>3.5936779590052801</v>
      </c>
      <c r="Y175">
        <v>1.5687843921961</v>
      </c>
      <c r="Z175">
        <v>5.6368184092046096</v>
      </c>
      <c r="AA175">
        <f t="shared" si="16"/>
        <v>2.0248935668091801</v>
      </c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</row>
    <row r="176" spans="1:55" x14ac:dyDescent="0.2">
      <c r="A176">
        <v>14</v>
      </c>
      <c r="B176" t="s">
        <v>12</v>
      </c>
      <c r="C176">
        <v>22373</v>
      </c>
      <c r="D176">
        <v>5.8015530609999999</v>
      </c>
      <c r="E176">
        <v>3.8669032905945002</v>
      </c>
      <c r="F176">
        <v>11.74104716039429</v>
      </c>
      <c r="G176">
        <v>6.0000047567259198</v>
      </c>
      <c r="H176">
        <v>-8.9513102756666694</v>
      </c>
      <c r="I176">
        <v>6.2962988690476704</v>
      </c>
      <c r="J176">
        <v>8.2893366497341603</v>
      </c>
      <c r="K176">
        <v>3.9734496302348399</v>
      </c>
      <c r="L176">
        <f t="shared" si="12"/>
        <v>21.296298869047671</v>
      </c>
      <c r="M176">
        <f t="shared" si="13"/>
        <v>8.2893366497341603</v>
      </c>
      <c r="N176">
        <v>-3.2589528396057101</v>
      </c>
      <c r="O176">
        <v>6.0000047567259198</v>
      </c>
      <c r="P176">
        <v>12.112189710000001</v>
      </c>
      <c r="Q176">
        <v>3.3806903450000001</v>
      </c>
      <c r="R176">
        <v>20.861430720000001</v>
      </c>
      <c r="S176">
        <f t="shared" si="14"/>
        <v>8.7314993650000012</v>
      </c>
      <c r="T176">
        <v>22.825398337255599</v>
      </c>
      <c r="U176">
        <v>21.463731865932999</v>
      </c>
      <c r="V176">
        <v>24.190095047523801</v>
      </c>
      <c r="W176">
        <f t="shared" si="15"/>
        <v>1.3616664713226001</v>
      </c>
      <c r="X176">
        <v>3.5936779590052801</v>
      </c>
      <c r="Y176">
        <v>1.5687843921961</v>
      </c>
      <c r="Z176">
        <v>5.6368184092046096</v>
      </c>
      <c r="AA176">
        <f t="shared" si="16"/>
        <v>2.0248935668091801</v>
      </c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</row>
    <row r="177" spans="1:55" x14ac:dyDescent="0.2">
      <c r="A177">
        <v>14</v>
      </c>
      <c r="B177" t="s">
        <v>12</v>
      </c>
      <c r="C177">
        <v>22436</v>
      </c>
      <c r="D177">
        <v>3.9120603363333299</v>
      </c>
      <c r="E177">
        <v>6.1610534962010703</v>
      </c>
      <c r="F177">
        <v>6.3975835214855898</v>
      </c>
      <c r="G177">
        <v>5.99959841229989</v>
      </c>
      <c r="H177">
        <v>-12.391003734</v>
      </c>
      <c r="I177">
        <v>10.995238870340099</v>
      </c>
      <c r="J177">
        <v>4.4060654864296902</v>
      </c>
      <c r="K177">
        <v>3.9729169597585101</v>
      </c>
      <c r="L177">
        <f t="shared" si="12"/>
        <v>25.995238870340099</v>
      </c>
      <c r="M177">
        <f t="shared" si="13"/>
        <v>4.4060654864296902</v>
      </c>
      <c r="N177">
        <v>-8.6024164785144102</v>
      </c>
      <c r="O177">
        <v>5.99959841229989</v>
      </c>
      <c r="P177">
        <v>11.408292749999999</v>
      </c>
      <c r="Q177">
        <v>2.2881440720000001</v>
      </c>
      <c r="R177">
        <v>20.55327664</v>
      </c>
      <c r="S177">
        <f t="shared" si="14"/>
        <v>9.1201486779999996</v>
      </c>
      <c r="T177">
        <v>22.902255580484798</v>
      </c>
      <c r="U177">
        <v>21.038519259629801</v>
      </c>
      <c r="V177">
        <v>24.790395197598802</v>
      </c>
      <c r="W177">
        <f t="shared" si="15"/>
        <v>1.8637363208549971</v>
      </c>
      <c r="X177">
        <v>-1.84354998320834</v>
      </c>
      <c r="Y177">
        <v>-5.3506753376688296</v>
      </c>
      <c r="Z177">
        <v>1.6448224112056</v>
      </c>
      <c r="AA177">
        <f t="shared" si="16"/>
        <v>3.5071253544604897</v>
      </c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</row>
    <row r="178" spans="1:55" x14ac:dyDescent="0.2">
      <c r="A178">
        <v>14</v>
      </c>
      <c r="B178" t="s">
        <v>12</v>
      </c>
      <c r="C178">
        <v>22462.69</v>
      </c>
      <c r="D178">
        <v>3.95342525833333</v>
      </c>
      <c r="E178">
        <v>4.1368003611514501</v>
      </c>
      <c r="F178">
        <v>8.2815830008871991</v>
      </c>
      <c r="G178">
        <v>6.0026726850856003</v>
      </c>
      <c r="H178">
        <v>-13.7797429163333</v>
      </c>
      <c r="I178">
        <v>6.5430169469122497</v>
      </c>
      <c r="J178">
        <v>6.5247916549320397</v>
      </c>
      <c r="K178">
        <v>3.97509140709758</v>
      </c>
      <c r="L178">
        <f t="shared" si="12"/>
        <v>21.54301694691225</v>
      </c>
      <c r="M178">
        <f t="shared" si="13"/>
        <v>6.5247916549320397</v>
      </c>
      <c r="N178">
        <v>-6.7184169991128</v>
      </c>
      <c r="O178">
        <v>6.0026726850856003</v>
      </c>
      <c r="P178">
        <v>10.061175909999999</v>
      </c>
      <c r="Q178">
        <v>0.46723361699999999</v>
      </c>
      <c r="R178">
        <v>19.62881441</v>
      </c>
      <c r="S178">
        <f t="shared" si="14"/>
        <v>9.5939422929999996</v>
      </c>
      <c r="T178">
        <v>24.387094340278601</v>
      </c>
      <c r="U178">
        <v>22.3641820910455</v>
      </c>
      <c r="V178">
        <v>26.391195597798902</v>
      </c>
      <c r="W178">
        <f t="shared" si="15"/>
        <v>2.0229122492331015</v>
      </c>
      <c r="X178">
        <v>-1.3863505081198899</v>
      </c>
      <c r="Y178">
        <v>-4.8944472236118104</v>
      </c>
      <c r="Z178">
        <v>2.13906953476739</v>
      </c>
      <c r="AA178">
        <f t="shared" si="16"/>
        <v>3.5080967154919205</v>
      </c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</row>
    <row r="179" spans="1:55" x14ac:dyDescent="0.2">
      <c r="A179">
        <v>14</v>
      </c>
      <c r="B179" t="s">
        <v>12</v>
      </c>
      <c r="C179">
        <v>22543</v>
      </c>
      <c r="D179">
        <v>3.9120603363333299</v>
      </c>
      <c r="E179">
        <v>6.1610534962010703</v>
      </c>
      <c r="F179">
        <v>6.3975835214855898</v>
      </c>
      <c r="G179">
        <v>5.99959841229989</v>
      </c>
      <c r="H179">
        <v>-12.391003734</v>
      </c>
      <c r="I179">
        <v>10.995238870340099</v>
      </c>
      <c r="J179">
        <v>4.4060654864296902</v>
      </c>
      <c r="K179">
        <v>3.9729169597585101</v>
      </c>
      <c r="L179">
        <f t="shared" si="12"/>
        <v>25.995238870340099</v>
      </c>
      <c r="M179">
        <f t="shared" si="13"/>
        <v>4.4060654864296902</v>
      </c>
      <c r="N179">
        <v>-8.6024164785144102</v>
      </c>
      <c r="O179">
        <v>5.99959841229989</v>
      </c>
      <c r="P179">
        <v>11.408292749999999</v>
      </c>
      <c r="Q179">
        <v>2.2881440720000001</v>
      </c>
      <c r="R179">
        <v>20.55327664</v>
      </c>
      <c r="S179">
        <f t="shared" si="14"/>
        <v>9.1201486779999996</v>
      </c>
      <c r="T179">
        <v>22.902255580484798</v>
      </c>
      <c r="U179">
        <v>21.038519259629801</v>
      </c>
      <c r="V179">
        <v>24.790395197598802</v>
      </c>
      <c r="W179">
        <f t="shared" si="15"/>
        <v>1.8637363208549971</v>
      </c>
      <c r="X179">
        <v>-1.84354998320834</v>
      </c>
      <c r="Y179">
        <v>-5.3506753376688296</v>
      </c>
      <c r="Z179">
        <v>1.6448224112056</v>
      </c>
      <c r="AA179">
        <f t="shared" si="16"/>
        <v>3.5071253544604897</v>
      </c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</row>
    <row r="180" spans="1:55" x14ac:dyDescent="0.2">
      <c r="A180">
        <v>14</v>
      </c>
      <c r="B180" t="s">
        <v>12</v>
      </c>
      <c r="C180">
        <v>22787</v>
      </c>
      <c r="D180">
        <v>3.95342525833333</v>
      </c>
      <c r="E180">
        <v>4.1368003611514501</v>
      </c>
      <c r="F180">
        <v>8.2815830008871991</v>
      </c>
      <c r="G180">
        <v>6.0026726850856003</v>
      </c>
      <c r="H180">
        <v>-13.7797429163333</v>
      </c>
      <c r="I180">
        <v>6.5430169469122497</v>
      </c>
      <c r="J180">
        <v>6.5247916549320397</v>
      </c>
      <c r="K180">
        <v>3.97509140709758</v>
      </c>
      <c r="L180">
        <f t="shared" si="12"/>
        <v>21.54301694691225</v>
      </c>
      <c r="M180">
        <f t="shared" si="13"/>
        <v>6.5247916549320397</v>
      </c>
      <c r="N180">
        <v>-6.7184169991128</v>
      </c>
      <c r="O180">
        <v>6.0026726850856003</v>
      </c>
      <c r="P180">
        <v>10.061175909999999</v>
      </c>
      <c r="Q180">
        <v>0.46723361699999999</v>
      </c>
      <c r="R180">
        <v>19.62881441</v>
      </c>
      <c r="S180">
        <f t="shared" si="14"/>
        <v>9.5939422929999996</v>
      </c>
      <c r="T180">
        <v>24.387094340278601</v>
      </c>
      <c r="U180">
        <v>22.3641820910455</v>
      </c>
      <c r="V180">
        <v>26.391195597798902</v>
      </c>
      <c r="W180">
        <f t="shared" si="15"/>
        <v>2.0229122492331015</v>
      </c>
      <c r="X180">
        <v>-1.3863505081198899</v>
      </c>
      <c r="Y180">
        <v>-4.8944472236118104</v>
      </c>
      <c r="Z180">
        <v>2.13906953476739</v>
      </c>
      <c r="AA180">
        <f t="shared" si="16"/>
        <v>3.5080967154919205</v>
      </c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</row>
    <row r="181" spans="1:55" x14ac:dyDescent="0.2">
      <c r="A181">
        <v>14</v>
      </c>
      <c r="B181" t="s">
        <v>12</v>
      </c>
      <c r="C181">
        <v>22829.01</v>
      </c>
      <c r="D181">
        <v>9.2754204176666697</v>
      </c>
      <c r="E181">
        <v>5.0448175851535799</v>
      </c>
      <c r="F181">
        <v>12.70713202183091</v>
      </c>
      <c r="G181">
        <v>6.0856227311056097</v>
      </c>
      <c r="H181">
        <v>-6.2685904490000004</v>
      </c>
      <c r="I181">
        <v>6.4259732210338196</v>
      </c>
      <c r="J181">
        <v>9.4401322599093902</v>
      </c>
      <c r="K181">
        <v>4.0396532447701698</v>
      </c>
      <c r="L181">
        <f t="shared" si="12"/>
        <v>21.425973221033821</v>
      </c>
      <c r="M181">
        <f t="shared" si="13"/>
        <v>9.4401322599093902</v>
      </c>
      <c r="N181">
        <v>-2.2928679781690899</v>
      </c>
      <c r="O181">
        <v>6.0856227311056097</v>
      </c>
      <c r="P181">
        <v>10.849151040000001</v>
      </c>
      <c r="Q181">
        <v>0.97148574300000001</v>
      </c>
      <c r="R181">
        <v>20.72136068</v>
      </c>
      <c r="S181">
        <f t="shared" si="14"/>
        <v>9.8776652970000001</v>
      </c>
      <c r="T181">
        <v>24.144411185200401</v>
      </c>
      <c r="U181">
        <v>22.1640820410205</v>
      </c>
      <c r="V181">
        <v>26.1160580290145</v>
      </c>
      <c r="W181">
        <f t="shared" si="15"/>
        <v>1.9803291441799011</v>
      </c>
      <c r="X181">
        <v>-0.73029173840019801</v>
      </c>
      <c r="Y181">
        <v>-4.55227613806903</v>
      </c>
      <c r="Z181">
        <v>3.0895447723862</v>
      </c>
      <c r="AA181">
        <f t="shared" si="16"/>
        <v>3.8219843996688319</v>
      </c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</row>
    <row r="182" spans="1:55" x14ac:dyDescent="0.2">
      <c r="A182">
        <v>14</v>
      </c>
      <c r="B182" t="s">
        <v>12</v>
      </c>
      <c r="C182">
        <v>22991</v>
      </c>
      <c r="D182">
        <v>10.137500279999999</v>
      </c>
      <c r="E182">
        <v>4.1330888603588596</v>
      </c>
      <c r="F182">
        <v>12.849490910439251</v>
      </c>
      <c r="G182">
        <v>6.0920002085422702</v>
      </c>
      <c r="H182">
        <v>-0.119970031</v>
      </c>
      <c r="I182">
        <v>8.1745406843135893</v>
      </c>
      <c r="J182">
        <v>9.0963823382406801</v>
      </c>
      <c r="K182">
        <v>4.0459343573171704</v>
      </c>
      <c r="L182">
        <f t="shared" si="12"/>
        <v>23.174540684313591</v>
      </c>
      <c r="M182">
        <f t="shared" si="13"/>
        <v>9.0963823382406801</v>
      </c>
      <c r="N182">
        <v>-2.1505090895607499</v>
      </c>
      <c r="O182">
        <v>6.0920002085422702</v>
      </c>
      <c r="P182">
        <v>11.6911787</v>
      </c>
      <c r="Q182">
        <v>4.5292646320000003</v>
      </c>
      <c r="R182">
        <v>18.872436220000001</v>
      </c>
      <c r="S182">
        <f t="shared" si="14"/>
        <v>7.1619140679999997</v>
      </c>
      <c r="T182">
        <v>23.6361059483933</v>
      </c>
      <c r="U182">
        <v>21.438719359679801</v>
      </c>
      <c r="V182">
        <v>25.815907953977</v>
      </c>
      <c r="W182">
        <f t="shared" si="15"/>
        <v>2.1973865887134991</v>
      </c>
      <c r="X182">
        <v>-3.5306437259038801</v>
      </c>
      <c r="Y182">
        <v>-7.4037018509254597</v>
      </c>
      <c r="Z182">
        <v>0.31415707853927399</v>
      </c>
      <c r="AA182">
        <f t="shared" si="16"/>
        <v>3.8730581250215796</v>
      </c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</row>
    <row r="183" spans="1:55" x14ac:dyDescent="0.2">
      <c r="A183">
        <v>14</v>
      </c>
      <c r="B183" t="s">
        <v>12</v>
      </c>
      <c r="C183">
        <v>23300</v>
      </c>
      <c r="D183">
        <v>10.137500279999999</v>
      </c>
      <c r="E183">
        <v>4.1330888603588596</v>
      </c>
      <c r="F183">
        <v>12.849490910439251</v>
      </c>
      <c r="G183">
        <v>6.0920002085422702</v>
      </c>
      <c r="H183">
        <v>-0.119970031</v>
      </c>
      <c r="I183">
        <v>8.1745406843135893</v>
      </c>
      <c r="J183">
        <v>9.0963823382406801</v>
      </c>
      <c r="K183">
        <v>4.0459343573171704</v>
      </c>
      <c r="L183">
        <f t="shared" si="12"/>
        <v>23.174540684313591</v>
      </c>
      <c r="M183">
        <f t="shared" si="13"/>
        <v>9.0963823382406801</v>
      </c>
      <c r="N183">
        <v>-2.1505090895607499</v>
      </c>
      <c r="O183">
        <v>6.0920002085422702</v>
      </c>
      <c r="P183">
        <v>11.6911787</v>
      </c>
      <c r="Q183">
        <v>4.5292646320000003</v>
      </c>
      <c r="R183">
        <v>18.872436220000001</v>
      </c>
      <c r="S183">
        <f t="shared" si="14"/>
        <v>7.1619140679999997</v>
      </c>
      <c r="T183">
        <v>23.6361059483933</v>
      </c>
      <c r="U183">
        <v>21.438719359679801</v>
      </c>
      <c r="V183">
        <v>25.815907953977</v>
      </c>
      <c r="W183">
        <f t="shared" si="15"/>
        <v>2.1973865887134991</v>
      </c>
      <c r="X183">
        <v>-3.5306437259038801</v>
      </c>
      <c r="Y183">
        <v>-7.4037018509254597</v>
      </c>
      <c r="Z183">
        <v>0.31415707853927399</v>
      </c>
      <c r="AA183">
        <f t="shared" si="16"/>
        <v>3.8730581250215796</v>
      </c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</row>
    <row r="184" spans="1:55" x14ac:dyDescent="0.2">
      <c r="A184">
        <v>14</v>
      </c>
      <c r="B184" t="s">
        <v>12</v>
      </c>
      <c r="C184">
        <v>23447</v>
      </c>
      <c r="D184">
        <v>3.9120603363333299</v>
      </c>
      <c r="E184">
        <v>5.1508358323827697</v>
      </c>
      <c r="F184">
        <v>10.998699717395191</v>
      </c>
      <c r="G184">
        <v>6.1506278986048999</v>
      </c>
      <c r="H184">
        <v>-12.391003734</v>
      </c>
      <c r="I184">
        <v>9.2932970977834497</v>
      </c>
      <c r="J184">
        <v>8.1374747895841093</v>
      </c>
      <c r="K184">
        <v>4.0885354368142899</v>
      </c>
      <c r="L184">
        <f t="shared" si="12"/>
        <v>24.293297097783451</v>
      </c>
      <c r="M184">
        <f t="shared" si="13"/>
        <v>8.1374747895841093</v>
      </c>
      <c r="N184">
        <v>-4.0013002826048103</v>
      </c>
      <c r="O184">
        <v>6.1506278986048999</v>
      </c>
      <c r="P184">
        <v>11.89519344</v>
      </c>
      <c r="Q184">
        <v>3.3246623309999999</v>
      </c>
      <c r="R184">
        <v>20.441220609999998</v>
      </c>
      <c r="S184">
        <f t="shared" si="14"/>
        <v>8.5705311090000009</v>
      </c>
      <c r="T184">
        <v>23.2628315991779</v>
      </c>
      <c r="U184">
        <v>20.888444222111101</v>
      </c>
      <c r="V184">
        <v>25.640820410205102</v>
      </c>
      <c r="W184">
        <f t="shared" si="15"/>
        <v>2.3743873770667996</v>
      </c>
      <c r="X184">
        <v>-4.8137469855625703</v>
      </c>
      <c r="Y184">
        <v>-8.7343671835917895</v>
      </c>
      <c r="Z184">
        <v>-0.9024512256128</v>
      </c>
      <c r="AA184">
        <f t="shared" si="16"/>
        <v>3.9206201980292192</v>
      </c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</row>
    <row r="185" spans="1:55" x14ac:dyDescent="0.2">
      <c r="A185">
        <v>14</v>
      </c>
      <c r="B185" t="s">
        <v>12</v>
      </c>
      <c r="C185">
        <v>23565</v>
      </c>
      <c r="D185">
        <v>3.9120603363333299</v>
      </c>
      <c r="E185">
        <v>5.1508358323827697</v>
      </c>
      <c r="F185">
        <v>10.998699717395191</v>
      </c>
      <c r="G185">
        <v>6.1506278986048999</v>
      </c>
      <c r="H185">
        <v>-12.391003734</v>
      </c>
      <c r="I185">
        <v>9.2932970977834497</v>
      </c>
      <c r="J185">
        <v>8.1374747895841093</v>
      </c>
      <c r="K185">
        <v>4.0885354368142899</v>
      </c>
      <c r="L185">
        <f t="shared" si="12"/>
        <v>24.293297097783451</v>
      </c>
      <c r="M185">
        <f t="shared" si="13"/>
        <v>8.1374747895841093</v>
      </c>
      <c r="N185">
        <v>-4.0013002826048103</v>
      </c>
      <c r="O185">
        <v>6.1506278986048999</v>
      </c>
      <c r="P185">
        <v>11.89519344</v>
      </c>
      <c r="Q185">
        <v>3.3246623309999999</v>
      </c>
      <c r="R185">
        <v>20.441220609999998</v>
      </c>
      <c r="S185">
        <f t="shared" si="14"/>
        <v>8.5705311090000009</v>
      </c>
      <c r="T185">
        <v>23.2628315991779</v>
      </c>
      <c r="U185">
        <v>20.888444222111101</v>
      </c>
      <c r="V185">
        <v>25.640820410205102</v>
      </c>
      <c r="W185">
        <f t="shared" si="15"/>
        <v>2.3743873770667996</v>
      </c>
      <c r="X185">
        <v>-4.8137469855625703</v>
      </c>
      <c r="Y185">
        <v>-8.7343671835917895</v>
      </c>
      <c r="Z185">
        <v>-0.9024512256128</v>
      </c>
      <c r="AA185">
        <f t="shared" si="16"/>
        <v>3.9206201980292192</v>
      </c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</row>
    <row r="186" spans="1:55" x14ac:dyDescent="0.2">
      <c r="A186">
        <v>14</v>
      </c>
      <c r="B186" t="s">
        <v>12</v>
      </c>
      <c r="C186">
        <v>23748</v>
      </c>
      <c r="D186">
        <v>3.9120603363333299</v>
      </c>
      <c r="E186">
        <v>5.1450436890167097</v>
      </c>
      <c r="F186">
        <v>7.8058158647163998</v>
      </c>
      <c r="G186">
        <v>6.0003454685835296</v>
      </c>
      <c r="H186">
        <v>-12.391003734</v>
      </c>
      <c r="I186">
        <v>9.6404787026843906</v>
      </c>
      <c r="J186">
        <v>5.7964366504533302</v>
      </c>
      <c r="K186">
        <v>3.9732492142985598</v>
      </c>
      <c r="L186">
        <f t="shared" si="12"/>
        <v>24.640478702684391</v>
      </c>
      <c r="M186">
        <f t="shared" si="13"/>
        <v>5.7964366504533302</v>
      </c>
      <c r="N186">
        <v>-7.1941841352836002</v>
      </c>
      <c r="O186">
        <v>6.0003454685835296</v>
      </c>
      <c r="P186">
        <v>11.5180819</v>
      </c>
      <c r="Q186">
        <v>2.316158079</v>
      </c>
      <c r="R186">
        <v>20.69334667</v>
      </c>
      <c r="S186">
        <f t="shared" si="14"/>
        <v>9.2019238210000012</v>
      </c>
      <c r="T186">
        <v>23.616940224631801</v>
      </c>
      <c r="U186">
        <v>21.438719359679801</v>
      </c>
      <c r="V186">
        <v>25.815907953977</v>
      </c>
      <c r="W186">
        <f t="shared" si="15"/>
        <v>2.1782208649519994</v>
      </c>
      <c r="X186">
        <v>-3.77799876207329</v>
      </c>
      <c r="Y186">
        <v>-7.6318159079539702</v>
      </c>
      <c r="Z186">
        <v>4.8024012006003099E-2</v>
      </c>
      <c r="AA186">
        <f t="shared" si="16"/>
        <v>3.8538171458806803</v>
      </c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</row>
    <row r="187" spans="1:55" x14ac:dyDescent="0.2">
      <c r="A187">
        <v>14</v>
      </c>
      <c r="B187" t="s">
        <v>12</v>
      </c>
      <c r="C187">
        <v>23769</v>
      </c>
      <c r="D187">
        <v>3.9120603363333299</v>
      </c>
      <c r="E187">
        <v>5.1450436890167097</v>
      </c>
      <c r="F187">
        <v>7.8058158647163998</v>
      </c>
      <c r="G187">
        <v>6.0003454685835296</v>
      </c>
      <c r="H187">
        <v>-12.391003734</v>
      </c>
      <c r="I187">
        <v>9.6404787026843906</v>
      </c>
      <c r="J187">
        <v>5.7964366504533302</v>
      </c>
      <c r="K187">
        <v>3.9732492142985598</v>
      </c>
      <c r="L187">
        <f t="shared" si="12"/>
        <v>24.640478702684391</v>
      </c>
      <c r="M187">
        <f t="shared" si="13"/>
        <v>5.7964366504533302</v>
      </c>
      <c r="N187">
        <v>-7.1941841352836002</v>
      </c>
      <c r="O187">
        <v>6.0003454685835296</v>
      </c>
      <c r="P187">
        <v>11.5180819</v>
      </c>
      <c r="Q187">
        <v>2.316158079</v>
      </c>
      <c r="R187">
        <v>20.69334667</v>
      </c>
      <c r="S187">
        <f t="shared" si="14"/>
        <v>9.2019238210000012</v>
      </c>
      <c r="T187">
        <v>23.616940224631801</v>
      </c>
      <c r="U187">
        <v>21.438719359679801</v>
      </c>
      <c r="V187">
        <v>25.815907953977</v>
      </c>
      <c r="W187">
        <f t="shared" si="15"/>
        <v>2.1782208649519994</v>
      </c>
      <c r="X187">
        <v>-3.77799876207329</v>
      </c>
      <c r="Y187">
        <v>-7.6318159079539702</v>
      </c>
      <c r="Z187">
        <v>4.8024012006003099E-2</v>
      </c>
      <c r="AA187">
        <f t="shared" si="16"/>
        <v>3.8538171458806803</v>
      </c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</row>
    <row r="188" spans="1:55" x14ac:dyDescent="0.2">
      <c r="A188">
        <v>14</v>
      </c>
      <c r="B188" t="s">
        <v>12</v>
      </c>
      <c r="C188">
        <v>24082</v>
      </c>
      <c r="D188">
        <v>5.7575208376666698</v>
      </c>
      <c r="E188">
        <v>3.8124385157209302</v>
      </c>
      <c r="F188">
        <v>8.5314011071546201</v>
      </c>
      <c r="G188">
        <v>6.0010101422163196</v>
      </c>
      <c r="H188">
        <v>-8.6987596166666705</v>
      </c>
      <c r="I188">
        <v>6.3014794606379301</v>
      </c>
      <c r="J188">
        <v>6.4040755260100903</v>
      </c>
      <c r="K188">
        <v>3.9739315839545402</v>
      </c>
      <c r="L188">
        <f t="shared" si="12"/>
        <v>21.301479460637928</v>
      </c>
      <c r="M188">
        <f t="shared" si="13"/>
        <v>6.4040755260100903</v>
      </c>
      <c r="N188">
        <v>-6.4685988928453799</v>
      </c>
      <c r="O188">
        <v>6.0010101422163196</v>
      </c>
      <c r="P188">
        <v>10.760935699999999</v>
      </c>
      <c r="Q188">
        <v>0.71935967999999995</v>
      </c>
      <c r="R188">
        <v>20.777388689999999</v>
      </c>
      <c r="S188">
        <f t="shared" si="14"/>
        <v>10.041576019999999</v>
      </c>
      <c r="T188">
        <v>24.274853161153999</v>
      </c>
      <c r="U188">
        <v>22.189094547273601</v>
      </c>
      <c r="V188">
        <v>26.341170585292598</v>
      </c>
      <c r="W188">
        <f t="shared" si="15"/>
        <v>2.0857586138803974</v>
      </c>
      <c r="X188">
        <v>-1.1720913542735101</v>
      </c>
      <c r="Y188">
        <v>-4.8184092046023004</v>
      </c>
      <c r="Z188">
        <v>2.4432216108053999</v>
      </c>
      <c r="AA188">
        <f t="shared" si="16"/>
        <v>3.6463178503287903</v>
      </c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</row>
    <row r="189" spans="1:55" x14ac:dyDescent="0.2">
      <c r="A189">
        <v>14</v>
      </c>
      <c r="B189" t="s">
        <v>12</v>
      </c>
      <c r="C189">
        <v>24257</v>
      </c>
      <c r="D189">
        <v>6.882959327</v>
      </c>
      <c r="E189">
        <v>4.0041824129475501</v>
      </c>
      <c r="F189">
        <v>9.5763312945670194</v>
      </c>
      <c r="G189">
        <v>5.9996539082103997</v>
      </c>
      <c r="H189">
        <v>-6.2247789339999997</v>
      </c>
      <c r="I189">
        <v>7.0800585105273104</v>
      </c>
      <c r="J189">
        <v>6.8284545164558397</v>
      </c>
      <c r="K189">
        <v>3.9729470210797402</v>
      </c>
      <c r="L189">
        <f t="shared" si="12"/>
        <v>22.080058510527309</v>
      </c>
      <c r="M189">
        <f t="shared" si="13"/>
        <v>6.8284545164558397</v>
      </c>
      <c r="N189">
        <v>-5.4236687054329797</v>
      </c>
      <c r="O189">
        <v>5.9996539082103997</v>
      </c>
      <c r="P189">
        <v>12.466604289999999</v>
      </c>
      <c r="Q189">
        <v>3.9129564779999999</v>
      </c>
      <c r="R189">
        <v>21.029514760000001</v>
      </c>
      <c r="S189">
        <f t="shared" si="14"/>
        <v>8.5536478119999995</v>
      </c>
      <c r="T189">
        <v>22.111369807255802</v>
      </c>
      <c r="U189">
        <v>20.763381690845399</v>
      </c>
      <c r="V189">
        <v>23.4647323661831</v>
      </c>
      <c r="W189">
        <f t="shared" si="15"/>
        <v>1.3479881164104022</v>
      </c>
      <c r="X189">
        <v>3.5695013461479399</v>
      </c>
      <c r="Y189">
        <v>1.4927463731866</v>
      </c>
      <c r="Z189">
        <v>5.6748374187093598</v>
      </c>
      <c r="AA189">
        <f t="shared" si="16"/>
        <v>2.0767549729613402</v>
      </c>
      <c r="AJ189" s="35">
        <f>AVERAGE(D134:D182)</f>
        <v>5.8095579516598645</v>
      </c>
      <c r="AK189" s="35" cm="1">
        <f t="array" ref="AK189">1.96 / SQRT(SUM(1/E134:E182^2))</f>
        <v>1.2452943757412458</v>
      </c>
      <c r="AL189" s="35">
        <f>AVERAGE(F134:F182)</f>
        <v>10.972453251344245</v>
      </c>
      <c r="AM189" s="35" cm="1">
        <f t="array" ref="AM189">1.96 / SQRT(SUM(1/G134:G182^2))</f>
        <v>1.6991017361900824</v>
      </c>
      <c r="AN189" s="35">
        <f>AVERAGE(H134:H182)</f>
        <v>-9.7461557749727881</v>
      </c>
      <c r="AO189" s="35" cm="1">
        <f t="array" ref="AO189">1.96 / SQRT(SUM(1/I134:I182^2))</f>
        <v>1.9806457676174298</v>
      </c>
      <c r="AP189" s="35">
        <f>AVERAGE(J134:J182)</f>
        <v>8.0879162357958325</v>
      </c>
      <c r="AQ189" s="35" cm="1">
        <f t="array" ref="AQ189">1.96 / SQRT(SUM(1/K134:K182^2))</f>
        <v>1.1273483085460951</v>
      </c>
      <c r="AR189" s="35">
        <f>AVERAGE(L134:L182)</f>
        <v>22.536544257676802</v>
      </c>
      <c r="AS189" s="35" cm="1">
        <f t="array" ref="AS189">1.96 / SQRT(SUM(1/M134:M182^2))</f>
        <v>2.0669732271476988</v>
      </c>
      <c r="AT189" s="35">
        <f>AVERAGE(N134:N182)</f>
        <v>-4.0275467486557552</v>
      </c>
      <c r="AU189" s="35" cm="1">
        <f t="array" ref="AU189">1.96 / SQRT(SUM(1/O134:O182^2))</f>
        <v>1.6991017361900824</v>
      </c>
      <c r="AV189" s="35">
        <f>AVERAGE(P134:P182)</f>
        <v>11.281362774142854</v>
      </c>
      <c r="AW189" s="35" cm="1">
        <f t="array" ref="AW189">1.96 / SQRT(SUM(1/S134:S182^2))</f>
        <v>2.5195084780495263</v>
      </c>
      <c r="AX189" s="35">
        <f>AVERAGE(R134:R182)</f>
        <v>20.433788323061226</v>
      </c>
      <c r="AY189" s="35" cm="1">
        <f t="array" ref="AY189">1.96 / SQRT(SUM(1/W134:W182^2))</f>
        <v>0.49632863253015919</v>
      </c>
      <c r="AZ189" s="35">
        <f>AVERAGE(X134:X182)</f>
        <v>-1.0071698706895535</v>
      </c>
      <c r="BA189" s="35" cm="1">
        <f t="array" ref="BA189">1.96 / SQRT(SUM(1/AA134:AA182^2))</f>
        <v>0.77571718617871854</v>
      </c>
      <c r="BB189" s="35"/>
      <c r="BC189" s="35"/>
    </row>
    <row r="190" spans="1:55" x14ac:dyDescent="0.2">
      <c r="A190">
        <v>14</v>
      </c>
      <c r="B190" t="s">
        <v>12</v>
      </c>
      <c r="C190">
        <v>24409</v>
      </c>
      <c r="D190">
        <v>3.448923792</v>
      </c>
      <c r="E190">
        <v>3.72779584178571</v>
      </c>
      <c r="F190">
        <v>9.6775699340571801</v>
      </c>
      <c r="G190">
        <v>6.0002737156338197</v>
      </c>
      <c r="H190">
        <v>-13.418865107</v>
      </c>
      <c r="I190">
        <v>6.4540562266766601</v>
      </c>
      <c r="J190">
        <v>7.0148291157957301</v>
      </c>
      <c r="K190">
        <v>3.9734134030066102</v>
      </c>
      <c r="L190">
        <f t="shared" si="12"/>
        <v>21.454056226676659</v>
      </c>
      <c r="M190">
        <f t="shared" si="13"/>
        <v>7.0148291157957301</v>
      </c>
      <c r="N190">
        <v>-5.3224300659428199</v>
      </c>
      <c r="O190">
        <v>6.0002737156338197</v>
      </c>
      <c r="P190">
        <v>12.377816279999999</v>
      </c>
      <c r="Q190">
        <v>3.2126063029999998</v>
      </c>
      <c r="R190">
        <v>21.561780890000001</v>
      </c>
      <c r="S190">
        <f t="shared" si="14"/>
        <v>9.165209977</v>
      </c>
      <c r="T190">
        <v>24.872949022207099</v>
      </c>
      <c r="U190">
        <v>23.039519759879902</v>
      </c>
      <c r="V190">
        <v>26.691345672836398</v>
      </c>
      <c r="W190">
        <f t="shared" si="15"/>
        <v>1.8334292623271971</v>
      </c>
      <c r="X190">
        <v>1.4258087553036101</v>
      </c>
      <c r="Y190">
        <v>-1.7388694347173601</v>
      </c>
      <c r="Z190">
        <v>4.5722861430715396</v>
      </c>
      <c r="AA190">
        <f t="shared" si="16"/>
        <v>3.16467819002097</v>
      </c>
      <c r="AJ190" s="23">
        <f>AVERAGE(D134:D190)</f>
        <v>5.7288330739181301</v>
      </c>
      <c r="AK190" s="23" cm="1">
        <f t="array" ref="AK190">1.96 / SQRT( SUM(1/E134:E190^2))</f>
        <v>1.15297166513136</v>
      </c>
      <c r="AL190" s="23">
        <f>AVERAGE(F134:F190)</f>
        <v>10.805158486426475</v>
      </c>
      <c r="AM190" s="23" cm="1">
        <f t="array" ref="AM190">1.96 / SQRT( SUM(1/G134:G190^2))</f>
        <v>1.5746319865450105</v>
      </c>
      <c r="AN190" s="23">
        <f>AVERAGE(H134:H190)</f>
        <v>-9.7471582736549696</v>
      </c>
      <c r="AO190" s="23" cm="1">
        <f t="array" ref="AO190">1.96 / SQRT( SUM(1/I134:I190^2))</f>
        <v>1.861992245659835</v>
      </c>
      <c r="AP190" s="23">
        <f>AVERAGE(J134:J190)</f>
        <v>7.9564817531679477</v>
      </c>
      <c r="AQ190" s="23" cm="1">
        <f t="array" ref="AQ190">1.96 / SQRT( SUM(1/K134:K190^2))</f>
        <v>1.0446620469034043</v>
      </c>
      <c r="AR190" s="23">
        <f>AVERAGE(L134:L190)</f>
        <v>22.634532545776395</v>
      </c>
      <c r="AS190" s="23" cm="1">
        <f t="array" ref="AS190">1.96 / SQRT( SUM(1/M134:M190^2))</f>
        <v>1.897343269671268</v>
      </c>
      <c r="AT190" s="23">
        <f>AVERAGE(N134:N190)</f>
        <v>-4.1948415135735226</v>
      </c>
      <c r="AU190" s="23" cm="1">
        <f t="array" ref="AU190">1.96 / SQRT( SUM(1/O134:O190^2))</f>
        <v>1.5746319865450105</v>
      </c>
      <c r="AV190" s="23">
        <f>AVERAGE(P134:P190)</f>
        <v>11.34929581724561</v>
      </c>
      <c r="AW190" s="23" cm="1">
        <f t="array" ref="AW190">1.96 / SQRT( SUM(1/S134:S190^2))</f>
        <v>2.324443551829471</v>
      </c>
      <c r="AX190" s="23">
        <f>AVERAGE(R134:R190)</f>
        <v>20.45203303421053</v>
      </c>
      <c r="AY190" s="23" cm="1">
        <f t="array" ref="AY190">1.96 / SQRT( SUM(1/W134:W190^2))</f>
        <v>0.46645982675925757</v>
      </c>
      <c r="AZ190" s="23">
        <f>AVERAGE(X134:X190)</f>
        <v>-1.1621445638208017</v>
      </c>
      <c r="BA190" s="23" cm="1">
        <f t="array" ref="BA190">1.96 / SQRT( SUM(1/AA134:AA190^2))</f>
        <v>0.73440977804273966</v>
      </c>
      <c r="BB190" s="23"/>
      <c r="BC190" s="23"/>
    </row>
    <row r="191" spans="1:55" x14ac:dyDescent="0.2">
      <c r="A191">
        <v>15</v>
      </c>
      <c r="B191" t="s">
        <v>13</v>
      </c>
      <c r="C191">
        <v>20914</v>
      </c>
      <c r="D191">
        <v>-9.6036808333333307E-2</v>
      </c>
      <c r="E191">
        <v>2.0922857602741098</v>
      </c>
      <c r="F191">
        <v>5.4695424432176392</v>
      </c>
      <c r="G191">
        <v>6.0003127094048097</v>
      </c>
      <c r="H191">
        <v>-18.749018983333301</v>
      </c>
      <c r="I191">
        <v>3.0535236324870501</v>
      </c>
      <c r="J191">
        <v>3.8192771654469202</v>
      </c>
      <c r="K191">
        <v>3.9732946802523701</v>
      </c>
      <c r="L191">
        <f t="shared" si="12"/>
        <v>18.05352363248705</v>
      </c>
      <c r="M191">
        <f t="shared" si="13"/>
        <v>3.8192771654469202</v>
      </c>
      <c r="N191">
        <v>-9.5304575567823608</v>
      </c>
      <c r="O191">
        <v>6.0003127094048097</v>
      </c>
      <c r="P191">
        <v>11.484164249999999</v>
      </c>
      <c r="Q191">
        <v>1.895947974</v>
      </c>
      <c r="R191">
        <v>21.05752876</v>
      </c>
      <c r="S191">
        <f t="shared" si="14"/>
        <v>9.5882162759999989</v>
      </c>
      <c r="T191">
        <v>20.241875845006</v>
      </c>
      <c r="U191">
        <v>18.687343671835901</v>
      </c>
      <c r="V191">
        <v>21.788894447223601</v>
      </c>
      <c r="W191">
        <f t="shared" si="15"/>
        <v>1.5545321731700987</v>
      </c>
      <c r="X191">
        <v>-11.3461505998623</v>
      </c>
      <c r="Y191">
        <v>-16.832416208104</v>
      </c>
      <c r="Z191">
        <v>-5.8829414707353704</v>
      </c>
      <c r="AA191">
        <f t="shared" si="16"/>
        <v>5.4862656082417001</v>
      </c>
    </row>
    <row r="192" spans="1:55" x14ac:dyDescent="0.2">
      <c r="A192">
        <v>15</v>
      </c>
      <c r="B192" t="s">
        <v>13</v>
      </c>
      <c r="C192">
        <v>21374</v>
      </c>
      <c r="D192">
        <v>-0.13032913866666701</v>
      </c>
      <c r="E192">
        <v>2.0912757588284299</v>
      </c>
      <c r="F192">
        <v>5.2081623671141504</v>
      </c>
      <c r="G192">
        <v>6.0003923272621797</v>
      </c>
      <c r="H192">
        <v>-18.3579661033333</v>
      </c>
      <c r="I192">
        <v>2.9686995474182201</v>
      </c>
      <c r="J192">
        <v>3.4517321102337499</v>
      </c>
      <c r="K192">
        <v>3.9733610874508498</v>
      </c>
      <c r="L192">
        <f t="shared" si="12"/>
        <v>17.968699547418218</v>
      </c>
      <c r="M192">
        <f t="shared" si="13"/>
        <v>3.4517321102337499</v>
      </c>
      <c r="N192">
        <v>-9.7918376328858496</v>
      </c>
      <c r="O192">
        <v>6.0003923272621797</v>
      </c>
      <c r="P192">
        <v>11.97955533</v>
      </c>
      <c r="Q192">
        <v>2.7923961980000001</v>
      </c>
      <c r="R192">
        <v>21.169584789999998</v>
      </c>
      <c r="S192">
        <f t="shared" si="14"/>
        <v>9.1871591319999997</v>
      </c>
      <c r="T192">
        <v>20.734392276522101</v>
      </c>
      <c r="U192">
        <v>19.412706353176599</v>
      </c>
      <c r="V192">
        <v>22.039019509754901</v>
      </c>
      <c r="W192">
        <f t="shared" si="15"/>
        <v>1.3216859233455018</v>
      </c>
      <c r="X192">
        <v>-12.454706432764899</v>
      </c>
      <c r="Y192">
        <v>-17.402701350675301</v>
      </c>
      <c r="Z192">
        <v>-7.4797398699349698</v>
      </c>
      <c r="AA192">
        <f t="shared" si="16"/>
        <v>4.9479949179104015</v>
      </c>
    </row>
    <row r="193" spans="1:55" x14ac:dyDescent="0.2">
      <c r="A193">
        <v>15</v>
      </c>
      <c r="B193" t="s">
        <v>13</v>
      </c>
      <c r="C193">
        <v>21934</v>
      </c>
      <c r="D193">
        <v>-0.13032913866666701</v>
      </c>
      <c r="E193">
        <v>2.0975687819233002</v>
      </c>
      <c r="F193">
        <v>6.0039908170916796</v>
      </c>
      <c r="G193">
        <v>6.0005477287311697</v>
      </c>
      <c r="H193">
        <v>-18.3579661033333</v>
      </c>
      <c r="I193">
        <v>3.0903680063169698</v>
      </c>
      <c r="J193">
        <v>4.1243985383263899</v>
      </c>
      <c r="K193">
        <v>3.97344697874748</v>
      </c>
      <c r="L193">
        <f t="shared" si="12"/>
        <v>18.090368006316972</v>
      </c>
      <c r="M193">
        <f t="shared" si="13"/>
        <v>4.1243985383263899</v>
      </c>
      <c r="N193">
        <v>-8.9960091829083204</v>
      </c>
      <c r="O193">
        <v>6.0005477287311697</v>
      </c>
      <c r="P193">
        <v>11.664543549999999</v>
      </c>
      <c r="Q193">
        <v>1.419709855</v>
      </c>
      <c r="R193">
        <v>21.925962980000001</v>
      </c>
      <c r="S193">
        <f t="shared" si="14"/>
        <v>10.244833694999999</v>
      </c>
      <c r="T193">
        <v>21.089316104515799</v>
      </c>
      <c r="U193">
        <v>19.412706353176599</v>
      </c>
      <c r="V193">
        <v>22.7643821910955</v>
      </c>
      <c r="W193">
        <f t="shared" si="15"/>
        <v>1.6766097513391998</v>
      </c>
      <c r="X193">
        <v>-9.9743301790861398</v>
      </c>
      <c r="Y193">
        <v>-15.387693846923501</v>
      </c>
      <c r="Z193">
        <v>-4.55227613806903</v>
      </c>
      <c r="AA193">
        <f t="shared" si="16"/>
        <v>5.4133636678373609</v>
      </c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</row>
    <row r="194" spans="1:55" x14ac:dyDescent="0.2">
      <c r="A194">
        <v>15</v>
      </c>
      <c r="B194" t="s">
        <v>13</v>
      </c>
      <c r="C194">
        <v>23195.32</v>
      </c>
      <c r="D194">
        <v>-9.6036808333333307E-2</v>
      </c>
      <c r="E194">
        <v>2.1595433951534999</v>
      </c>
      <c r="F194">
        <v>5.6277459486665204</v>
      </c>
      <c r="G194">
        <v>6.0006349162515704</v>
      </c>
      <c r="H194">
        <v>-18.749018983333301</v>
      </c>
      <c r="I194">
        <v>3.13707592415791</v>
      </c>
      <c r="J194">
        <v>3.9054414205379602</v>
      </c>
      <c r="K194">
        <v>3.9735106443968999</v>
      </c>
      <c r="L194">
        <f t="shared" si="12"/>
        <v>18.137075924157909</v>
      </c>
      <c r="M194">
        <f t="shared" si="13"/>
        <v>3.9054414205379602</v>
      </c>
      <c r="N194">
        <v>-9.3722540513334796</v>
      </c>
      <c r="O194">
        <v>6.0006349162515704</v>
      </c>
      <c r="P194">
        <v>11.551731650000001</v>
      </c>
      <c r="Q194">
        <v>1.727863932</v>
      </c>
      <c r="R194">
        <v>21.393696850000001</v>
      </c>
      <c r="S194">
        <f t="shared" si="14"/>
        <v>9.8238677180000007</v>
      </c>
      <c r="T194">
        <v>21.501849111582601</v>
      </c>
      <c r="U194">
        <v>20.013006503251599</v>
      </c>
      <c r="V194">
        <v>23.0145072536268</v>
      </c>
      <c r="W194">
        <f t="shared" si="15"/>
        <v>1.4888426083310016</v>
      </c>
      <c r="X194">
        <v>-11.289377709698799</v>
      </c>
      <c r="Y194">
        <v>-16.110055027513798</v>
      </c>
      <c r="Z194">
        <v>-6.4532266133066498</v>
      </c>
      <c r="AA194">
        <f t="shared" si="16"/>
        <v>4.8206773178149991</v>
      </c>
      <c r="AJ194" s="35">
        <f>AVERAGE(D191:D193)</f>
        <v>-0.1188983618888891</v>
      </c>
      <c r="AK194" s="35" cm="1">
        <f t="array" ref="AK194">1.96 / SQRT(SUM(1/E191:E193^2))</f>
        <v>2.3692498499756933</v>
      </c>
      <c r="AL194" s="35">
        <f>AVERAGE(F191:F193)</f>
        <v>5.5605652091411564</v>
      </c>
      <c r="AM194" s="35" cm="1">
        <f t="array" ref="AM194">1.96 / SQRT(SUM(1/G191:G193^2))</f>
        <v>6.7901117088096834</v>
      </c>
      <c r="AN194" s="35">
        <f>AVERAGE(H191:H193)</f>
        <v>-18.488317063333298</v>
      </c>
      <c r="AO194" s="35" cm="1">
        <f t="array" ref="AO194">1.96 / SQRT(SUM(1/I191:I193^2))</f>
        <v>3.4358246860166157</v>
      </c>
      <c r="AP194" s="35">
        <f>AVERAGE(J191:J193)</f>
        <v>3.7984692713356871</v>
      </c>
      <c r="AQ194" s="35" cm="1">
        <f t="array" ref="AQ194">1.96 / SQRT(SUM(1/K191:K193^2))</f>
        <v>4.4962886909013244</v>
      </c>
      <c r="AR194" s="35">
        <f>AVERAGE(L191:L193)</f>
        <v>18.037530395407412</v>
      </c>
      <c r="AS194" s="35" cm="1">
        <f t="array" ref="AS194">1.96 / SQRT(SUM(1/M191:M193^2))</f>
        <v>4.2641648383359865</v>
      </c>
      <c r="AT194" s="35">
        <f>AVERAGE(N191:N193)</f>
        <v>-9.4394347908588436</v>
      </c>
      <c r="AU194" s="35" cm="1">
        <f t="array" ref="AU194">1.96 / SQRT(SUM(1/O191:O193^2))</f>
        <v>6.7901117088096834</v>
      </c>
      <c r="AV194" s="35">
        <f>AVERAGE(P191:P193)</f>
        <v>11.709421043333334</v>
      </c>
      <c r="AW194" s="35" cm="1">
        <f t="array" ref="AW194">1.96 / SQRT(SUM(1/S191:S193^2))</f>
        <v>10.913688065155279</v>
      </c>
      <c r="AX194" s="35">
        <f>AVERAGE(R191:R193)</f>
        <v>21.384358843333331</v>
      </c>
      <c r="AY194" s="35" cm="1">
        <f t="array" ref="AY194">1.96 / SQRT(SUM(1/W191:W193^2))</f>
        <v>1.6919135771050362</v>
      </c>
      <c r="AZ194" s="35">
        <f>AVERAGE(X191:X193)</f>
        <v>-11.258395737237779</v>
      </c>
      <c r="BA194" s="35" cm="1">
        <f t="array" ref="BA194">1.96 / SQRT(SUM(1/AA191:AA193^2))</f>
        <v>5.9587609220986781</v>
      </c>
      <c r="BB194" s="35"/>
      <c r="BC194" s="35"/>
    </row>
    <row r="195" spans="1:55" x14ac:dyDescent="0.2">
      <c r="A195">
        <v>15</v>
      </c>
      <c r="B195" t="s">
        <v>13</v>
      </c>
      <c r="C195">
        <v>23200</v>
      </c>
      <c r="D195">
        <v>1.071031496</v>
      </c>
      <c r="E195">
        <v>3.08278851898997</v>
      </c>
      <c r="F195">
        <v>6.06696167594</v>
      </c>
      <c r="G195">
        <v>6.0010925765815699</v>
      </c>
      <c r="H195">
        <v>-17.298444426666698</v>
      </c>
      <c r="I195">
        <v>4.48993841125586</v>
      </c>
      <c r="J195">
        <v>4.3645008989151401</v>
      </c>
      <c r="K195">
        <v>3.9738168566598402</v>
      </c>
      <c r="L195">
        <f t="shared" ref="L195:L258" si="17">I195+15</f>
        <v>19.48993841125586</v>
      </c>
      <c r="M195">
        <f t="shared" ref="M195:M258" si="18">J195</f>
        <v>4.3645008989151401</v>
      </c>
      <c r="N195">
        <v>-8.93303832406</v>
      </c>
      <c r="O195">
        <v>6.0010925765815699</v>
      </c>
      <c r="P195">
        <v>11.17885927</v>
      </c>
      <c r="Q195">
        <v>0.915457729</v>
      </c>
      <c r="R195">
        <v>21.44972486</v>
      </c>
      <c r="S195">
        <f t="shared" si="14"/>
        <v>10.263401541</v>
      </c>
      <c r="T195">
        <v>22.009801841866398</v>
      </c>
      <c r="U195">
        <v>20.263131565782899</v>
      </c>
      <c r="V195">
        <v>23.739869934967501</v>
      </c>
      <c r="W195">
        <f t="shared" si="15"/>
        <v>1.7466702760834991</v>
      </c>
      <c r="X195">
        <v>-10.3585912592666</v>
      </c>
      <c r="Y195">
        <v>-15.311655827914</v>
      </c>
      <c r="Z195">
        <v>-5.3886943471735798</v>
      </c>
      <c r="AA195">
        <f t="shared" si="16"/>
        <v>4.9530645686474006</v>
      </c>
      <c r="AJ195" s="23">
        <f>AVERAGE(D191:D195)</f>
        <v>0.12365992039999989</v>
      </c>
      <c r="AK195" s="23" cm="1">
        <f t="array" ref="AK195">1.96 / SQRT( SUM(1/E191:E195^2))</f>
        <v>1.956074242927123</v>
      </c>
      <c r="AL195" s="23">
        <f>AVERAGE(F191:F195)</f>
        <v>5.6752806504059974</v>
      </c>
      <c r="AM195" s="23" cm="1">
        <f t="array" ref="AM195">1.96 / SQRT( SUM(1/G191:G195^2))</f>
        <v>5.2597543290746485</v>
      </c>
      <c r="AN195" s="23">
        <f>AVERAGE(H191:H195)</f>
        <v>-18.302482919999978</v>
      </c>
      <c r="AO195" s="23" cm="1">
        <f t="array" ref="AO195">1.96 / SQRT( SUM(1/I191:I195^2))</f>
        <v>2.8389645826423222</v>
      </c>
      <c r="AP195" s="23">
        <f>AVERAGE(J191:J195)</f>
        <v>3.9330700266920324</v>
      </c>
      <c r="AQ195" s="23" cm="1">
        <f t="array" ref="AQ195">1.96 / SQRT( SUM(1/K191:K195^2))</f>
        <v>3.4829140755786159</v>
      </c>
      <c r="AR195" s="23">
        <f>AVERAGE(L191:L195)</f>
        <v>18.347921104327202</v>
      </c>
      <c r="AS195" s="23" cm="1">
        <f t="array" ref="AS195">1.96 / SQRT( SUM(1/M191:M195^2))</f>
        <v>3.4153765316440983</v>
      </c>
      <c r="AT195" s="23">
        <f>AVERAGE(N191:N195)</f>
        <v>-9.3247193495940017</v>
      </c>
      <c r="AU195" s="23" cm="1">
        <f t="array" ref="AU195">1.96 / SQRT( SUM(1/O191:O195^2))</f>
        <v>5.2597543290746485</v>
      </c>
      <c r="AV195" s="23">
        <f>AVERAGE(P191:P195)</f>
        <v>11.57177081</v>
      </c>
      <c r="AW195" s="23" cm="1">
        <f t="array" ref="AW195">1.96 / SQRT( SUM(1/S191:S195^2))</f>
        <v>8.5862550346808177</v>
      </c>
      <c r="AX195" s="23">
        <f>AVERAGE(R191:R195)</f>
        <v>21.399299648</v>
      </c>
      <c r="AY195" s="23" cm="1">
        <f t="array" ref="AY195">1.96 / SQRT( SUM(1/W191:W195^2))</f>
        <v>1.3458422943386144</v>
      </c>
      <c r="AZ195" s="23">
        <f>AVERAGE(X191:X195)</f>
        <v>-11.084631236135746</v>
      </c>
      <c r="BA195" s="23" cm="1">
        <f t="array" ref="BA195">1.96 / SQRT( SUM(1/AA191:AA195^2))</f>
        <v>4.4732285472046422</v>
      </c>
      <c r="BB195" s="23"/>
      <c r="BC195" s="23"/>
    </row>
    <row r="196" spans="1:55" x14ac:dyDescent="0.2">
      <c r="A196">
        <v>16</v>
      </c>
      <c r="B196" t="s">
        <v>14</v>
      </c>
      <c r="C196">
        <v>19056.900399999991</v>
      </c>
      <c r="D196">
        <v>6.7034647449999998</v>
      </c>
      <c r="E196">
        <v>3.95472928216854</v>
      </c>
      <c r="F196">
        <v>11.69662612792451</v>
      </c>
      <c r="G196">
        <v>6.1184421980121302</v>
      </c>
      <c r="H196">
        <v>-7.3140562039999999</v>
      </c>
      <c r="I196">
        <v>7.1880151375742498</v>
      </c>
      <c r="J196">
        <v>8.4682868511435192</v>
      </c>
      <c r="K196">
        <v>4.0664685891977603</v>
      </c>
      <c r="L196">
        <f t="shared" si="17"/>
        <v>22.188015137574251</v>
      </c>
      <c r="M196">
        <f t="shared" si="18"/>
        <v>8.4682868511435192</v>
      </c>
      <c r="N196">
        <v>-3.3033738720754902</v>
      </c>
      <c r="O196">
        <v>6.1184421980121302</v>
      </c>
      <c r="P196">
        <v>10.43125757</v>
      </c>
      <c r="Q196">
        <v>0.85942971499999998</v>
      </c>
      <c r="R196">
        <v>19.9929965</v>
      </c>
      <c r="S196">
        <f t="shared" ref="S196:S259" si="19">P196-Q196</f>
        <v>9.5718278550000004</v>
      </c>
      <c r="T196">
        <v>23.323002152556299</v>
      </c>
      <c r="U196">
        <v>20.988494247123601</v>
      </c>
      <c r="V196">
        <v>25.6658329164582</v>
      </c>
      <c r="W196">
        <f t="shared" ref="W196:W259" si="20">T196-U196</f>
        <v>2.334507905432698</v>
      </c>
      <c r="X196">
        <v>-4.8183505234314197</v>
      </c>
      <c r="Y196">
        <v>-9.2666333166583303</v>
      </c>
      <c r="Z196">
        <v>-0.33216608304152101</v>
      </c>
      <c r="AA196">
        <f t="shared" ref="AA196:AA259" si="21">X196-Y196</f>
        <v>4.4482827932269107</v>
      </c>
    </row>
    <row r="197" spans="1:55" x14ac:dyDescent="0.2">
      <c r="A197">
        <v>16</v>
      </c>
      <c r="B197" t="s">
        <v>14</v>
      </c>
      <c r="C197">
        <v>19508.599600000012</v>
      </c>
      <c r="D197">
        <v>11.74855934</v>
      </c>
      <c r="E197">
        <v>3.5781126625007</v>
      </c>
      <c r="F197">
        <v>10.306834564792741</v>
      </c>
      <c r="G197">
        <v>6.0021919769080503</v>
      </c>
      <c r="H197">
        <v>1.9860026390000001</v>
      </c>
      <c r="I197">
        <v>6.56812163471076</v>
      </c>
      <c r="J197">
        <v>7.6131655310867403</v>
      </c>
      <c r="K197">
        <v>3.97532032449055</v>
      </c>
      <c r="L197">
        <f t="shared" si="17"/>
        <v>21.56812163471076</v>
      </c>
      <c r="M197">
        <f t="shared" si="18"/>
        <v>7.6131655310867403</v>
      </c>
      <c r="N197">
        <v>-4.69316543520726</v>
      </c>
      <c r="O197">
        <v>6.0021919769080503</v>
      </c>
      <c r="P197">
        <v>10.644734679999999</v>
      </c>
      <c r="Q197">
        <v>0.915457729</v>
      </c>
      <c r="R197">
        <v>20.35717859</v>
      </c>
      <c r="S197">
        <f t="shared" si="19"/>
        <v>9.7292769509999992</v>
      </c>
      <c r="T197">
        <v>22.471035565045</v>
      </c>
      <c r="U197">
        <v>20.788394197098501</v>
      </c>
      <c r="V197">
        <v>24.140070035017501</v>
      </c>
      <c r="W197">
        <f t="shared" si="20"/>
        <v>1.6826413679464984</v>
      </c>
      <c r="X197">
        <v>3.5799332080131201</v>
      </c>
      <c r="Y197">
        <v>1.3406703351675899</v>
      </c>
      <c r="Z197">
        <v>5.82691345672837</v>
      </c>
      <c r="AA197">
        <f t="shared" si="21"/>
        <v>2.2392628728455302</v>
      </c>
    </row>
    <row r="198" spans="1:55" x14ac:dyDescent="0.2">
      <c r="A198">
        <v>16</v>
      </c>
      <c r="B198" t="s">
        <v>14</v>
      </c>
      <c r="C198">
        <v>19960.300800000008</v>
      </c>
      <c r="D198">
        <v>5.1647008486666701</v>
      </c>
      <c r="E198">
        <v>3.0244566474079599</v>
      </c>
      <c r="F198">
        <v>11.616957491237919</v>
      </c>
      <c r="G198">
        <v>5.9992745280445199</v>
      </c>
      <c r="H198">
        <v>-9.2578170683333294</v>
      </c>
      <c r="I198">
        <v>5.09914001916842</v>
      </c>
      <c r="J198">
        <v>7.9462202122448202</v>
      </c>
      <c r="K198">
        <v>3.9728316190802402</v>
      </c>
      <c r="L198">
        <f t="shared" si="17"/>
        <v>20.09914001916842</v>
      </c>
      <c r="M198">
        <f t="shared" si="18"/>
        <v>7.9462202122448202</v>
      </c>
      <c r="N198">
        <v>-3.3830425087620801</v>
      </c>
      <c r="O198">
        <v>5.9992745280445199</v>
      </c>
      <c r="P198">
        <v>11.52132449</v>
      </c>
      <c r="Q198">
        <v>3.3806903450000001</v>
      </c>
      <c r="R198">
        <v>19.656828409999999</v>
      </c>
      <c r="S198">
        <f t="shared" si="19"/>
        <v>8.1406341449999999</v>
      </c>
      <c r="T198">
        <v>23.047952100133902</v>
      </c>
      <c r="U198">
        <v>21.513756878439199</v>
      </c>
      <c r="V198">
        <v>24.565282641320699</v>
      </c>
      <c r="W198">
        <f t="shared" si="20"/>
        <v>1.5341952216947021</v>
      </c>
      <c r="X198">
        <v>4.2449850292385198</v>
      </c>
      <c r="Y198">
        <v>2.2531265632816502</v>
      </c>
      <c r="Z198">
        <v>6.2451225612806498</v>
      </c>
      <c r="AA198">
        <f t="shared" si="21"/>
        <v>1.9918584659568697</v>
      </c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</row>
    <row r="199" spans="1:55" x14ac:dyDescent="0.2">
      <c r="A199">
        <v>16</v>
      </c>
      <c r="B199" t="s">
        <v>14</v>
      </c>
      <c r="C199">
        <v>20412.099600000009</v>
      </c>
      <c r="D199">
        <v>6.7034647449999998</v>
      </c>
      <c r="E199">
        <v>3.5196938604816999</v>
      </c>
      <c r="F199">
        <v>13.060352428048219</v>
      </c>
      <c r="G199">
        <v>6.08831960750177</v>
      </c>
      <c r="H199">
        <v>-7.3140562039999999</v>
      </c>
      <c r="I199">
        <v>6.5988890051409497</v>
      </c>
      <c r="J199">
        <v>9.4582932583973491</v>
      </c>
      <c r="K199">
        <v>4.0423600928475798</v>
      </c>
      <c r="L199">
        <f t="shared" si="17"/>
        <v>21.598889005140951</v>
      </c>
      <c r="M199">
        <f t="shared" si="18"/>
        <v>9.4582932583973491</v>
      </c>
      <c r="N199">
        <v>-1.9396475719517801</v>
      </c>
      <c r="O199">
        <v>6.08831960750177</v>
      </c>
      <c r="P199">
        <v>10.60508407</v>
      </c>
      <c r="Q199">
        <v>1.2236118060000001</v>
      </c>
      <c r="R199">
        <v>19.964982490000001</v>
      </c>
      <c r="S199">
        <f t="shared" si="19"/>
        <v>9.3814722639999992</v>
      </c>
      <c r="T199">
        <v>22.681700063761902</v>
      </c>
      <c r="U199">
        <v>20.113056528264099</v>
      </c>
      <c r="V199">
        <v>25.2656328164082</v>
      </c>
      <c r="W199">
        <f t="shared" si="20"/>
        <v>2.5686435354978023</v>
      </c>
      <c r="X199">
        <v>-6.5145356855685099</v>
      </c>
      <c r="Y199">
        <v>-11.2436218109055</v>
      </c>
      <c r="Z199">
        <v>-1.77688844422211</v>
      </c>
      <c r="AA199">
        <f t="shared" si="21"/>
        <v>4.7290861253369902</v>
      </c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</row>
    <row r="200" spans="1:55" x14ac:dyDescent="0.2">
      <c r="A200">
        <v>16</v>
      </c>
      <c r="B200" t="s">
        <v>14</v>
      </c>
      <c r="C200">
        <v>20688.900399999988</v>
      </c>
      <c r="D200">
        <v>7.2749223706666699</v>
      </c>
      <c r="E200">
        <v>2.5804139358268898</v>
      </c>
      <c r="F200">
        <v>11.69029554764416</v>
      </c>
      <c r="G200">
        <v>6.0003328522438402</v>
      </c>
      <c r="H200">
        <v>-4.5755118353333302</v>
      </c>
      <c r="I200">
        <v>4.0792979009826</v>
      </c>
      <c r="J200">
        <v>8.0841917358856996</v>
      </c>
      <c r="K200">
        <v>3.9737836050543498</v>
      </c>
      <c r="L200">
        <f t="shared" si="17"/>
        <v>19.079297900982599</v>
      </c>
      <c r="M200">
        <f t="shared" si="18"/>
        <v>8.0841917358856996</v>
      </c>
      <c r="N200">
        <v>-3.3097044523558399</v>
      </c>
      <c r="O200">
        <v>6.0003328522438402</v>
      </c>
      <c r="P200">
        <v>11.50208952</v>
      </c>
      <c r="Q200">
        <v>2.9884942470000002</v>
      </c>
      <c r="R200">
        <v>19.9929965</v>
      </c>
      <c r="S200">
        <f t="shared" si="19"/>
        <v>8.513595273</v>
      </c>
      <c r="T200">
        <v>22.4689552455174</v>
      </c>
      <c r="U200">
        <v>21.1635817908954</v>
      </c>
      <c r="V200">
        <v>23.7648824412206</v>
      </c>
      <c r="W200">
        <f t="shared" si="20"/>
        <v>1.3053734546219999</v>
      </c>
      <c r="X200">
        <v>4.8805905098265203</v>
      </c>
      <c r="Y200">
        <v>3.31765882941471</v>
      </c>
      <c r="Z200">
        <v>6.4352176088044102</v>
      </c>
      <c r="AA200">
        <f t="shared" si="21"/>
        <v>1.5629316804118103</v>
      </c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</row>
    <row r="201" spans="1:55" x14ac:dyDescent="0.2">
      <c r="A201">
        <v>16</v>
      </c>
      <c r="B201" t="s">
        <v>14</v>
      </c>
      <c r="C201">
        <v>20907.400399999991</v>
      </c>
      <c r="D201">
        <v>9.3206417849999994</v>
      </c>
      <c r="E201">
        <v>2.90312470402875</v>
      </c>
      <c r="F201">
        <v>14.104411849965686</v>
      </c>
      <c r="G201">
        <v>6.0758493674015099</v>
      </c>
      <c r="H201">
        <v>-1.6625820623333301</v>
      </c>
      <c r="I201">
        <v>4.3789207895058704</v>
      </c>
      <c r="J201">
        <v>10.0378666268942</v>
      </c>
      <c r="K201">
        <v>4.03507159539868</v>
      </c>
      <c r="L201">
        <f t="shared" si="17"/>
        <v>19.378920789505869</v>
      </c>
      <c r="M201">
        <f t="shared" si="18"/>
        <v>10.0378666268942</v>
      </c>
      <c r="N201">
        <v>-0.89558815003431302</v>
      </c>
      <c r="O201">
        <v>6.0758493674015099</v>
      </c>
      <c r="P201">
        <v>10.016549599999999</v>
      </c>
      <c r="Q201">
        <v>0.60730365200000003</v>
      </c>
      <c r="R201">
        <v>19.432716360000001</v>
      </c>
      <c r="S201">
        <f t="shared" si="19"/>
        <v>9.4092459479999988</v>
      </c>
      <c r="T201">
        <v>22.749691446382599</v>
      </c>
      <c r="U201">
        <v>21.013506753376699</v>
      </c>
      <c r="V201">
        <v>24.465232616308199</v>
      </c>
      <c r="W201">
        <f t="shared" si="20"/>
        <v>1.7361846930058995</v>
      </c>
      <c r="X201">
        <v>3.7186032727191698</v>
      </c>
      <c r="Y201">
        <v>1.41670835417709</v>
      </c>
      <c r="Z201">
        <v>6.0170085042521304</v>
      </c>
      <c r="AA201">
        <f t="shared" si="21"/>
        <v>2.3018949185420796</v>
      </c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</row>
    <row r="202" spans="1:55" x14ac:dyDescent="0.2">
      <c r="A202">
        <v>16</v>
      </c>
      <c r="B202" t="s">
        <v>14</v>
      </c>
      <c r="C202">
        <v>21125.900399999991</v>
      </c>
      <c r="D202">
        <v>9.3646740083333295</v>
      </c>
      <c r="E202">
        <v>5.3459023547400903</v>
      </c>
      <c r="F202">
        <v>13.51341407421604</v>
      </c>
      <c r="G202">
        <v>6.1575362180537097</v>
      </c>
      <c r="H202">
        <v>-1.91513272133333</v>
      </c>
      <c r="I202">
        <v>7.2251805713623796</v>
      </c>
      <c r="J202">
        <v>9.6904765869315597</v>
      </c>
      <c r="K202">
        <v>4.1003394915047</v>
      </c>
      <c r="L202">
        <f t="shared" si="17"/>
        <v>22.22518057136238</v>
      </c>
      <c r="M202">
        <f t="shared" si="18"/>
        <v>9.6904765869315597</v>
      </c>
      <c r="N202">
        <v>-1.48658592578396</v>
      </c>
      <c r="O202">
        <v>6.1575362180537097</v>
      </c>
      <c r="P202">
        <v>9.9654354020000007</v>
      </c>
      <c r="Q202">
        <v>0.69134567300000005</v>
      </c>
      <c r="R202">
        <v>19.26463232</v>
      </c>
      <c r="S202">
        <f t="shared" si="19"/>
        <v>9.2740897289999999</v>
      </c>
      <c r="T202">
        <v>22.614455629700899</v>
      </c>
      <c r="U202">
        <v>20.9634817408704</v>
      </c>
      <c r="V202">
        <v>24.290145072536301</v>
      </c>
      <c r="W202">
        <f t="shared" si="20"/>
        <v>1.6509738888304994</v>
      </c>
      <c r="X202">
        <v>3.6688899065210001</v>
      </c>
      <c r="Y202">
        <v>1.4547273636818401</v>
      </c>
      <c r="Z202">
        <v>5.8649324662331201</v>
      </c>
      <c r="AA202">
        <f t="shared" si="21"/>
        <v>2.2141625428391603</v>
      </c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</row>
    <row r="203" spans="1:55" x14ac:dyDescent="0.2">
      <c r="A203">
        <v>16</v>
      </c>
      <c r="B203" t="s">
        <v>14</v>
      </c>
      <c r="C203">
        <v>21344.400399999991</v>
      </c>
      <c r="D203">
        <v>4.6320823483333298</v>
      </c>
      <c r="E203">
        <v>2.8303490154006501</v>
      </c>
      <c r="F203">
        <v>11.15568267516011</v>
      </c>
      <c r="G203">
        <v>6.0001695502676897</v>
      </c>
      <c r="H203">
        <v>-11.1727402993333</v>
      </c>
      <c r="I203">
        <v>4.6603460188735299</v>
      </c>
      <c r="J203">
        <v>7.9872457895853204</v>
      </c>
      <c r="K203">
        <v>3.9737423875617099</v>
      </c>
      <c r="L203">
        <f t="shared" si="17"/>
        <v>19.660346018873529</v>
      </c>
      <c r="M203">
        <f t="shared" si="18"/>
        <v>7.9872457895853204</v>
      </c>
      <c r="N203">
        <v>-3.8443173248398899</v>
      </c>
      <c r="O203">
        <v>6.0001695502676897</v>
      </c>
      <c r="P203">
        <v>10.438482759999999</v>
      </c>
      <c r="Q203">
        <v>1.0275137569999999</v>
      </c>
      <c r="R203">
        <v>19.852926459999999</v>
      </c>
      <c r="S203">
        <f t="shared" si="19"/>
        <v>9.4109690029999999</v>
      </c>
      <c r="T203">
        <v>22.943963801020502</v>
      </c>
      <c r="U203">
        <v>20.288144072036001</v>
      </c>
      <c r="V203">
        <v>25.590795397698798</v>
      </c>
      <c r="W203">
        <f t="shared" si="20"/>
        <v>2.6558197289845005</v>
      </c>
      <c r="X203">
        <v>-4.6941916617595902</v>
      </c>
      <c r="Y203">
        <v>-9.6088044022011001</v>
      </c>
      <c r="Z203">
        <v>0.20010005002501399</v>
      </c>
      <c r="AA203">
        <f t="shared" si="21"/>
        <v>4.9146127404415099</v>
      </c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</row>
    <row r="204" spans="1:55" x14ac:dyDescent="0.2">
      <c r="A204">
        <v>16</v>
      </c>
      <c r="B204" t="s">
        <v>14</v>
      </c>
      <c r="C204">
        <v>21563</v>
      </c>
      <c r="D204">
        <v>10.115533823</v>
      </c>
      <c r="E204">
        <v>2.8298467842135002</v>
      </c>
      <c r="F204">
        <v>16.646085908558412</v>
      </c>
      <c r="G204">
        <v>6.1909025933666504</v>
      </c>
      <c r="H204">
        <v>1.2939363716666701</v>
      </c>
      <c r="I204">
        <v>3.1080812525317598</v>
      </c>
      <c r="J204">
        <v>11.632343530661499</v>
      </c>
      <c r="K204">
        <v>4.1286567953599</v>
      </c>
      <c r="L204">
        <f t="shared" si="17"/>
        <v>18.108081252531761</v>
      </c>
      <c r="M204">
        <f t="shared" si="18"/>
        <v>11.632343530661499</v>
      </c>
      <c r="N204">
        <v>1.6460859085584101</v>
      </c>
      <c r="O204">
        <v>6.1909025933666504</v>
      </c>
      <c r="P204">
        <v>11.81659252</v>
      </c>
      <c r="Q204">
        <v>3.156578289</v>
      </c>
      <c r="R204">
        <v>20.497248620000001</v>
      </c>
      <c r="S204">
        <f t="shared" si="19"/>
        <v>8.6600142309999999</v>
      </c>
      <c r="T204">
        <v>23.004194915328501</v>
      </c>
      <c r="U204">
        <v>21.213606803401699</v>
      </c>
      <c r="V204">
        <v>24.790395197598802</v>
      </c>
      <c r="W204">
        <f t="shared" si="20"/>
        <v>1.7905881119268017</v>
      </c>
      <c r="X204">
        <v>5.0472581438522202</v>
      </c>
      <c r="Y204">
        <v>2.7853926963481799</v>
      </c>
      <c r="Z204">
        <v>7.27163581790896</v>
      </c>
      <c r="AA204">
        <f t="shared" si="21"/>
        <v>2.2618654475040403</v>
      </c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</row>
    <row r="205" spans="1:55" x14ac:dyDescent="0.2">
      <c r="A205">
        <v>16</v>
      </c>
      <c r="B205" t="s">
        <v>14</v>
      </c>
      <c r="C205">
        <v>21781.5</v>
      </c>
      <c r="D205">
        <v>10.5384269886667</v>
      </c>
      <c r="E205">
        <v>3.4991159809862298</v>
      </c>
      <c r="F205">
        <v>14.939011821940765</v>
      </c>
      <c r="G205">
        <v>6.0696878195942299</v>
      </c>
      <c r="H205">
        <v>-3.2761620876666702</v>
      </c>
      <c r="I205">
        <v>5.4304851072942499</v>
      </c>
      <c r="J205">
        <v>10.945912664562499</v>
      </c>
      <c r="K205">
        <v>4.0270728018708599</v>
      </c>
      <c r="L205">
        <f t="shared" si="17"/>
        <v>20.430485107294249</v>
      </c>
      <c r="M205">
        <f t="shared" si="18"/>
        <v>10.945912664562499</v>
      </c>
      <c r="N205">
        <v>-6.0988178059235003E-2</v>
      </c>
      <c r="O205">
        <v>6.0696878195942299</v>
      </c>
      <c r="P205">
        <v>12.02000273</v>
      </c>
      <c r="Q205">
        <v>2.4842421209999999</v>
      </c>
      <c r="R205">
        <v>21.533766880000002</v>
      </c>
      <c r="S205">
        <f t="shared" si="19"/>
        <v>9.5357606090000004</v>
      </c>
      <c r="T205">
        <v>22.4812413260596</v>
      </c>
      <c r="U205">
        <v>20.738369184592301</v>
      </c>
      <c r="V205">
        <v>24.2151075537769</v>
      </c>
      <c r="W205">
        <f t="shared" si="20"/>
        <v>1.7428721414672985</v>
      </c>
      <c r="X205">
        <v>3.1762887676194298</v>
      </c>
      <c r="Y205">
        <v>0.61830915457728997</v>
      </c>
      <c r="Z205">
        <v>5.75087543771886</v>
      </c>
      <c r="AA205">
        <f t="shared" si="21"/>
        <v>2.5579796130421397</v>
      </c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</row>
    <row r="206" spans="1:55" x14ac:dyDescent="0.2">
      <c r="A206">
        <v>16</v>
      </c>
      <c r="B206" t="s">
        <v>14</v>
      </c>
      <c r="C206">
        <v>22000</v>
      </c>
      <c r="D206">
        <v>7.3618394370000004</v>
      </c>
      <c r="E206">
        <v>3.7015106419219799</v>
      </c>
      <c r="F206">
        <v>12.92334011814973</v>
      </c>
      <c r="G206">
        <v>5.9997027028253402</v>
      </c>
      <c r="H206">
        <v>-6.6702163006666702</v>
      </c>
      <c r="I206">
        <v>6.0835115011728398</v>
      </c>
      <c r="J206">
        <v>9.0792705442642703</v>
      </c>
      <c r="K206">
        <v>3.9733631883817799</v>
      </c>
      <c r="L206">
        <f t="shared" si="17"/>
        <v>21.08351150117284</v>
      </c>
      <c r="M206">
        <f t="shared" si="18"/>
        <v>9.0792705442642703</v>
      </c>
      <c r="N206">
        <v>-2.07665988185027</v>
      </c>
      <c r="O206">
        <v>5.9997027028253402</v>
      </c>
      <c r="P206">
        <v>10.788573619999999</v>
      </c>
      <c r="Q206">
        <v>0.97148574300000001</v>
      </c>
      <c r="R206">
        <v>20.609304649999999</v>
      </c>
      <c r="S206">
        <f t="shared" si="19"/>
        <v>9.8170878769999987</v>
      </c>
      <c r="T206">
        <v>24.216637552060298</v>
      </c>
      <c r="U206">
        <v>21.938969484742401</v>
      </c>
      <c r="V206">
        <v>26.491245622811402</v>
      </c>
      <c r="W206">
        <f t="shared" si="20"/>
        <v>2.2776680673178973</v>
      </c>
      <c r="X206">
        <v>-0.175419777757999</v>
      </c>
      <c r="Y206">
        <v>-4.3621810905452696</v>
      </c>
      <c r="Z206">
        <v>4.0400200100050103</v>
      </c>
      <c r="AA206">
        <f t="shared" si="21"/>
        <v>4.1867613127872705</v>
      </c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</row>
    <row r="207" spans="1:55" x14ac:dyDescent="0.2">
      <c r="A207">
        <v>16</v>
      </c>
      <c r="B207" t="s">
        <v>14</v>
      </c>
      <c r="C207">
        <v>22250</v>
      </c>
      <c r="D207">
        <v>7.2749223706666699</v>
      </c>
      <c r="E207">
        <v>2.7809331806457198</v>
      </c>
      <c r="F207">
        <v>14.675631943603712</v>
      </c>
      <c r="G207">
        <v>6.0741788122174096</v>
      </c>
      <c r="H207">
        <v>-4.5755118353333302</v>
      </c>
      <c r="I207">
        <v>4.4347052649465404</v>
      </c>
      <c r="J207">
        <v>10.499830135102901</v>
      </c>
      <c r="K207">
        <v>4.0325852403903104</v>
      </c>
      <c r="L207">
        <f t="shared" si="17"/>
        <v>19.43470526494654</v>
      </c>
      <c r="M207">
        <f t="shared" si="18"/>
        <v>10.499830135102901</v>
      </c>
      <c r="N207">
        <v>-0.32436805639628802</v>
      </c>
      <c r="O207">
        <v>6.0741788122174096</v>
      </c>
      <c r="P207">
        <v>11.42891957</v>
      </c>
      <c r="Q207">
        <v>2.8204102049999999</v>
      </c>
      <c r="R207">
        <v>20.049024509999999</v>
      </c>
      <c r="S207">
        <f t="shared" si="19"/>
        <v>8.6085093649999997</v>
      </c>
      <c r="T207">
        <v>22.739592606978199</v>
      </c>
      <c r="U207">
        <v>21.388694347173601</v>
      </c>
      <c r="V207">
        <v>24.090045022511301</v>
      </c>
      <c r="W207">
        <f t="shared" si="20"/>
        <v>1.3508982598045982</v>
      </c>
      <c r="X207">
        <v>4.8712542039754396</v>
      </c>
      <c r="Y207">
        <v>3.1655827913957002</v>
      </c>
      <c r="Z207">
        <v>6.5492746373186597</v>
      </c>
      <c r="AA207">
        <f t="shared" si="21"/>
        <v>1.7056714125797394</v>
      </c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</row>
    <row r="208" spans="1:55" x14ac:dyDescent="0.2">
      <c r="A208">
        <v>16</v>
      </c>
      <c r="B208" t="s">
        <v>14</v>
      </c>
      <c r="C208">
        <v>22500</v>
      </c>
      <c r="D208">
        <v>5.8015530609999999</v>
      </c>
      <c r="E208">
        <v>3.2684244261180502</v>
      </c>
      <c r="F208">
        <v>12.85271782477661</v>
      </c>
      <c r="G208">
        <v>6.1057951431773398</v>
      </c>
      <c r="H208">
        <v>-8.9513102756666694</v>
      </c>
      <c r="I208">
        <v>5.6731246129771202</v>
      </c>
      <c r="J208">
        <v>9.1063148914171705</v>
      </c>
      <c r="K208">
        <v>4.0563087862577598</v>
      </c>
      <c r="L208">
        <f t="shared" si="17"/>
        <v>20.673124612977119</v>
      </c>
      <c r="M208">
        <f t="shared" si="18"/>
        <v>9.1063148914171705</v>
      </c>
      <c r="N208">
        <v>-2.1472821752233902</v>
      </c>
      <c r="O208">
        <v>6.1057951431773398</v>
      </c>
      <c r="P208">
        <v>10.386997770000001</v>
      </c>
      <c r="Q208">
        <v>1.195597799</v>
      </c>
      <c r="R208">
        <v>19.600800400000001</v>
      </c>
      <c r="S208">
        <f t="shared" si="19"/>
        <v>9.1913999710000009</v>
      </c>
      <c r="T208">
        <v>23.349799248309701</v>
      </c>
      <c r="U208">
        <v>20.863431715857899</v>
      </c>
      <c r="V208">
        <v>25.815907953977</v>
      </c>
      <c r="W208">
        <f t="shared" si="20"/>
        <v>2.4863675324518013</v>
      </c>
      <c r="X208">
        <v>-4.2031852271587802</v>
      </c>
      <c r="Y208">
        <v>-8.8104052026013004</v>
      </c>
      <c r="Z208">
        <v>0.39019509754877602</v>
      </c>
      <c r="AA208">
        <f t="shared" si="21"/>
        <v>4.6072199754425203</v>
      </c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</row>
    <row r="209" spans="1:55" x14ac:dyDescent="0.2">
      <c r="A209">
        <v>16</v>
      </c>
      <c r="B209" t="s">
        <v>14</v>
      </c>
      <c r="C209">
        <v>22858</v>
      </c>
      <c r="D209">
        <v>6.1494838813333299</v>
      </c>
      <c r="E209">
        <v>2.3621039831544302</v>
      </c>
      <c r="F209">
        <v>10.7018452013382</v>
      </c>
      <c r="G209">
        <v>5.9991886052011898</v>
      </c>
      <c r="H209">
        <v>-7.0494925180000001</v>
      </c>
      <c r="I209">
        <v>3.5507037193156199</v>
      </c>
      <c r="J209">
        <v>7.3936691318831604</v>
      </c>
      <c r="K209">
        <v>3.97277805366299</v>
      </c>
      <c r="L209">
        <f t="shared" si="17"/>
        <v>18.550703719315621</v>
      </c>
      <c r="M209">
        <f t="shared" si="18"/>
        <v>7.3936691318831604</v>
      </c>
      <c r="N209">
        <v>-4.2981547986618001</v>
      </c>
      <c r="O209">
        <v>5.9991886052011898</v>
      </c>
      <c r="P209">
        <v>11.073621299999999</v>
      </c>
      <c r="Q209">
        <v>2.7643821910000002</v>
      </c>
      <c r="R209">
        <v>19.404702350000001</v>
      </c>
      <c r="S209">
        <f t="shared" si="19"/>
        <v>8.309239109</v>
      </c>
      <c r="T209">
        <v>22.326843290552699</v>
      </c>
      <c r="U209">
        <v>20.738369184592301</v>
      </c>
      <c r="V209">
        <v>23.939969984992501</v>
      </c>
      <c r="W209">
        <f t="shared" si="20"/>
        <v>1.5884741059603975</v>
      </c>
      <c r="X209">
        <v>4.0512250566417203</v>
      </c>
      <c r="Y209">
        <v>2.1010505252626399</v>
      </c>
      <c r="Z209">
        <v>6.0170085042521304</v>
      </c>
      <c r="AA209">
        <f t="shared" si="21"/>
        <v>1.9501745313790804</v>
      </c>
    </row>
    <row r="210" spans="1:55" x14ac:dyDescent="0.2">
      <c r="A210">
        <v>16</v>
      </c>
      <c r="B210" t="s">
        <v>14</v>
      </c>
      <c r="C210">
        <v>23950</v>
      </c>
      <c r="D210">
        <v>4.3943559986666703</v>
      </c>
      <c r="E210">
        <v>4.2481512331494304</v>
      </c>
      <c r="F210">
        <v>8.923364478143391</v>
      </c>
      <c r="G210">
        <v>6.0026319748202202</v>
      </c>
      <c r="H210">
        <v>-12.180989663</v>
      </c>
      <c r="I210">
        <v>8.49870182347893</v>
      </c>
      <c r="J210">
        <v>6.5648856738015198</v>
      </c>
      <c r="K210">
        <v>3.97562819320658</v>
      </c>
      <c r="L210">
        <f t="shared" si="17"/>
        <v>23.498701823478932</v>
      </c>
      <c r="M210">
        <f t="shared" si="18"/>
        <v>6.5648856738015198</v>
      </c>
      <c r="N210">
        <v>-6.0766355218566099</v>
      </c>
      <c r="O210">
        <v>6.0026319748202202</v>
      </c>
      <c r="P210">
        <v>10.760343260000001</v>
      </c>
      <c r="Q210">
        <v>0.915457729</v>
      </c>
      <c r="R210">
        <v>20.609304649999999</v>
      </c>
      <c r="S210">
        <f t="shared" si="19"/>
        <v>9.844885531000001</v>
      </c>
      <c r="T210">
        <v>22.548298328676701</v>
      </c>
      <c r="U210">
        <v>20.338169084542301</v>
      </c>
      <c r="V210">
        <v>24.740370185092502</v>
      </c>
      <c r="W210">
        <f t="shared" si="20"/>
        <v>2.2101292441344</v>
      </c>
      <c r="X210">
        <v>-5.6967710562731204</v>
      </c>
      <c r="Y210">
        <v>-10.3311655827914</v>
      </c>
      <c r="Z210">
        <v>-1.0925462731365601</v>
      </c>
      <c r="AA210">
        <f t="shared" si="21"/>
        <v>4.6343945265182791</v>
      </c>
      <c r="AJ210" s="35">
        <f>AVERAGE(D196:D209)</f>
        <v>7.7253049823333342</v>
      </c>
      <c r="AK210" s="35" cm="1">
        <f t="array" ref="AK210">1.96 / SQRT( SUM(1/E196:E209^2))</f>
        <v>1.6319614929486768</v>
      </c>
      <c r="AL210" s="35">
        <f>AVERAGE(F196:F209)</f>
        <v>12.848800541239772</v>
      </c>
      <c r="AM210" s="35" cm="1">
        <f t="array" ref="AM210">1.96 / SQRT( SUM(1/G196:G209^2))</f>
        <v>3.1754729332836953</v>
      </c>
      <c r="AN210" s="35">
        <f>AVERAGE(H196:H209)</f>
        <v>-5.0324750286666626</v>
      </c>
      <c r="AO210" s="35" cm="1">
        <f t="array" ref="AO210">1.96 / SQRT( SUM(1/I196:I209^2))</f>
        <v>2.5155356242705689</v>
      </c>
      <c r="AP210" s="35">
        <f>AVERAGE(J196:J209)</f>
        <v>9.1387919635757662</v>
      </c>
      <c r="AQ210" s="35" cm="1">
        <f t="array" ref="AQ210">1.96 / SQRT( SUM(1/K196:K209^2))</f>
        <v>2.1072118993839042</v>
      </c>
      <c r="AR210" s="35">
        <f>AVERAGE(L196:L209)</f>
        <v>20.291323038254063</v>
      </c>
      <c r="AS210" s="35" cm="1">
        <f t="array" ref="AS210">1.96 / SQRT( SUM(1/M196:M209^2))</f>
        <v>4.6580466935760265</v>
      </c>
      <c r="AT210" s="35">
        <f>AVERAGE(N196:N209)</f>
        <v>-2.1511994587602277</v>
      </c>
      <c r="AU210" s="35" cm="1">
        <f t="array" ref="AU210">1.96 / SQRT( SUM(1/O196:O209^2))</f>
        <v>3.1754729332836953</v>
      </c>
      <c r="AV210" s="35">
        <f>AVERAGE(P196:P209)</f>
        <v>10.902833257285712</v>
      </c>
      <c r="AW210" s="35" cm="1">
        <f t="array" ref="AW210">1.96 / SQRT( SUM(1/S196:S209^2))</f>
        <v>4.7472459077265672</v>
      </c>
      <c r="AX210" s="35">
        <f>AVERAGE(R196:R209)</f>
        <v>20.015007502857141</v>
      </c>
      <c r="AY210" s="35" cm="1">
        <f t="array" ref="AY210">1.96 / SQRT( SUM(1/W196:W209^2))</f>
        <v>0.9259860849701369</v>
      </c>
      <c r="AZ210" s="35">
        <f>AVERAGE(X196:X209)</f>
        <v>1.2023818016236316</v>
      </c>
      <c r="BA210" s="35" cm="1">
        <f t="array" ref="BA210">1.96 / SQRT( SUM(1/AA196:AA209^2))</f>
        <v>1.2523717317987111</v>
      </c>
      <c r="BB210" s="35"/>
      <c r="BC210" s="35"/>
    </row>
    <row r="211" spans="1:55" x14ac:dyDescent="0.2">
      <c r="A211">
        <v>17</v>
      </c>
      <c r="B211" t="s">
        <v>15</v>
      </c>
      <c r="C211">
        <v>21000</v>
      </c>
      <c r="D211">
        <v>7.2010428693333299</v>
      </c>
      <c r="E211">
        <v>2.66833448080477</v>
      </c>
      <c r="F211">
        <v>12.459810819168361</v>
      </c>
      <c r="G211">
        <v>6.0918386758429497</v>
      </c>
      <c r="H211">
        <v>-7.2127346589999997</v>
      </c>
      <c r="I211">
        <v>4.5181554531952797</v>
      </c>
      <c r="J211">
        <v>9.1767881688119299</v>
      </c>
      <c r="K211">
        <v>4.0441999658963201</v>
      </c>
      <c r="L211">
        <f t="shared" si="17"/>
        <v>19.518155453195281</v>
      </c>
      <c r="M211">
        <f t="shared" si="18"/>
        <v>9.1767881688119299</v>
      </c>
      <c r="N211">
        <v>-2.5401891808316401</v>
      </c>
      <c r="O211">
        <v>6.0918386758429497</v>
      </c>
      <c r="P211">
        <v>10.41845958</v>
      </c>
      <c r="Q211">
        <v>-0.62531265599999997</v>
      </c>
      <c r="R211">
        <v>21.47773887</v>
      </c>
      <c r="S211">
        <f t="shared" si="19"/>
        <v>11.043772236000001</v>
      </c>
      <c r="T211">
        <v>23.373374368913201</v>
      </c>
      <c r="U211">
        <v>20.9634817408704</v>
      </c>
      <c r="V211">
        <v>25.790895447723901</v>
      </c>
      <c r="W211">
        <f t="shared" si="20"/>
        <v>2.409892628042801</v>
      </c>
      <c r="X211">
        <v>-4.0099757506235703</v>
      </c>
      <c r="Y211">
        <v>-8.1260630315157591</v>
      </c>
      <c r="Z211">
        <v>8.6043021510761306E-2</v>
      </c>
      <c r="AA211">
        <f t="shared" si="21"/>
        <v>4.1160872808921889</v>
      </c>
      <c r="AJ211" s="23">
        <f>AVERAGE(D196:D210)</f>
        <v>7.5032417167555563</v>
      </c>
      <c r="AK211" s="23" cm="1">
        <f t="array" ref="AK211">1.96 / SQRT( SUM(1/E196:E210^2))</f>
        <v>1.6014902651683223</v>
      </c>
      <c r="AL211" s="23">
        <f>AVERAGE(F196:F210)</f>
        <v>12.587104803700013</v>
      </c>
      <c r="AM211" s="23" cm="1">
        <f t="array" ref="AM211">1.96 / SQRT( SUM(1/G196:G210^2))</f>
        <v>3.065767347845727</v>
      </c>
      <c r="AN211" s="23">
        <f>AVERAGE(H196:H210)</f>
        <v>-5.5090426709555524</v>
      </c>
      <c r="AO211" s="23" cm="1">
        <f t="array" ref="AO211">1.96 / SQRT( SUM(1/I196:I210^2))</f>
        <v>2.4873328173619722</v>
      </c>
      <c r="AP211" s="23">
        <f>AVERAGE(J196:J210)</f>
        <v>8.967198210924149</v>
      </c>
      <c r="AQ211" s="23" cm="1">
        <f t="array" ref="AQ211">1.96 / SQRT( SUM(1/K196:K210^2))</f>
        <v>2.0341460802256162</v>
      </c>
      <c r="AR211" s="23">
        <f>AVERAGE(L196:L210)</f>
        <v>20.505148290602389</v>
      </c>
      <c r="AS211" s="23" cm="1">
        <f t="array" ref="AS211">1.96 / SQRT( SUM(1/M196:M210^2))</f>
        <v>4.379884861683129</v>
      </c>
      <c r="AT211" s="23">
        <f>AVERAGE(N196:N210)</f>
        <v>-2.4128951962999863</v>
      </c>
      <c r="AU211" s="23" cm="1">
        <f t="array" ref="AU211">1.96 / SQRT( SUM(1/O196:O210^2))</f>
        <v>3.065767347845727</v>
      </c>
      <c r="AV211" s="23">
        <f>AVERAGE(P196:P210)</f>
        <v>10.893333924133334</v>
      </c>
      <c r="AW211" s="23" cm="1">
        <f t="array" ref="AW211">1.96 / SQRT( SUM(1/S196:S210^2))</f>
        <v>4.6097868045210317</v>
      </c>
      <c r="AX211" s="23">
        <f>AVERAGE(R196:R210)</f>
        <v>20.054627312666664</v>
      </c>
      <c r="AY211" s="23" cm="1">
        <f t="array" ref="AY211">1.96 / SQRT( SUM(1/W196:W210^2))</f>
        <v>0.90552845727092024</v>
      </c>
      <c r="AZ211" s="23">
        <f>AVERAGE(X196:X210)</f>
        <v>0.74243827776384796</v>
      </c>
      <c r="BA211" s="23" cm="1">
        <f t="array" ref="BA211">1.96 / SQRT( SUM(1/AA196:AA210^2))</f>
        <v>1.240635378605115</v>
      </c>
      <c r="BB211" s="22"/>
      <c r="BC211" s="22"/>
    </row>
    <row r="212" spans="1:55" x14ac:dyDescent="0.2">
      <c r="A212">
        <v>17</v>
      </c>
      <c r="B212" t="s">
        <v>15</v>
      </c>
      <c r="C212">
        <v>21000</v>
      </c>
      <c r="D212">
        <v>7.872423757</v>
      </c>
      <c r="E212">
        <v>3.4541061936693298</v>
      </c>
      <c r="F212">
        <v>12.35886776845288</v>
      </c>
      <c r="G212">
        <v>6.0860687578794002</v>
      </c>
      <c r="H212">
        <v>-5.2394541490000002</v>
      </c>
      <c r="I212">
        <v>5.9345462416616304</v>
      </c>
      <c r="J212">
        <v>8.6973860475466402</v>
      </c>
      <c r="K212">
        <v>4.0416207169879899</v>
      </c>
      <c r="L212">
        <f t="shared" si="17"/>
        <v>20.934546241661629</v>
      </c>
      <c r="M212">
        <f t="shared" si="18"/>
        <v>8.6973860475466402</v>
      </c>
      <c r="N212">
        <v>-2.64113223154712</v>
      </c>
      <c r="O212">
        <v>6.0860687578794002</v>
      </c>
      <c r="P212">
        <v>8.9200637650000001</v>
      </c>
      <c r="Q212">
        <v>-0.42921460700000003</v>
      </c>
      <c r="R212">
        <v>18.256128060000002</v>
      </c>
      <c r="S212">
        <f t="shared" si="19"/>
        <v>9.3492783720000006</v>
      </c>
      <c r="T212">
        <v>23.695491387632401</v>
      </c>
      <c r="U212">
        <v>20.913456728364199</v>
      </c>
      <c r="V212">
        <v>26.4662331165583</v>
      </c>
      <c r="W212">
        <f t="shared" si="20"/>
        <v>2.7820346592682021</v>
      </c>
      <c r="X212">
        <v>-3.1409269823143799</v>
      </c>
      <c r="Y212">
        <v>-7.7458729364682304</v>
      </c>
      <c r="Z212">
        <v>1.4927463731866</v>
      </c>
      <c r="AA212">
        <f t="shared" si="21"/>
        <v>4.60494595415385</v>
      </c>
    </row>
    <row r="213" spans="1:55" x14ac:dyDescent="0.2">
      <c r="A213">
        <v>17</v>
      </c>
      <c r="B213" t="s">
        <v>15</v>
      </c>
      <c r="C213">
        <v>21000</v>
      </c>
      <c r="D213">
        <v>6.9269915503333301</v>
      </c>
      <c r="E213">
        <v>3.62504202621286</v>
      </c>
      <c r="F213">
        <v>12.9109932248987</v>
      </c>
      <c r="G213">
        <v>6.0911674047540698</v>
      </c>
      <c r="H213">
        <v>-6.4773295930000003</v>
      </c>
      <c r="I213">
        <v>6.2365848671446402</v>
      </c>
      <c r="J213">
        <v>9.1974570115296697</v>
      </c>
      <c r="K213">
        <v>4.0454961420739703</v>
      </c>
      <c r="L213">
        <f t="shared" si="17"/>
        <v>21.236584867144639</v>
      </c>
      <c r="M213">
        <f t="shared" si="18"/>
        <v>9.1974570115296697</v>
      </c>
      <c r="N213">
        <v>-2.0890067751013</v>
      </c>
      <c r="O213">
        <v>6.0911674047540698</v>
      </c>
      <c r="P213">
        <v>9.7571984070000006</v>
      </c>
      <c r="Q213">
        <v>0.32716358200000001</v>
      </c>
      <c r="R213">
        <v>19.208604300000001</v>
      </c>
      <c r="S213">
        <f t="shared" si="19"/>
        <v>9.4300348249999999</v>
      </c>
      <c r="T213">
        <v>24.022628630227501</v>
      </c>
      <c r="U213">
        <v>21.688844422211101</v>
      </c>
      <c r="V213">
        <v>26.3661830915458</v>
      </c>
      <c r="W213">
        <f t="shared" si="20"/>
        <v>2.3337842080164002</v>
      </c>
      <c r="X213">
        <v>-1.62918556354573</v>
      </c>
      <c r="Y213">
        <v>-5.6928464232116003</v>
      </c>
      <c r="Z213">
        <v>2.4432216108053999</v>
      </c>
      <c r="AA213">
        <f t="shared" si="21"/>
        <v>4.0636608596658705</v>
      </c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</row>
    <row r="214" spans="1:55" x14ac:dyDescent="0.2">
      <c r="A214">
        <v>17</v>
      </c>
      <c r="B214" t="s">
        <v>15</v>
      </c>
      <c r="C214">
        <v>21000</v>
      </c>
      <c r="D214">
        <v>7.872423757</v>
      </c>
      <c r="E214">
        <v>3.8758948762384802</v>
      </c>
      <c r="F214">
        <v>11.188884066785739</v>
      </c>
      <c r="G214">
        <v>6.0018090622162203</v>
      </c>
      <c r="H214">
        <v>-5.2394541490000002</v>
      </c>
      <c r="I214">
        <v>5.9674209029643199</v>
      </c>
      <c r="J214">
        <v>7.8995439209337999</v>
      </c>
      <c r="K214">
        <v>3.97547351967712</v>
      </c>
      <c r="L214">
        <f t="shared" si="17"/>
        <v>20.967420902964321</v>
      </c>
      <c r="M214">
        <f t="shared" si="18"/>
        <v>7.8995439209337999</v>
      </c>
      <c r="N214">
        <v>-3.8111159332142601</v>
      </c>
      <c r="O214">
        <v>6.0018090622162203</v>
      </c>
      <c r="P214">
        <v>9.4404831710000003</v>
      </c>
      <c r="Q214">
        <v>-0.737368684</v>
      </c>
      <c r="R214">
        <v>19.600800400000001</v>
      </c>
      <c r="S214">
        <f t="shared" si="19"/>
        <v>10.177851855</v>
      </c>
      <c r="T214">
        <v>23.721431361741502</v>
      </c>
      <c r="U214">
        <v>21.563781890945499</v>
      </c>
      <c r="V214">
        <v>25.8659329664832</v>
      </c>
      <c r="W214">
        <f t="shared" si="20"/>
        <v>2.1576494707960023</v>
      </c>
      <c r="X214">
        <v>-1.07480758873469</v>
      </c>
      <c r="Y214">
        <v>-4.9704852426213098</v>
      </c>
      <c r="Z214">
        <v>2.82341170585293</v>
      </c>
      <c r="AA214">
        <f t="shared" si="21"/>
        <v>3.8956776538866196</v>
      </c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</row>
    <row r="215" spans="1:55" x14ac:dyDescent="0.2">
      <c r="A215">
        <v>17</v>
      </c>
      <c r="B215" t="s">
        <v>15</v>
      </c>
      <c r="C215">
        <v>21000</v>
      </c>
      <c r="D215">
        <v>9.3646740083333295</v>
      </c>
      <c r="E215">
        <v>4.2294028318931902</v>
      </c>
      <c r="F215">
        <v>12.316803411017581</v>
      </c>
      <c r="G215">
        <v>6.0867916789793899</v>
      </c>
      <c r="H215">
        <v>-1.91513272133333</v>
      </c>
      <c r="I215">
        <v>6.0732250514833996</v>
      </c>
      <c r="J215">
        <v>8.4505433042132001</v>
      </c>
      <c r="K215">
        <v>4.0430358222638603</v>
      </c>
      <c r="L215">
        <f t="shared" si="17"/>
        <v>21.073225051483398</v>
      </c>
      <c r="M215">
        <f t="shared" si="18"/>
        <v>8.4505433042132001</v>
      </c>
      <c r="N215">
        <v>-2.6831965889824199</v>
      </c>
      <c r="O215">
        <v>6.0867916789793899</v>
      </c>
      <c r="P215">
        <v>11.382276490000001</v>
      </c>
      <c r="Q215">
        <v>2.1200600299999999</v>
      </c>
      <c r="R215">
        <v>20.637318659999998</v>
      </c>
      <c r="S215">
        <f t="shared" si="19"/>
        <v>9.2622164600000012</v>
      </c>
      <c r="T215">
        <v>24.446351448254699</v>
      </c>
      <c r="U215">
        <v>22.439219609804901</v>
      </c>
      <c r="V215">
        <v>26.4662331165583</v>
      </c>
      <c r="W215">
        <f t="shared" si="20"/>
        <v>2.0071318384497978</v>
      </c>
      <c r="X215">
        <v>0.580752699112288</v>
      </c>
      <c r="Y215">
        <v>-2.8794397198599202</v>
      </c>
      <c r="Z215">
        <v>4.0780390195097604</v>
      </c>
      <c r="AA215">
        <f t="shared" si="21"/>
        <v>3.4601924189722082</v>
      </c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</row>
    <row r="216" spans="1:55" x14ac:dyDescent="0.2">
      <c r="A216">
        <v>17</v>
      </c>
      <c r="B216" t="s">
        <v>15</v>
      </c>
      <c r="C216">
        <v>22750</v>
      </c>
      <c r="D216">
        <v>5.8015530609999999</v>
      </c>
      <c r="E216">
        <v>3.5043116869730002</v>
      </c>
      <c r="F216">
        <v>13.284575130582141</v>
      </c>
      <c r="G216">
        <v>6.0780358345268999</v>
      </c>
      <c r="H216">
        <v>-8.9513102756666694</v>
      </c>
      <c r="I216">
        <v>5.8693801044787701</v>
      </c>
      <c r="J216">
        <v>9.4074018853349592</v>
      </c>
      <c r="K216">
        <v>4.0365139317652803</v>
      </c>
      <c r="L216">
        <f t="shared" si="17"/>
        <v>20.869380104478772</v>
      </c>
      <c r="M216">
        <f t="shared" si="18"/>
        <v>9.4074018853349592</v>
      </c>
      <c r="N216">
        <v>-1.71542486941786</v>
      </c>
      <c r="O216">
        <v>6.0780358345268999</v>
      </c>
      <c r="P216">
        <v>9.9159691320000007</v>
      </c>
      <c r="Q216">
        <v>-9.3046523000000006E-2</v>
      </c>
      <c r="R216">
        <v>19.936968480000001</v>
      </c>
      <c r="S216">
        <f t="shared" si="19"/>
        <v>10.009015655000001</v>
      </c>
      <c r="T216">
        <v>24.739890672503201</v>
      </c>
      <c r="U216">
        <v>22.714357178589299</v>
      </c>
      <c r="V216">
        <v>26.7663831915958</v>
      </c>
      <c r="W216">
        <f t="shared" si="20"/>
        <v>2.0255334939139011</v>
      </c>
      <c r="X216">
        <v>1.32284575886247</v>
      </c>
      <c r="Y216">
        <v>-2.0810405202601201</v>
      </c>
      <c r="Z216">
        <v>4.7623811905953</v>
      </c>
      <c r="AA216">
        <f t="shared" si="21"/>
        <v>3.4038862791225899</v>
      </c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</row>
    <row r="217" spans="1:55" x14ac:dyDescent="0.2">
      <c r="A217">
        <v>17</v>
      </c>
      <c r="B217" t="s">
        <v>15</v>
      </c>
      <c r="C217">
        <v>23000</v>
      </c>
      <c r="D217">
        <v>4.5738505806666696</v>
      </c>
      <c r="E217">
        <v>4.2722332990879304</v>
      </c>
      <c r="F217">
        <v>9.1049024104867193</v>
      </c>
      <c r="G217">
        <v>5.9997272671469002</v>
      </c>
      <c r="H217">
        <v>-11.091712393</v>
      </c>
      <c r="I217">
        <v>7.7198234893897997</v>
      </c>
      <c r="J217">
        <v>6.2055847833293303</v>
      </c>
      <c r="K217">
        <v>3.9731139236595299</v>
      </c>
      <c r="L217">
        <f t="shared" si="17"/>
        <v>22.7198234893898</v>
      </c>
      <c r="M217">
        <f t="shared" si="18"/>
        <v>6.2055847833293303</v>
      </c>
      <c r="N217">
        <v>-5.8950975895132798</v>
      </c>
      <c r="O217">
        <v>5.9997272671469002</v>
      </c>
      <c r="P217">
        <v>7.8739508410000001</v>
      </c>
      <c r="Q217">
        <v>-1.269634817</v>
      </c>
      <c r="R217">
        <v>16.995497749999998</v>
      </c>
      <c r="S217">
        <f t="shared" si="19"/>
        <v>9.1435856579999992</v>
      </c>
      <c r="T217">
        <v>23.584518234631499</v>
      </c>
      <c r="U217">
        <v>21.0635317658829</v>
      </c>
      <c r="V217">
        <v>26.091045522761402</v>
      </c>
      <c r="W217">
        <f t="shared" si="20"/>
        <v>2.5209864687485997</v>
      </c>
      <c r="X217">
        <v>-3.3751827307818099</v>
      </c>
      <c r="Y217">
        <v>-7.6318159079539702</v>
      </c>
      <c r="Z217">
        <v>0.88444222111056103</v>
      </c>
      <c r="AA217">
        <f t="shared" si="21"/>
        <v>4.2566331771721604</v>
      </c>
      <c r="AJ217" s="35">
        <f>AVERAGE(D211:D216)</f>
        <v>7.5065181671666652</v>
      </c>
      <c r="AK217" s="35" cm="1">
        <f t="array" ref="AK217">1.96 / SQRT(SUM(1/E211:E216^2))</f>
        <v>2.7601089072006966</v>
      </c>
      <c r="AL217" s="35">
        <f>AVERAGE(F211:F216)</f>
        <v>12.419989070150899</v>
      </c>
      <c r="AM217" s="35" cm="1">
        <f t="array" ref="AM217">1.96 / SQRT(SUM(1/G211:G216^2))</f>
        <v>4.8589021814846429</v>
      </c>
      <c r="AN217" s="35">
        <f>AVERAGE(H211:H216)</f>
        <v>-5.8392359244999996</v>
      </c>
      <c r="AO217" s="35" cm="1">
        <f t="array" ref="AO217">1.96 / SQRT(SUM(1/I211:I216^2))</f>
        <v>4.528690140018286</v>
      </c>
      <c r="AP217" s="35">
        <f>AVERAGE(J211:J216)</f>
        <v>8.8048533897283665</v>
      </c>
      <c r="AQ217" s="35" cm="1">
        <f t="array" ref="AQ217">1.96 / SQRT(SUM(1/K211:K216^2))</f>
        <v>3.2253280314987007</v>
      </c>
      <c r="AR217" s="35">
        <f>AVERAGE(L211:L216)</f>
        <v>20.76655210348801</v>
      </c>
      <c r="AS217" s="35" cm="1">
        <f t="array" ref="AS217">1.96 / SQRT(SUM(1/M211:M216^2))</f>
        <v>7.0070030872676377</v>
      </c>
      <c r="AT217" s="35">
        <f>AVERAGE(N211:N216)</f>
        <v>-2.5800109298491001</v>
      </c>
      <c r="AU217" s="35" cm="1">
        <f t="array" ref="AU217">1.96 / SQRT(SUM(1/O211:O216^2))</f>
        <v>4.8589021814846429</v>
      </c>
      <c r="AV217" s="35">
        <f>AVERAGE(P211:P216)</f>
        <v>9.9724084241666677</v>
      </c>
      <c r="AW217" s="35" cm="1">
        <f t="array" ref="AW217">1.96 / SQRT(SUM(1/S211:S216^2))</f>
        <v>7.8603360662901904</v>
      </c>
      <c r="AX217" s="35">
        <f>AVERAGE(R211:R216)</f>
        <v>19.852926461666666</v>
      </c>
      <c r="AY217" s="35" cm="1">
        <f t="array" ref="AY217">1.96 / SQRT(SUM(1/W211:W216^2))</f>
        <v>1.7954017106011195</v>
      </c>
      <c r="AZ217" s="35">
        <f>AVERAGE(X211:X216)</f>
        <v>-1.3252162378739354</v>
      </c>
      <c r="BA217" s="35" cm="1">
        <f t="array" ref="BA217">1.96 / SQRT(SUM(1/AA211:AA216^2))</f>
        <v>3.0895439282699426</v>
      </c>
      <c r="BB217" s="35"/>
      <c r="BC217" s="35"/>
    </row>
    <row r="218" spans="1:55" x14ac:dyDescent="0.2">
      <c r="A218">
        <v>18</v>
      </c>
      <c r="B218" t="s">
        <v>16</v>
      </c>
      <c r="C218">
        <v>19933</v>
      </c>
      <c r="D218">
        <v>4.5321886640000004</v>
      </c>
      <c r="E218">
        <v>4.3113719816435001</v>
      </c>
      <c r="F218">
        <v>8.5290799759785596</v>
      </c>
      <c r="G218">
        <v>6.0001895043348403</v>
      </c>
      <c r="H218">
        <v>-11.698870815999999</v>
      </c>
      <c r="I218">
        <v>6.4546957719376801</v>
      </c>
      <c r="J218">
        <v>5.6169389310344897</v>
      </c>
      <c r="K218">
        <v>3.97447973580213</v>
      </c>
      <c r="L218">
        <f t="shared" si="17"/>
        <v>21.454695771937679</v>
      </c>
      <c r="M218">
        <f t="shared" si="18"/>
        <v>5.6169389310344897</v>
      </c>
      <c r="N218">
        <v>-6.4709200240214404</v>
      </c>
      <c r="O218">
        <v>6.0001895043348403</v>
      </c>
      <c r="P218">
        <v>8.5620998610000001</v>
      </c>
      <c r="Q218">
        <v>-2.7543771889999999</v>
      </c>
      <c r="R218">
        <v>19.852926459999999</v>
      </c>
      <c r="S218">
        <f t="shared" si="19"/>
        <v>11.31647705</v>
      </c>
      <c r="T218">
        <v>22.039927129885601</v>
      </c>
      <c r="U218">
        <v>20.363181590795399</v>
      </c>
      <c r="V218">
        <v>23.714857428714399</v>
      </c>
      <c r="W218">
        <f t="shared" si="20"/>
        <v>1.6767455390902022</v>
      </c>
      <c r="X218">
        <v>3.51159663898471</v>
      </c>
      <c r="Y218">
        <v>1.4927463731866</v>
      </c>
      <c r="Z218">
        <v>5.5607803901950996</v>
      </c>
      <c r="AA218">
        <f t="shared" si="21"/>
        <v>2.0188502657981102</v>
      </c>
      <c r="AJ218" s="23">
        <f>AVERAGE(D211:D217)</f>
        <v>7.0875656548095236</v>
      </c>
      <c r="AK218" s="23" cm="1">
        <f t="array" ref="AK218">1.96 / SQRT( SUM(1/E211:E217^2))</f>
        <v>2.6213738121794354</v>
      </c>
      <c r="AL218" s="23">
        <f>AVERAGE(F211:F217)</f>
        <v>11.946405261627445</v>
      </c>
      <c r="AM218" s="23" cm="1">
        <f t="array" ref="AM218">1.96 / SQRT( SUM(1/G211:G217^2))</f>
        <v>4.4906624941006994</v>
      </c>
      <c r="AN218" s="23">
        <f>AVERAGE(H211:H217)</f>
        <v>-6.5895897057142863</v>
      </c>
      <c r="AO218" s="23" cm="1">
        <f t="array" ref="AO218">1.96 / SQRT( SUM(1/I211:I217^2))</f>
        <v>4.3385314126038264</v>
      </c>
      <c r="AP218" s="23">
        <f>AVERAGE(J211:J217)</f>
        <v>8.4335293030999328</v>
      </c>
      <c r="AQ218" s="23" cm="1">
        <f t="array" ref="AQ218">1.96 / SQRT( SUM(1/K211:K217^2))</f>
        <v>2.979852244845774</v>
      </c>
      <c r="AR218" s="23">
        <f>AVERAGE(L211:L217)</f>
        <v>21.045590872902551</v>
      </c>
      <c r="AS218" s="23" cm="1">
        <f t="array" ref="AS218">1.96 / SQRT( SUM(1/M211:M217^2))</f>
        <v>6.0715421836792265</v>
      </c>
      <c r="AT218" s="23">
        <f>AVERAGE(N211:N217)</f>
        <v>-3.0535947383725541</v>
      </c>
      <c r="AU218" s="23" cm="1">
        <f t="array" ref="AU218">1.96 / SQRT( SUM(1/O211:O217^2))</f>
        <v>4.4906624941006994</v>
      </c>
      <c r="AV218" s="23">
        <f>AVERAGE(P211:P217)</f>
        <v>9.672628769428572</v>
      </c>
      <c r="AW218" s="23" cm="1">
        <f t="array" ref="AW218">1.96 / SQRT( SUM(1/S211:S217^2))</f>
        <v>7.1983941219370999</v>
      </c>
      <c r="AX218" s="23">
        <f>AVERAGE(R211:R217)</f>
        <v>19.444722359999997</v>
      </c>
      <c r="AY218" s="23" cm="1">
        <f t="array" ref="AY218">1.96 / SQRT( SUM(1/W211:W217^2))</f>
        <v>1.6874573842913334</v>
      </c>
      <c r="AZ218" s="23">
        <f>AVERAGE(X211:X217)</f>
        <v>-1.6180685940036317</v>
      </c>
      <c r="BA218" s="23" cm="1">
        <f t="array" ref="BA218">1.96 / SQRT( SUM(1/AA211:AA217^2))</f>
        <v>2.8972676128653307</v>
      </c>
      <c r="BB218" s="22"/>
      <c r="BC218" s="22"/>
    </row>
    <row r="219" spans="1:55" x14ac:dyDescent="0.2">
      <c r="A219">
        <v>18</v>
      </c>
      <c r="B219" t="s">
        <v>16</v>
      </c>
      <c r="C219">
        <v>21000</v>
      </c>
      <c r="D219">
        <v>5.1206686253333302</v>
      </c>
      <c r="E219">
        <v>3.1311470423485401</v>
      </c>
      <c r="F219">
        <v>10.590815123385301</v>
      </c>
      <c r="G219">
        <v>5.9985914601269403</v>
      </c>
      <c r="H219">
        <v>-9.0052664093333306</v>
      </c>
      <c r="I219">
        <v>5.1601574542970203</v>
      </c>
      <c r="J219">
        <v>7.1409204029540296</v>
      </c>
      <c r="K219">
        <v>3.9723065930469899</v>
      </c>
      <c r="L219">
        <f t="shared" si="17"/>
        <v>20.160157454297021</v>
      </c>
      <c r="M219">
        <f t="shared" si="18"/>
        <v>7.1409204029540296</v>
      </c>
      <c r="N219">
        <v>-4.4091848766146997</v>
      </c>
      <c r="O219">
        <v>5.9985914601269403</v>
      </c>
      <c r="P219">
        <v>11.30607249</v>
      </c>
      <c r="Q219">
        <v>2.8484242119999998</v>
      </c>
      <c r="R219">
        <v>19.768884440000001</v>
      </c>
      <c r="S219">
        <f t="shared" si="19"/>
        <v>8.4576482780000006</v>
      </c>
      <c r="T219">
        <v>22.318005178964</v>
      </c>
      <c r="U219">
        <v>21.113556778389199</v>
      </c>
      <c r="V219">
        <v>23.539769884942501</v>
      </c>
      <c r="W219">
        <f t="shared" si="20"/>
        <v>1.2044484005748011</v>
      </c>
      <c r="X219">
        <v>5.0706685771676101</v>
      </c>
      <c r="Y219">
        <v>3.6218109054527301</v>
      </c>
      <c r="Z219">
        <v>6.5492746373186597</v>
      </c>
      <c r="AA219">
        <f t="shared" si="21"/>
        <v>1.44885767171488</v>
      </c>
    </row>
    <row r="220" spans="1:55" x14ac:dyDescent="0.2">
      <c r="A220">
        <v>18</v>
      </c>
      <c r="B220" t="s">
        <v>16</v>
      </c>
      <c r="C220">
        <v>21000</v>
      </c>
      <c r="D220">
        <v>7.60069292566667</v>
      </c>
      <c r="E220">
        <v>3.3791574953724202</v>
      </c>
      <c r="F220">
        <v>9.6594062136315397</v>
      </c>
      <c r="G220">
        <v>5.9995301255106996</v>
      </c>
      <c r="H220">
        <v>-5.5352098146666702</v>
      </c>
      <c r="I220">
        <v>5.70464860748337</v>
      </c>
      <c r="J220">
        <v>6.7382908850290599</v>
      </c>
      <c r="K220">
        <v>3.97342550962713</v>
      </c>
      <c r="L220">
        <f t="shared" si="17"/>
        <v>20.704648607483371</v>
      </c>
      <c r="M220">
        <f t="shared" si="18"/>
        <v>6.7382908850290599</v>
      </c>
      <c r="N220">
        <v>-5.3405937863684603</v>
      </c>
      <c r="O220">
        <v>5.9995301255106996</v>
      </c>
      <c r="P220">
        <v>8.9799501450000001</v>
      </c>
      <c r="Q220">
        <v>-1.7178589289999999</v>
      </c>
      <c r="R220">
        <v>19.656828409999999</v>
      </c>
      <c r="S220">
        <f t="shared" si="19"/>
        <v>10.697809074</v>
      </c>
      <c r="T220">
        <v>22.076199926398999</v>
      </c>
      <c r="U220">
        <v>20.438219109554801</v>
      </c>
      <c r="V220">
        <v>23.714857428714399</v>
      </c>
      <c r="W220">
        <f t="shared" si="20"/>
        <v>1.6379808168441983</v>
      </c>
      <c r="X220">
        <v>3.7925527697475498</v>
      </c>
      <c r="Y220">
        <v>1.7588794397198599</v>
      </c>
      <c r="Z220">
        <v>5.7888944472236101</v>
      </c>
      <c r="AA220">
        <f t="shared" si="21"/>
        <v>2.0336733300276899</v>
      </c>
      <c r="AJ220" s="35">
        <f>AVERAGE(D218:D220)</f>
        <v>5.7511834049999999</v>
      </c>
      <c r="AK220" s="35" cm="1">
        <f t="array" ref="AK220">1.96 / SQRT(SUM(1/E218:E220^2))</f>
        <v>3.9730177506337037</v>
      </c>
      <c r="AL220" s="35">
        <f>AVERAGE(F218:F220)</f>
        <v>9.5931004376651341</v>
      </c>
      <c r="AM220" s="35" cm="1">
        <f t="array" ref="AM220">1.96 / SQRT(SUM(1/G218:G220^2))</f>
        <v>6.7890019834819224</v>
      </c>
      <c r="AN220" s="35">
        <f>AVERAGE(H218:H220)</f>
        <v>-8.7464490133333328</v>
      </c>
      <c r="AO220" s="35" cm="1">
        <f t="array" ref="AO220">1.96 / SQRT(SUM(1/I218:I220^2))</f>
        <v>6.451902223916119</v>
      </c>
      <c r="AP220" s="35">
        <f>AVERAGE(J218:J220)</f>
        <v>6.4987167396725267</v>
      </c>
      <c r="AQ220" s="35" cm="1">
        <f t="array" ref="AQ220">1.96 / SQRT(SUM(1/K218:K220^2))</f>
        <v>4.4963295059683253</v>
      </c>
      <c r="AR220" s="35">
        <f>AVERAGE(L218:L220)</f>
        <v>20.773167277906023</v>
      </c>
      <c r="AS220" s="35" cm="1">
        <f t="array" ref="AS220">1.96 / SQRT(SUM(1/M218:M220^2))</f>
        <v>7.237916094529675</v>
      </c>
      <c r="AT220" s="35">
        <f>AVERAGE(N218:N220)</f>
        <v>-5.4068995623348668</v>
      </c>
      <c r="AU220" s="35" cm="1">
        <f t="array" ref="AU220">1.96 / SQRT(SUM(1/O218:O220^2))</f>
        <v>6.7890019834819224</v>
      </c>
      <c r="AV220" s="35">
        <f>AVERAGE(P218:P220)</f>
        <v>9.6160408319999995</v>
      </c>
      <c r="AW220" s="35" cm="1">
        <f t="array" ref="AW220">1.96 / SQRT(SUM(1/S218:S220^2))</f>
        <v>11.218066622580649</v>
      </c>
      <c r="AX220" s="35">
        <f>AVERAGE(R218:R220)</f>
        <v>19.759546436666668</v>
      </c>
      <c r="AY220" s="35" cm="1">
        <f t="array" ref="AY220">1.96 / SQRT(SUM(1/W218:W220^2))</f>
        <v>1.6461122104264494</v>
      </c>
      <c r="AZ220" s="35">
        <f>AVERAGE(X218:X220)</f>
        <v>4.1249393286332898</v>
      </c>
      <c r="BA220" s="35" cm="1">
        <f t="array" ref="BA220">1.96 / SQRT(SUM(1/AA218:AA220^2))</f>
        <v>1.9967619643926589</v>
      </c>
      <c r="BB220" s="35"/>
      <c r="BC220" s="35"/>
    </row>
    <row r="221" spans="1:55" x14ac:dyDescent="0.2">
      <c r="A221">
        <v>19</v>
      </c>
      <c r="B221" t="s">
        <v>17</v>
      </c>
      <c r="C221">
        <v>20998</v>
      </c>
      <c r="D221">
        <v>4.0027798613333303</v>
      </c>
      <c r="E221">
        <v>2.2370416211551198</v>
      </c>
      <c r="F221">
        <v>5.2136465317188598</v>
      </c>
      <c r="G221">
        <v>6.0012403834548396</v>
      </c>
      <c r="H221">
        <v>-13.9649283066667</v>
      </c>
      <c r="I221">
        <v>3.2882713123640399</v>
      </c>
      <c r="J221">
        <v>4.1759529164242899</v>
      </c>
      <c r="K221">
        <v>3.9743367303816299</v>
      </c>
      <c r="L221">
        <f t="shared" si="17"/>
        <v>18.288271312364039</v>
      </c>
      <c r="M221">
        <f t="shared" si="18"/>
        <v>4.1759529164242899</v>
      </c>
      <c r="N221">
        <v>-9.7863534682811402</v>
      </c>
      <c r="O221">
        <v>6.0012403834548396</v>
      </c>
      <c r="P221">
        <v>8.2236413020000008</v>
      </c>
      <c r="Q221">
        <v>-3.9029514760000001</v>
      </c>
      <c r="R221">
        <v>20.32916458</v>
      </c>
      <c r="S221">
        <f t="shared" si="19"/>
        <v>12.126592778000001</v>
      </c>
      <c r="T221">
        <v>20.734556414872099</v>
      </c>
      <c r="U221">
        <v>19.137568784392201</v>
      </c>
      <c r="V221">
        <v>22.314157078539299</v>
      </c>
      <c r="W221">
        <f t="shared" si="20"/>
        <v>1.596987630479898</v>
      </c>
      <c r="X221">
        <v>-8.2079074847957507</v>
      </c>
      <c r="Y221">
        <v>-12.840420210105099</v>
      </c>
      <c r="Z221">
        <v>-3.6018009004502201</v>
      </c>
      <c r="AA221">
        <f t="shared" si="21"/>
        <v>4.6325127253093488</v>
      </c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</row>
    <row r="222" spans="1:55" x14ac:dyDescent="0.2">
      <c r="A222">
        <v>19</v>
      </c>
      <c r="B222" t="s">
        <v>17</v>
      </c>
      <c r="C222">
        <v>22063</v>
      </c>
      <c r="D222">
        <v>2.9404355336666699</v>
      </c>
      <c r="E222">
        <v>2.4077474750419001</v>
      </c>
      <c r="F222">
        <v>8.8332737004267905</v>
      </c>
      <c r="G222">
        <v>6.0864681640305198</v>
      </c>
      <c r="H222">
        <v>-15.245246566666699</v>
      </c>
      <c r="I222">
        <v>3.50015043348301</v>
      </c>
      <c r="J222">
        <v>6.8803466144608798</v>
      </c>
      <c r="K222">
        <v>4.0395105337519599</v>
      </c>
      <c r="L222">
        <f t="shared" si="17"/>
        <v>18.500150433483011</v>
      </c>
      <c r="M222">
        <f t="shared" si="18"/>
        <v>6.8803466144608798</v>
      </c>
      <c r="N222">
        <v>-6.1667262995732104</v>
      </c>
      <c r="O222">
        <v>6.0864681640305198</v>
      </c>
      <c r="P222">
        <v>10.47483422</v>
      </c>
      <c r="Q222">
        <v>2.5402701350000001</v>
      </c>
      <c r="R222">
        <v>18.424212109999999</v>
      </c>
      <c r="S222">
        <f t="shared" si="19"/>
        <v>7.9345640849999999</v>
      </c>
      <c r="T222">
        <v>20.902693829693298</v>
      </c>
      <c r="U222">
        <v>19.312656328164099</v>
      </c>
      <c r="V222">
        <v>22.514257128564299</v>
      </c>
      <c r="W222">
        <f t="shared" si="20"/>
        <v>1.5900375015291992</v>
      </c>
      <c r="X222">
        <v>-8.0066128529394796</v>
      </c>
      <c r="Y222">
        <v>-12.6503251625813</v>
      </c>
      <c r="Z222">
        <v>-3.3356678339169599</v>
      </c>
      <c r="AA222">
        <f t="shared" si="21"/>
        <v>4.6437123096418205</v>
      </c>
      <c r="AJ222" s="35">
        <f>AVERAGE(D221:D222)</f>
        <v>3.4716076975000001</v>
      </c>
      <c r="AK222" s="35" cm="1">
        <f t="array" ref="AK222">1.96 / SQRT( SUM(1/E221:E222^2))</f>
        <v>3.2121584777692704</v>
      </c>
      <c r="AL222" s="35">
        <f>AVERAGE(F221:F222)</f>
        <v>7.0234601160728252</v>
      </c>
      <c r="AM222" s="35" cm="1">
        <f t="array" ref="AM222">1.96 / SQRT( SUM(1/G221:G222^2))</f>
        <v>8.3757300604425318</v>
      </c>
      <c r="AN222" s="35">
        <f>AVERAGE(H221:H222)</f>
        <v>-14.6050874366667</v>
      </c>
      <c r="AO222" s="35" cm="1">
        <f t="array" ref="AO222">1.96 / SQRT( SUM(1/I221:I222^2))</f>
        <v>4.6972661673073093</v>
      </c>
      <c r="AP222" s="35">
        <f>AVERAGE(J221:J222)</f>
        <v>5.5281497654425849</v>
      </c>
      <c r="AQ222" s="35" cm="1">
        <f t="array" ref="AQ222">1.96 / SQRT( SUM(1/K221:K222^2))</f>
        <v>5.5527619063032922</v>
      </c>
      <c r="AR222" s="35">
        <f>AVERAGE(L221:L222)</f>
        <v>18.394210872923523</v>
      </c>
      <c r="AS222" s="35" cm="1">
        <f t="array" ref="AS222">1.96 / SQRT( SUM(1/M221:M222^2))</f>
        <v>6.9969544221255937</v>
      </c>
      <c r="AT222" s="35">
        <f>AVERAGE(N221:N222)</f>
        <v>-7.9765398839271757</v>
      </c>
      <c r="AU222" s="35" cm="1">
        <f t="array" ref="AU222">1.96 / SQRT( SUM(1/O221:O222^2))</f>
        <v>8.3757300604425318</v>
      </c>
      <c r="AV222" s="35">
        <f>AVERAGE(P221:P222)</f>
        <v>9.3492377610000013</v>
      </c>
      <c r="AW222" s="35" cm="1">
        <f t="array" ref="AW222">1.96 / SQRT( SUM(1/S221:S222^2))</f>
        <v>13.013566546401913</v>
      </c>
      <c r="AX222" s="35">
        <f>AVERAGE(R221:R222)</f>
        <v>19.376688344999998</v>
      </c>
      <c r="AY222" s="35" cm="1">
        <f t="array" ref="AY222">1.96 / SQRT( SUM(1/W221:W222^2))</f>
        <v>2.2084799866205782</v>
      </c>
      <c r="AZ222" s="35">
        <f>AVERAGE(X221:X222)</f>
        <v>-8.1072601688676151</v>
      </c>
      <c r="BA222" s="35" cm="1">
        <f t="array" ref="BA222">1.96 / SQRT( SUM(1/AA221:AA222^2))</f>
        <v>6.4280819383877192</v>
      </c>
      <c r="BB222" s="35"/>
      <c r="BC222" s="35"/>
    </row>
    <row r="223" spans="1:55" x14ac:dyDescent="0.2">
      <c r="A223">
        <v>20</v>
      </c>
      <c r="B223" t="s">
        <v>197</v>
      </c>
      <c r="C223">
        <v>19468</v>
      </c>
      <c r="D223">
        <v>1.3474280913333301</v>
      </c>
      <c r="E223">
        <v>2.2130035937843902</v>
      </c>
      <c r="F223">
        <v>9.57677717691843</v>
      </c>
      <c r="G223">
        <v>6.1862759107990204</v>
      </c>
      <c r="H223">
        <v>-13.128754617</v>
      </c>
      <c r="I223">
        <v>4.2548320668823703</v>
      </c>
      <c r="J223">
        <v>6.7292613692170802</v>
      </c>
      <c r="K223">
        <v>4.1242138378590099</v>
      </c>
      <c r="L223">
        <f t="shared" si="17"/>
        <v>19.254832066882372</v>
      </c>
      <c r="M223">
        <f t="shared" si="18"/>
        <v>6.7292613692170802</v>
      </c>
      <c r="N223">
        <v>-5.42322282308157</v>
      </c>
      <c r="O223">
        <v>6.1862759107990204</v>
      </c>
      <c r="P223">
        <v>13.24615861</v>
      </c>
      <c r="Q223">
        <v>6.4622311159999999</v>
      </c>
      <c r="R223">
        <v>20.02101051</v>
      </c>
      <c r="S223">
        <f t="shared" si="19"/>
        <v>6.7839274940000003</v>
      </c>
      <c r="T223">
        <v>22.2842349503305</v>
      </c>
      <c r="U223">
        <v>20.613306653326699</v>
      </c>
      <c r="V223">
        <v>23.9649824912456</v>
      </c>
      <c r="W223">
        <f t="shared" si="20"/>
        <v>1.6709282970038011</v>
      </c>
      <c r="X223">
        <v>-6.9405825856033996</v>
      </c>
      <c r="Y223">
        <v>-11.1675837918959</v>
      </c>
      <c r="Z223">
        <v>-2.7273636818409202</v>
      </c>
      <c r="AA223">
        <f t="shared" si="21"/>
        <v>4.2270012062925009</v>
      </c>
      <c r="AJ223" s="23">
        <f t="shared" ref="AJ223:AV223" si="22">D223</f>
        <v>1.3474280913333301</v>
      </c>
      <c r="AK223" s="23">
        <f t="shared" si="22"/>
        <v>2.2130035937843902</v>
      </c>
      <c r="AL223" s="23">
        <f t="shared" si="22"/>
        <v>9.57677717691843</v>
      </c>
      <c r="AM223" s="23">
        <f t="shared" si="22"/>
        <v>6.1862759107990204</v>
      </c>
      <c r="AN223" s="23">
        <f t="shared" si="22"/>
        <v>-13.128754617</v>
      </c>
      <c r="AO223" s="23">
        <f t="shared" si="22"/>
        <v>4.2548320668823703</v>
      </c>
      <c r="AP223" s="23">
        <f t="shared" si="22"/>
        <v>6.7292613692170802</v>
      </c>
      <c r="AQ223" s="23">
        <f t="shared" si="22"/>
        <v>4.1242138378590099</v>
      </c>
      <c r="AR223" s="23">
        <f t="shared" si="22"/>
        <v>19.254832066882372</v>
      </c>
      <c r="AS223" s="23">
        <f t="shared" si="22"/>
        <v>6.7292613692170802</v>
      </c>
      <c r="AT223" s="23">
        <f t="shared" si="22"/>
        <v>-5.42322282308157</v>
      </c>
      <c r="AU223" s="23">
        <f t="shared" si="22"/>
        <v>6.1862759107990204</v>
      </c>
      <c r="AV223" s="23">
        <f t="shared" si="22"/>
        <v>13.24615861</v>
      </c>
      <c r="AW223" s="23">
        <f>S223</f>
        <v>6.7839274940000003</v>
      </c>
      <c r="AX223" s="23">
        <f>R223</f>
        <v>20.02101051</v>
      </c>
      <c r="AY223" s="23">
        <f>W223</f>
        <v>1.6709282970038011</v>
      </c>
      <c r="AZ223" s="23">
        <f>X223</f>
        <v>-6.9405825856033996</v>
      </c>
      <c r="BA223" s="23">
        <f>AA223</f>
        <v>4.2270012062925009</v>
      </c>
      <c r="BB223" s="23"/>
      <c r="BC223" s="23"/>
    </row>
    <row r="224" spans="1:55" x14ac:dyDescent="0.2">
      <c r="A224">
        <v>21</v>
      </c>
      <c r="B224" t="s">
        <v>19</v>
      </c>
      <c r="C224">
        <v>19254</v>
      </c>
      <c r="D224">
        <v>6.5287986183333304</v>
      </c>
      <c r="E224">
        <v>2.8397651871352201</v>
      </c>
      <c r="F224">
        <v>10.23495105657047</v>
      </c>
      <c r="G224">
        <v>5.9991130860661004</v>
      </c>
      <c r="H224">
        <v>-4.09368322333333</v>
      </c>
      <c r="I224">
        <v>4.3995749220645104</v>
      </c>
      <c r="J224">
        <v>6.4234170283910696</v>
      </c>
      <c r="K224">
        <v>3.9727269532611902</v>
      </c>
      <c r="L224">
        <f t="shared" si="17"/>
        <v>19.39957492206451</v>
      </c>
      <c r="M224">
        <f t="shared" si="18"/>
        <v>6.4234170283910696</v>
      </c>
      <c r="N224">
        <v>-4.7650489434295302</v>
      </c>
      <c r="O224">
        <v>5.9991130860661004</v>
      </c>
      <c r="P224">
        <v>12.749417190000001</v>
      </c>
      <c r="Q224">
        <v>3.156578289</v>
      </c>
      <c r="R224">
        <v>22.346173090000001</v>
      </c>
      <c r="S224">
        <f t="shared" si="19"/>
        <v>9.5928389010000004</v>
      </c>
      <c r="T224">
        <v>24.1177495170922</v>
      </c>
      <c r="U224">
        <v>22.089044522261101</v>
      </c>
      <c r="V224">
        <v>26.1660830415208</v>
      </c>
      <c r="W224">
        <f t="shared" si="20"/>
        <v>2.0287049948310987</v>
      </c>
      <c r="X224">
        <v>-4.7815124348795097E-2</v>
      </c>
      <c r="Y224">
        <v>-3.4877438719359701</v>
      </c>
      <c r="Z224">
        <v>3.3556778389194601</v>
      </c>
      <c r="AA224">
        <f t="shared" si="21"/>
        <v>3.4399287475871749</v>
      </c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</row>
    <row r="225" spans="1:55" x14ac:dyDescent="0.2">
      <c r="A225">
        <v>21</v>
      </c>
      <c r="B225" t="s">
        <v>19</v>
      </c>
      <c r="C225">
        <v>19475</v>
      </c>
      <c r="D225">
        <v>6.4798507756666703</v>
      </c>
      <c r="E225">
        <v>2.4707210606121701</v>
      </c>
      <c r="F225">
        <v>10.3311446122357</v>
      </c>
      <c r="G225">
        <v>6.0005264157197598</v>
      </c>
      <c r="H225">
        <v>-3.80775555</v>
      </c>
      <c r="I225">
        <v>3.9660469668090101</v>
      </c>
      <c r="J225">
        <v>6.4167469374026602</v>
      </c>
      <c r="K225">
        <v>3.9741914963839</v>
      </c>
      <c r="L225">
        <f t="shared" si="17"/>
        <v>18.96604696680901</v>
      </c>
      <c r="M225">
        <f t="shared" si="18"/>
        <v>6.4167469374026602</v>
      </c>
      <c r="N225">
        <v>-4.6688553877643004</v>
      </c>
      <c r="O225">
        <v>6.0005264157197598</v>
      </c>
      <c r="P225">
        <v>12.23115722</v>
      </c>
      <c r="Q225">
        <v>2.3721860929999998</v>
      </c>
      <c r="R225">
        <v>22.094047020000001</v>
      </c>
      <c r="S225">
        <f t="shared" si="19"/>
        <v>9.8589711270000002</v>
      </c>
      <c r="T225">
        <v>23.634773146406701</v>
      </c>
      <c r="U225">
        <v>21.463731865932999</v>
      </c>
      <c r="V225">
        <v>25.815907953977</v>
      </c>
      <c r="W225">
        <f t="shared" si="20"/>
        <v>2.1710412804737018</v>
      </c>
      <c r="X225">
        <v>-0.85020427996201198</v>
      </c>
      <c r="Y225">
        <v>-4.4382191095547698</v>
      </c>
      <c r="Z225">
        <v>2.74737368684342</v>
      </c>
      <c r="AA225">
        <f t="shared" si="21"/>
        <v>3.5880148295927579</v>
      </c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</row>
    <row r="226" spans="1:55" x14ac:dyDescent="0.2">
      <c r="A226">
        <v>21</v>
      </c>
      <c r="B226" t="s">
        <v>19</v>
      </c>
      <c r="C226">
        <v>19582</v>
      </c>
      <c r="D226">
        <v>6.4798507756666703</v>
      </c>
      <c r="E226">
        <v>2.46117821439117</v>
      </c>
      <c r="F226">
        <v>10.985908850853619</v>
      </c>
      <c r="G226">
        <v>6.0522424135313999</v>
      </c>
      <c r="H226">
        <v>-3.80775555</v>
      </c>
      <c r="I226">
        <v>3.9135606454176002</v>
      </c>
      <c r="J226">
        <v>7.0205813024008101</v>
      </c>
      <c r="K226">
        <v>4.0132984728575503</v>
      </c>
      <c r="L226">
        <f t="shared" si="17"/>
        <v>18.913560645417601</v>
      </c>
      <c r="M226">
        <f t="shared" si="18"/>
        <v>7.0205813024008101</v>
      </c>
      <c r="N226">
        <v>-4.0140911491463802</v>
      </c>
      <c r="O226">
        <v>6.0522424135313999</v>
      </c>
      <c r="P226">
        <v>12.729274070000001</v>
      </c>
      <c r="Q226">
        <v>3.2686343170000001</v>
      </c>
      <c r="R226">
        <v>22.206103049999999</v>
      </c>
      <c r="S226">
        <f t="shared" si="19"/>
        <v>9.4606397530000006</v>
      </c>
      <c r="T226">
        <v>23.466996381714001</v>
      </c>
      <c r="U226">
        <v>21.363681840920499</v>
      </c>
      <c r="V226">
        <v>25.5657828914457</v>
      </c>
      <c r="W226">
        <f t="shared" si="20"/>
        <v>2.1033145407935017</v>
      </c>
      <c r="X226">
        <v>-1.14147554814681</v>
      </c>
      <c r="Y226">
        <v>-4.8184092046023004</v>
      </c>
      <c r="Z226">
        <v>2.55727863931966</v>
      </c>
      <c r="AA226">
        <f t="shared" si="21"/>
        <v>3.6769336564554904</v>
      </c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</row>
    <row r="227" spans="1:55" x14ac:dyDescent="0.2">
      <c r="A227">
        <v>21</v>
      </c>
      <c r="B227" t="s">
        <v>19</v>
      </c>
      <c r="C227">
        <v>19762</v>
      </c>
      <c r="D227">
        <v>2.2241051726666701</v>
      </c>
      <c r="E227">
        <v>4.3456719632493703</v>
      </c>
      <c r="F227">
        <v>9.0196237676609989</v>
      </c>
      <c r="G227">
        <v>5.9994076752141403</v>
      </c>
      <c r="H227">
        <v>-9.8596068826666698</v>
      </c>
      <c r="I227">
        <v>6.5237177176456296</v>
      </c>
      <c r="J227">
        <v>5.61680991515877</v>
      </c>
      <c r="K227">
        <v>3.9731078785492402</v>
      </c>
      <c r="L227">
        <f t="shared" si="17"/>
        <v>21.523717717645631</v>
      </c>
      <c r="M227">
        <f t="shared" si="18"/>
        <v>5.61680991515877</v>
      </c>
      <c r="N227">
        <v>-5.9803762323390002</v>
      </c>
      <c r="O227">
        <v>5.9994076752141403</v>
      </c>
      <c r="P227">
        <v>11.867800409999999</v>
      </c>
      <c r="Q227">
        <v>2.092046023</v>
      </c>
      <c r="R227">
        <v>21.6178089</v>
      </c>
      <c r="S227">
        <f t="shared" si="19"/>
        <v>9.7757543869999992</v>
      </c>
      <c r="T227">
        <v>23.386468003618202</v>
      </c>
      <c r="U227">
        <v>21.213606803401699</v>
      </c>
      <c r="V227">
        <v>25.5657828914457</v>
      </c>
      <c r="W227">
        <f t="shared" si="20"/>
        <v>2.1728612002165022</v>
      </c>
      <c r="X227">
        <v>-2.9163217992594999</v>
      </c>
      <c r="Y227">
        <v>-6.1490745372686302</v>
      </c>
      <c r="Z227">
        <v>0.31415707853927399</v>
      </c>
      <c r="AA227">
        <f t="shared" si="21"/>
        <v>3.2327527380091303</v>
      </c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</row>
    <row r="228" spans="1:55" x14ac:dyDescent="0.2">
      <c r="A228">
        <v>21</v>
      </c>
      <c r="B228" t="s">
        <v>19</v>
      </c>
      <c r="C228">
        <v>20012</v>
      </c>
      <c r="D228">
        <v>6.4798507756666703</v>
      </c>
      <c r="E228">
        <v>3.8761672088364199</v>
      </c>
      <c r="F228">
        <v>11.06365760113966</v>
      </c>
      <c r="G228">
        <v>5.9994565924156502</v>
      </c>
      <c r="H228">
        <v>-3.80775555</v>
      </c>
      <c r="I228">
        <v>5.8281540066920599</v>
      </c>
      <c r="J228">
        <v>7.1804050118670899</v>
      </c>
      <c r="K228">
        <v>3.9736144750545099</v>
      </c>
      <c r="L228">
        <f t="shared" si="17"/>
        <v>20.82815400669206</v>
      </c>
      <c r="M228">
        <f t="shared" si="18"/>
        <v>7.1804050118670899</v>
      </c>
      <c r="N228">
        <v>-3.9363423988603401</v>
      </c>
      <c r="O228">
        <v>5.9994565924156502</v>
      </c>
      <c r="P228">
        <v>12.352739120000001</v>
      </c>
      <c r="Q228">
        <v>2.7643821910000002</v>
      </c>
      <c r="R228">
        <v>21.925962980000001</v>
      </c>
      <c r="S228">
        <f t="shared" si="19"/>
        <v>9.5883569289999997</v>
      </c>
      <c r="T228">
        <v>22.9277995440738</v>
      </c>
      <c r="U228">
        <v>20.988494247123601</v>
      </c>
      <c r="V228">
        <v>24.890445222611302</v>
      </c>
      <c r="W228">
        <f t="shared" si="20"/>
        <v>1.9393052969501987</v>
      </c>
      <c r="X228">
        <v>-1.9970905263903</v>
      </c>
      <c r="Y228">
        <v>-5.2366183091545704</v>
      </c>
      <c r="Z228">
        <v>1.2646323161580899</v>
      </c>
      <c r="AA228">
        <f t="shared" si="21"/>
        <v>3.2395277827642701</v>
      </c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</row>
    <row r="229" spans="1:55" x14ac:dyDescent="0.2">
      <c r="A229">
        <v>21</v>
      </c>
      <c r="B229" t="s">
        <v>19</v>
      </c>
      <c r="C229">
        <v>20192</v>
      </c>
      <c r="D229">
        <v>4.9582761643333297</v>
      </c>
      <c r="E229">
        <v>2.9464166954812199</v>
      </c>
      <c r="F229">
        <v>8.2921344200495799</v>
      </c>
      <c r="G229">
        <v>5.99914845816848</v>
      </c>
      <c r="H229">
        <v>-8.5184699493333298</v>
      </c>
      <c r="I229">
        <v>5.9130045760226499</v>
      </c>
      <c r="J229">
        <v>5.0842965344955697</v>
      </c>
      <c r="K229">
        <v>3.97295361916209</v>
      </c>
      <c r="L229">
        <f t="shared" si="17"/>
        <v>20.913004576022651</v>
      </c>
      <c r="M229">
        <f t="shared" si="18"/>
        <v>5.0842965344955697</v>
      </c>
      <c r="N229">
        <v>-6.7078655799504201</v>
      </c>
      <c r="O229">
        <v>5.99914845816848</v>
      </c>
      <c r="P229">
        <v>11.245336740000001</v>
      </c>
      <c r="Q229">
        <v>0.27113556799999999</v>
      </c>
      <c r="R229">
        <v>22.206103049999999</v>
      </c>
      <c r="S229">
        <f t="shared" si="19"/>
        <v>10.974201172000001</v>
      </c>
      <c r="T229">
        <v>23.712238033800901</v>
      </c>
      <c r="U229">
        <v>21.588794397198601</v>
      </c>
      <c r="V229">
        <v>25.840920460230102</v>
      </c>
      <c r="W229">
        <f t="shared" si="20"/>
        <v>2.1234436366022997</v>
      </c>
      <c r="X229">
        <v>-2.1309565805214299</v>
      </c>
      <c r="Y229">
        <v>-5.3126563281640804</v>
      </c>
      <c r="Z229">
        <v>1.07453726863432</v>
      </c>
      <c r="AA229">
        <f t="shared" si="21"/>
        <v>3.1816997476426505</v>
      </c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</row>
    <row r="230" spans="1:55" x14ac:dyDescent="0.2">
      <c r="A230">
        <v>21</v>
      </c>
      <c r="B230" t="s">
        <v>19</v>
      </c>
      <c r="C230">
        <v>20290</v>
      </c>
      <c r="D230">
        <v>7.5867736590000003</v>
      </c>
      <c r="E230">
        <v>2.4328571344834402</v>
      </c>
      <c r="F230">
        <v>8.8954738655055792</v>
      </c>
      <c r="G230">
        <v>5.9991484977762504</v>
      </c>
      <c r="H230">
        <v>-2.4991216066666699</v>
      </c>
      <c r="I230">
        <v>3.60741525688548</v>
      </c>
      <c r="J230">
        <v>5.4726725891850796</v>
      </c>
      <c r="K230">
        <v>3.9728273477704801</v>
      </c>
      <c r="L230">
        <f t="shared" si="17"/>
        <v>18.607415256885481</v>
      </c>
      <c r="M230">
        <f t="shared" si="18"/>
        <v>5.4726725891850796</v>
      </c>
      <c r="N230">
        <v>-6.1045261344944199</v>
      </c>
      <c r="O230">
        <v>5.9991484977762504</v>
      </c>
      <c r="P230">
        <v>13.029322949999999</v>
      </c>
      <c r="Q230">
        <v>4.3331665829999997</v>
      </c>
      <c r="R230">
        <v>21.701850929999999</v>
      </c>
      <c r="S230">
        <f t="shared" si="19"/>
        <v>8.6961563670000004</v>
      </c>
      <c r="T230">
        <v>22.158100496472802</v>
      </c>
      <c r="U230">
        <v>20.163081540770399</v>
      </c>
      <c r="V230">
        <v>24.1650825412706</v>
      </c>
      <c r="W230">
        <f t="shared" si="20"/>
        <v>1.9950189557024025</v>
      </c>
      <c r="X230">
        <v>-3.34399343283784</v>
      </c>
      <c r="Y230">
        <v>-6.4912456228113999</v>
      </c>
      <c r="Z230">
        <v>-0.18009004502251</v>
      </c>
      <c r="AA230">
        <f t="shared" si="21"/>
        <v>3.1472521899735599</v>
      </c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</row>
    <row r="231" spans="1:55" x14ac:dyDescent="0.2">
      <c r="A231">
        <v>21</v>
      </c>
      <c r="B231" t="s">
        <v>19</v>
      </c>
      <c r="C231">
        <v>20381</v>
      </c>
      <c r="D231">
        <v>6.4798507756666703</v>
      </c>
      <c r="E231">
        <v>2.7109849388244802</v>
      </c>
      <c r="F231">
        <v>11.094322010456629</v>
      </c>
      <c r="G231">
        <v>5.9992488978876697</v>
      </c>
      <c r="H231">
        <v>-3.80775555</v>
      </c>
      <c r="I231">
        <v>3.9776058624499901</v>
      </c>
      <c r="J231">
        <v>6.8438537169978204</v>
      </c>
      <c r="K231">
        <v>3.97288943171344</v>
      </c>
      <c r="L231">
        <f t="shared" si="17"/>
        <v>18.977605862449991</v>
      </c>
      <c r="M231">
        <f t="shared" si="18"/>
        <v>6.8438537169978204</v>
      </c>
      <c r="N231">
        <v>-3.9056779895433702</v>
      </c>
      <c r="O231">
        <v>5.9992488978876697</v>
      </c>
      <c r="P231">
        <v>11.29070392</v>
      </c>
      <c r="Q231">
        <v>1.6438219110000001</v>
      </c>
      <c r="R231">
        <v>20.94547274</v>
      </c>
      <c r="S231">
        <f t="shared" si="19"/>
        <v>9.6468820090000005</v>
      </c>
      <c r="T231">
        <v>23.385858320581701</v>
      </c>
      <c r="U231">
        <v>21.138569284642301</v>
      </c>
      <c r="V231">
        <v>25.640820410205102</v>
      </c>
      <c r="W231">
        <f t="shared" si="20"/>
        <v>2.2472890359393993</v>
      </c>
      <c r="X231">
        <v>-2.5292320775436998</v>
      </c>
      <c r="Y231">
        <v>-5.6548274137068502</v>
      </c>
      <c r="Z231">
        <v>0.61830915457728997</v>
      </c>
      <c r="AA231">
        <f t="shared" si="21"/>
        <v>3.1255953361631503</v>
      </c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</row>
    <row r="232" spans="1:55" x14ac:dyDescent="0.2">
      <c r="A232">
        <v>21</v>
      </c>
      <c r="B232" t="s">
        <v>19</v>
      </c>
      <c r="C232">
        <v>20538</v>
      </c>
      <c r="D232">
        <v>8.0274533399999992</v>
      </c>
      <c r="E232">
        <v>2.336342291841</v>
      </c>
      <c r="F232">
        <v>9.9157826081591001</v>
      </c>
      <c r="G232">
        <v>5.9992696082669799</v>
      </c>
      <c r="H232">
        <v>-1.2086767356666701</v>
      </c>
      <c r="I232">
        <v>3.52739230972694</v>
      </c>
      <c r="J232">
        <v>6.0954012516856402</v>
      </c>
      <c r="K232">
        <v>3.9731217340953999</v>
      </c>
      <c r="L232">
        <f t="shared" si="17"/>
        <v>18.527392309726942</v>
      </c>
      <c r="M232">
        <f t="shared" si="18"/>
        <v>6.0954012516856402</v>
      </c>
      <c r="N232">
        <v>-5.0842173918408999</v>
      </c>
      <c r="O232">
        <v>5.9992696082669799</v>
      </c>
      <c r="P232">
        <v>12.062408530000001</v>
      </c>
      <c r="Q232">
        <v>2.0640320160000001</v>
      </c>
      <c r="R232">
        <v>22.038019009999999</v>
      </c>
      <c r="S232">
        <f t="shared" si="19"/>
        <v>9.9983765140000003</v>
      </c>
      <c r="T232">
        <v>23.461046840422998</v>
      </c>
      <c r="U232">
        <v>21.513756878439199</v>
      </c>
      <c r="V232">
        <v>25.415707853927</v>
      </c>
      <c r="W232">
        <f t="shared" si="20"/>
        <v>1.9472899619837989</v>
      </c>
      <c r="X232">
        <v>-2.46391777077912</v>
      </c>
      <c r="Y232">
        <v>-5.5027513756878399</v>
      </c>
      <c r="Z232">
        <v>0.58029014507253895</v>
      </c>
      <c r="AA232">
        <f t="shared" si="21"/>
        <v>3.0388336049087199</v>
      </c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</row>
    <row r="233" spans="1:55" x14ac:dyDescent="0.2">
      <c r="A233">
        <v>21</v>
      </c>
      <c r="B233" t="s">
        <v>19</v>
      </c>
      <c r="C233">
        <v>21000</v>
      </c>
      <c r="D233">
        <v>3.6460826829999999</v>
      </c>
      <c r="E233">
        <v>3.5463912744156301</v>
      </c>
      <c r="F233">
        <v>9.3038161728527093</v>
      </c>
      <c r="G233">
        <v>5.9989737594514096</v>
      </c>
      <c r="H233">
        <v>-10.881002108000001</v>
      </c>
      <c r="I233">
        <v>5.2706641524533504</v>
      </c>
      <c r="J233">
        <v>5.8320926151413897</v>
      </c>
      <c r="K233">
        <v>3.9728995734748702</v>
      </c>
      <c r="L233">
        <f t="shared" si="17"/>
        <v>20.27066415245335</v>
      </c>
      <c r="M233">
        <f t="shared" si="18"/>
        <v>5.8320926151413897</v>
      </c>
      <c r="N233">
        <v>-5.6961838271472898</v>
      </c>
      <c r="O233">
        <v>5.9989737594514096</v>
      </c>
      <c r="P233">
        <v>11.57337946</v>
      </c>
      <c r="Q233">
        <v>1.9519759880000001</v>
      </c>
      <c r="R233">
        <v>21.197598800000002</v>
      </c>
      <c r="S233">
        <f t="shared" si="19"/>
        <v>9.6214034720000008</v>
      </c>
      <c r="T233">
        <v>23.903214227037601</v>
      </c>
      <c r="U233">
        <v>21.688844422211101</v>
      </c>
      <c r="V233">
        <v>26.1160580290145</v>
      </c>
      <c r="W233">
        <f t="shared" si="20"/>
        <v>2.2143698048265001</v>
      </c>
      <c r="X233">
        <v>-1.5676147868535699</v>
      </c>
      <c r="Y233">
        <v>-4.7043521760880402</v>
      </c>
      <c r="Z233">
        <v>1.6068034017008499</v>
      </c>
      <c r="AA233">
        <f t="shared" si="21"/>
        <v>3.1367373892344705</v>
      </c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</row>
    <row r="234" spans="1:55" x14ac:dyDescent="0.2">
      <c r="A234">
        <v>21</v>
      </c>
      <c r="B234" t="s">
        <v>19</v>
      </c>
      <c r="C234">
        <v>21000</v>
      </c>
      <c r="D234">
        <v>7.2233582280000004</v>
      </c>
      <c r="E234">
        <v>3.2988693073258002</v>
      </c>
      <c r="F234">
        <v>9.1904073830424799</v>
      </c>
      <c r="G234">
        <v>5.9990166062624501</v>
      </c>
      <c r="H234">
        <v>-3.0913465819999999</v>
      </c>
      <c r="I234">
        <v>4.8017338158302003</v>
      </c>
      <c r="J234">
        <v>5.6269282486853998</v>
      </c>
      <c r="K234">
        <v>3.9729539996135399</v>
      </c>
      <c r="L234">
        <f t="shared" si="17"/>
        <v>19.8017338158302</v>
      </c>
      <c r="M234">
        <f t="shared" si="18"/>
        <v>5.6269282486853998</v>
      </c>
      <c r="N234">
        <v>-5.8095926169575201</v>
      </c>
      <c r="O234">
        <v>5.9990166062624501</v>
      </c>
      <c r="P234">
        <v>11.535192609999999</v>
      </c>
      <c r="Q234">
        <v>1.5317658830000001</v>
      </c>
      <c r="R234">
        <v>21.561780890000001</v>
      </c>
      <c r="S234">
        <f t="shared" si="19"/>
        <v>10.003426726999999</v>
      </c>
      <c r="T234">
        <v>23.5547549167071</v>
      </c>
      <c r="U234">
        <v>21.313656828414199</v>
      </c>
      <c r="V234">
        <v>25.790895447723901</v>
      </c>
      <c r="W234">
        <f t="shared" si="20"/>
        <v>2.241098088292901</v>
      </c>
      <c r="X234">
        <v>-2.61996844706221</v>
      </c>
      <c r="Y234">
        <v>-5.6928464232116003</v>
      </c>
      <c r="Z234">
        <v>0.46623311655827798</v>
      </c>
      <c r="AA234">
        <f t="shared" si="21"/>
        <v>3.0728779761493903</v>
      </c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</row>
    <row r="235" spans="1:55" x14ac:dyDescent="0.2">
      <c r="A235">
        <v>21</v>
      </c>
      <c r="B235" t="s">
        <v>19</v>
      </c>
      <c r="C235">
        <v>21142</v>
      </c>
      <c r="D235">
        <v>8.4097512586666703</v>
      </c>
      <c r="E235">
        <v>4.2347517298831097</v>
      </c>
      <c r="F235">
        <v>12.964932939069019</v>
      </c>
      <c r="G235">
        <v>5.9987863354115998</v>
      </c>
      <c r="H235">
        <v>-2.6385426523333302</v>
      </c>
      <c r="I235">
        <v>5.1958367012953701</v>
      </c>
      <c r="J235">
        <v>8.2802316299318193</v>
      </c>
      <c r="K235">
        <v>3.9724858819762598</v>
      </c>
      <c r="L235">
        <f t="shared" si="17"/>
        <v>20.19583670129537</v>
      </c>
      <c r="M235">
        <f t="shared" si="18"/>
        <v>8.2802316299318193</v>
      </c>
      <c r="N235">
        <v>-2.03506706093098</v>
      </c>
      <c r="O235">
        <v>5.9987863354115998</v>
      </c>
      <c r="P235">
        <v>13.6247516</v>
      </c>
      <c r="Q235">
        <v>4.4732366179999996</v>
      </c>
      <c r="R235">
        <v>22.794397199999999</v>
      </c>
      <c r="S235">
        <f t="shared" si="19"/>
        <v>9.1515149820000001</v>
      </c>
      <c r="T235">
        <v>24.653642081919401</v>
      </c>
      <c r="U235">
        <v>22.839419709854901</v>
      </c>
      <c r="V235">
        <v>26.491245622811402</v>
      </c>
      <c r="W235">
        <f t="shared" si="20"/>
        <v>1.8142223720644992</v>
      </c>
      <c r="X235">
        <v>2.55099126662211</v>
      </c>
      <c r="Y235">
        <v>-0.82641320660329898</v>
      </c>
      <c r="Z235">
        <v>5.9029514757378703</v>
      </c>
      <c r="AA235">
        <f t="shared" si="21"/>
        <v>3.3774044732254089</v>
      </c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</row>
    <row r="236" spans="1:55" x14ac:dyDescent="0.2">
      <c r="A236">
        <v>21</v>
      </c>
      <c r="B236" t="s">
        <v>19</v>
      </c>
      <c r="C236">
        <v>21393</v>
      </c>
      <c r="D236">
        <v>9.08542838066667</v>
      </c>
      <c r="E236">
        <v>2.09849966993619</v>
      </c>
      <c r="F236">
        <v>9.6022542116172005</v>
      </c>
      <c r="G236">
        <v>5.9991129193767803</v>
      </c>
      <c r="H236">
        <v>0.38588488100000001</v>
      </c>
      <c r="I236">
        <v>3.11991880152235</v>
      </c>
      <c r="J236">
        <v>5.8859550827248999</v>
      </c>
      <c r="K236">
        <v>3.9727216404976402</v>
      </c>
      <c r="L236">
        <f t="shared" si="17"/>
        <v>18.119918801522349</v>
      </c>
      <c r="M236">
        <f t="shared" si="18"/>
        <v>5.8859550827248999</v>
      </c>
      <c r="N236">
        <v>-5.3977457883828004</v>
      </c>
      <c r="O236">
        <v>5.9991129193767803</v>
      </c>
      <c r="P236">
        <v>12.444389920000001</v>
      </c>
      <c r="Q236">
        <v>3.1005502749999998</v>
      </c>
      <c r="R236">
        <v>21.785892950000001</v>
      </c>
      <c r="S236">
        <f t="shared" si="19"/>
        <v>9.343839645000001</v>
      </c>
      <c r="T236">
        <v>23.2655401769712</v>
      </c>
      <c r="U236">
        <v>21.088544272136101</v>
      </c>
      <c r="V236">
        <v>25.4657328664332</v>
      </c>
      <c r="W236">
        <f t="shared" si="20"/>
        <v>2.1769959048350991</v>
      </c>
      <c r="X236">
        <v>-2.2322636480982401</v>
      </c>
      <c r="Y236">
        <v>-5.5027513756878399</v>
      </c>
      <c r="Z236">
        <v>1.07453726863432</v>
      </c>
      <c r="AA236">
        <f t="shared" si="21"/>
        <v>3.2704877275895998</v>
      </c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</row>
    <row r="237" spans="1:55" x14ac:dyDescent="0.2">
      <c r="A237">
        <v>21</v>
      </c>
      <c r="B237" t="s">
        <v>19</v>
      </c>
      <c r="C237">
        <v>21589</v>
      </c>
      <c r="D237">
        <v>1.67181745266667</v>
      </c>
      <c r="E237">
        <v>3.7583150002451702</v>
      </c>
      <c r="F237">
        <v>9.3804962193509098</v>
      </c>
      <c r="G237">
        <v>5.9990618174051704</v>
      </c>
      <c r="H237">
        <v>-9.9718580550000002</v>
      </c>
      <c r="I237">
        <v>6.04658479849813</v>
      </c>
      <c r="J237">
        <v>5.7396541738490097</v>
      </c>
      <c r="K237">
        <v>3.9726838693934501</v>
      </c>
      <c r="L237">
        <f t="shared" si="17"/>
        <v>21.046584798498131</v>
      </c>
      <c r="M237">
        <f t="shared" si="18"/>
        <v>5.7396541738490097</v>
      </c>
      <c r="N237">
        <v>-5.6195037806490902</v>
      </c>
      <c r="O237">
        <v>5.9990618174051704</v>
      </c>
      <c r="P237">
        <v>12.851606540000001</v>
      </c>
      <c r="Q237">
        <v>3.9129564779999999</v>
      </c>
      <c r="R237">
        <v>21.81390695</v>
      </c>
      <c r="S237">
        <f t="shared" si="19"/>
        <v>8.9386500620000007</v>
      </c>
      <c r="T237">
        <v>24.126720463310701</v>
      </c>
      <c r="U237">
        <v>22.114057028514299</v>
      </c>
      <c r="V237">
        <v>26.141070535267598</v>
      </c>
      <c r="W237">
        <f t="shared" si="20"/>
        <v>2.0126634347964014</v>
      </c>
      <c r="X237">
        <v>0.206296809848037</v>
      </c>
      <c r="Y237">
        <v>-2.9554777388694302</v>
      </c>
      <c r="Z237">
        <v>3.3556778389194601</v>
      </c>
      <c r="AA237">
        <f t="shared" si="21"/>
        <v>3.1617745487174673</v>
      </c>
      <c r="AJ237" s="35">
        <f>AVERAGE(D224:D238)</f>
        <v>6.1206697785555564</v>
      </c>
      <c r="AK237" s="35" cm="1">
        <f t="array" ref="AK237">1.96 / SQRT( SUM(1/E224:E238^2))</f>
        <v>1.4618126117080257</v>
      </c>
      <c r="AL237" s="35">
        <f>AVERAGE(F224:F238)</f>
        <v>10.05594596472584</v>
      </c>
      <c r="AM237" s="35" cm="1">
        <f t="array" ref="AM237">1.96 / SQRT( SUM(1/G224:G238^2))</f>
        <v>3.0378089004699174</v>
      </c>
      <c r="AN237" s="35">
        <f>AVERAGE(H224:H238)</f>
        <v>-4.7800752224888887</v>
      </c>
      <c r="AO237" s="35" cm="1">
        <f t="array" ref="AO237">1.96 / SQRT( SUM(1/I224:I238^2))</f>
        <v>2.2154179814348058</v>
      </c>
      <c r="AP237" s="35">
        <f>AVERAGE(J224:J238)</f>
        <v>6.2759622064875469</v>
      </c>
      <c r="AQ237" s="35" cm="1">
        <f t="array" ref="AQ237">1.96 / SQRT( SUM(1/K224:K238^2))</f>
        <v>2.0119620809898753</v>
      </c>
      <c r="AR237" s="35">
        <f>AVERAGE(L224:L238)</f>
        <v>19.69369270154629</v>
      </c>
      <c r="AS237" s="35" cm="1">
        <f t="array" ref="AS237">1.96 / SQRT( SUM(1/M224:M238^2))</f>
        <v>3.107405684858275</v>
      </c>
      <c r="AT237" s="35">
        <f>AVERAGE(N224:N238)</f>
        <v>-4.9440540352741591</v>
      </c>
      <c r="AU237" s="35" cm="1">
        <f t="array" ref="AU237">1.96 / SQRT( SUM(1/O224:O238^2))</f>
        <v>3.0378089004699174</v>
      </c>
      <c r="AV237" s="35">
        <f>AVERAGE(P224:P238)</f>
        <v>12.303528830666666</v>
      </c>
      <c r="AW237" s="35" cm="1">
        <f t="array" ref="AW237">1.96 / SQRT( SUM(1/S224:S238^2))</f>
        <v>4.8558067381927703</v>
      </c>
      <c r="AX237" s="35">
        <f>AVERAGE(R224:R238)</f>
        <v>21.939036184666669</v>
      </c>
      <c r="AY237" s="35" cm="1">
        <f t="array" ref="AY237">1.96 / SQRT( SUM(1/W224:W238^2))</f>
        <v>1.038621209965839</v>
      </c>
      <c r="AZ237" s="35">
        <f>AVERAGE(X224:X238)</f>
        <v>-1.3731711011868282</v>
      </c>
      <c r="BA237" s="35" cm="1">
        <f t="array" ref="BA237">1.96 / SQRT( SUM(1/AA224:AA238^2))</f>
        <v>1.6272275584492166</v>
      </c>
      <c r="BB237" s="35"/>
      <c r="BC237" s="35"/>
    </row>
    <row r="238" spans="1:55" x14ac:dyDescent="0.2">
      <c r="A238">
        <v>21</v>
      </c>
      <c r="B238" t="s">
        <v>19</v>
      </c>
      <c r="C238">
        <v>22128</v>
      </c>
      <c r="D238">
        <v>6.5287986183333304</v>
      </c>
      <c r="E238">
        <v>3.2127657970374202</v>
      </c>
      <c r="F238">
        <v>10.56428375232395</v>
      </c>
      <c r="G238">
        <v>5.9993341679602903</v>
      </c>
      <c r="H238">
        <v>-4.09368322333333</v>
      </c>
      <c r="I238">
        <v>4.3141799898810103</v>
      </c>
      <c r="J238">
        <v>6.62038705939616</v>
      </c>
      <c r="K238">
        <v>3.9730049603294999</v>
      </c>
      <c r="L238">
        <f t="shared" si="17"/>
        <v>19.314179989881012</v>
      </c>
      <c r="M238">
        <f t="shared" si="18"/>
        <v>6.62038705939616</v>
      </c>
      <c r="N238">
        <v>-4.4357162476760497</v>
      </c>
      <c r="O238">
        <v>5.9993341679602903</v>
      </c>
      <c r="P238">
        <v>12.96545218</v>
      </c>
      <c r="Q238">
        <v>3.1005502749999998</v>
      </c>
      <c r="R238">
        <v>22.850425210000001</v>
      </c>
      <c r="S238">
        <f t="shared" si="19"/>
        <v>9.864901905</v>
      </c>
      <c r="T238">
        <v>24.506468110751001</v>
      </c>
      <c r="U238">
        <v>22.689344672336201</v>
      </c>
      <c r="V238">
        <v>26.341170585292598</v>
      </c>
      <c r="W238">
        <f t="shared" si="20"/>
        <v>1.8171234384148001</v>
      </c>
      <c r="X238">
        <v>0.48599942753095599</v>
      </c>
      <c r="Y238">
        <v>-2.3471735867933998</v>
      </c>
      <c r="Z238">
        <v>3.3556778389194601</v>
      </c>
      <c r="AA238">
        <f t="shared" si="21"/>
        <v>2.8331730143243559</v>
      </c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</row>
    <row r="239" spans="1:55" x14ac:dyDescent="0.2">
      <c r="A239">
        <v>22</v>
      </c>
      <c r="B239" t="s">
        <v>198</v>
      </c>
      <c r="C239">
        <v>22315</v>
      </c>
      <c r="D239">
        <v>5.9036105303333297</v>
      </c>
      <c r="E239">
        <v>2.9386584459381999</v>
      </c>
      <c r="F239">
        <v>11.734354148831081</v>
      </c>
      <c r="G239">
        <v>6.0541942664563901</v>
      </c>
      <c r="H239">
        <v>-3.9822569293333299</v>
      </c>
      <c r="I239">
        <v>4.5341258198946202</v>
      </c>
      <c r="J239">
        <v>7.4632738169789699</v>
      </c>
      <c r="K239">
        <v>4.0176926728464997</v>
      </c>
      <c r="L239">
        <f t="shared" si="17"/>
        <v>19.534125819894619</v>
      </c>
      <c r="M239">
        <f t="shared" si="18"/>
        <v>7.4632738169789699</v>
      </c>
      <c r="N239">
        <v>-3.2656458511689199</v>
      </c>
      <c r="O239">
        <v>6.0541942664563901</v>
      </c>
      <c r="P239">
        <v>12.130080599999999</v>
      </c>
      <c r="Q239">
        <v>3.4927463730000001</v>
      </c>
      <c r="R239">
        <v>20.74937469</v>
      </c>
      <c r="S239">
        <f t="shared" si="19"/>
        <v>8.6373342270000002</v>
      </c>
      <c r="T239">
        <v>22.453113193907601</v>
      </c>
      <c r="U239">
        <v>21.188594297148601</v>
      </c>
      <c r="V239">
        <v>23.739869934967501</v>
      </c>
      <c r="W239">
        <f t="shared" si="20"/>
        <v>1.2645188967590002</v>
      </c>
      <c r="X239">
        <v>4.7126761964585704</v>
      </c>
      <c r="Y239">
        <v>2.9374687343671901</v>
      </c>
      <c r="Z239">
        <v>6.4732366183091603</v>
      </c>
      <c r="AA239">
        <f t="shared" si="21"/>
        <v>1.7752074620913803</v>
      </c>
      <c r="AJ239" s="23">
        <f t="shared" ref="AJ239:AV239" si="23">D239</f>
        <v>5.9036105303333297</v>
      </c>
      <c r="AK239" s="23">
        <f t="shared" si="23"/>
        <v>2.9386584459381999</v>
      </c>
      <c r="AL239" s="23">
        <f t="shared" si="23"/>
        <v>11.734354148831081</v>
      </c>
      <c r="AM239" s="23">
        <f t="shared" si="23"/>
        <v>6.0541942664563901</v>
      </c>
      <c r="AN239" s="23">
        <f t="shared" si="23"/>
        <v>-3.9822569293333299</v>
      </c>
      <c r="AO239" s="23">
        <f t="shared" si="23"/>
        <v>4.5341258198946202</v>
      </c>
      <c r="AP239" s="23">
        <f t="shared" si="23"/>
        <v>7.4632738169789699</v>
      </c>
      <c r="AQ239" s="23">
        <f t="shared" si="23"/>
        <v>4.0176926728464997</v>
      </c>
      <c r="AR239" s="23">
        <f t="shared" si="23"/>
        <v>19.534125819894619</v>
      </c>
      <c r="AS239" s="23">
        <f t="shared" si="23"/>
        <v>7.4632738169789699</v>
      </c>
      <c r="AT239" s="23">
        <f t="shared" si="23"/>
        <v>-3.2656458511689199</v>
      </c>
      <c r="AU239" s="23">
        <f t="shared" si="23"/>
        <v>6.0541942664563901</v>
      </c>
      <c r="AV239" s="23">
        <f t="shared" si="23"/>
        <v>12.130080599999999</v>
      </c>
      <c r="AW239" s="23">
        <f>S239</f>
        <v>8.6373342270000002</v>
      </c>
      <c r="AX239" s="23">
        <f>R239</f>
        <v>20.74937469</v>
      </c>
      <c r="AY239" s="23">
        <f>W239</f>
        <v>1.2645188967590002</v>
      </c>
      <c r="AZ239" s="23">
        <f>X239</f>
        <v>4.7126761964585704</v>
      </c>
      <c r="BA239" s="23">
        <f>AA239</f>
        <v>1.7752074620913803</v>
      </c>
      <c r="BB239" s="23"/>
      <c r="BC239" s="23"/>
    </row>
    <row r="240" spans="1:55" x14ac:dyDescent="0.2">
      <c r="A240">
        <v>23</v>
      </c>
      <c r="B240" t="s">
        <v>21</v>
      </c>
      <c r="C240">
        <v>20648</v>
      </c>
      <c r="D240">
        <v>2.7685123169999999</v>
      </c>
      <c r="E240">
        <v>3.0875942199322899</v>
      </c>
      <c r="F240">
        <v>5.0689624880909196</v>
      </c>
      <c r="G240">
        <v>5.99799479850825</v>
      </c>
      <c r="H240">
        <v>-14.2623473786667</v>
      </c>
      <c r="I240">
        <v>5.2672081623221896</v>
      </c>
      <c r="J240">
        <v>3.3206723561626301</v>
      </c>
      <c r="K240">
        <v>3.9720770673999501</v>
      </c>
      <c r="L240">
        <f t="shared" si="17"/>
        <v>20.267208162322191</v>
      </c>
      <c r="M240">
        <f t="shared" si="18"/>
        <v>3.3206723561626301</v>
      </c>
      <c r="N240">
        <v>-9.9310375119090804</v>
      </c>
      <c r="O240">
        <v>5.99799479850825</v>
      </c>
      <c r="P240">
        <v>13.566825619999999</v>
      </c>
      <c r="Q240">
        <v>7.3586793400000001</v>
      </c>
      <c r="R240">
        <v>19.79689845</v>
      </c>
      <c r="S240">
        <f t="shared" si="19"/>
        <v>6.2081462799999994</v>
      </c>
      <c r="T240">
        <v>22.589957336911201</v>
      </c>
      <c r="U240">
        <v>21.463731865932999</v>
      </c>
      <c r="V240">
        <v>23.714857428714399</v>
      </c>
      <c r="W240">
        <f t="shared" si="20"/>
        <v>1.126225470978202</v>
      </c>
      <c r="X240">
        <v>4.6600140675529902</v>
      </c>
      <c r="Y240">
        <v>2.82341170585293</v>
      </c>
      <c r="Z240">
        <v>6.4732366183091603</v>
      </c>
      <c r="AA240">
        <f t="shared" si="21"/>
        <v>1.8366023617000602</v>
      </c>
    </row>
    <row r="241" spans="1:55" x14ac:dyDescent="0.2">
      <c r="A241">
        <v>23</v>
      </c>
      <c r="B241" t="s">
        <v>21</v>
      </c>
      <c r="C241">
        <v>21000</v>
      </c>
      <c r="D241">
        <v>2.3409803783333301</v>
      </c>
      <c r="E241">
        <v>4.4640933027813698</v>
      </c>
      <c r="F241">
        <v>5.0102662636717294</v>
      </c>
      <c r="G241">
        <v>5.9986948017393997</v>
      </c>
      <c r="H241">
        <v>-9.9211346096666695</v>
      </c>
      <c r="I241">
        <v>6.5935721969318903</v>
      </c>
      <c r="J241">
        <v>3.4817069118297002</v>
      </c>
      <c r="K241">
        <v>3.9725148300618698</v>
      </c>
      <c r="L241">
        <f t="shared" si="17"/>
        <v>21.593572196931891</v>
      </c>
      <c r="M241">
        <f t="shared" si="18"/>
        <v>3.4817069118297002</v>
      </c>
      <c r="N241">
        <v>-9.9897337363282706</v>
      </c>
      <c r="O241">
        <v>5.9986948017393997</v>
      </c>
      <c r="P241">
        <v>13.01087783</v>
      </c>
      <c r="Q241">
        <v>6.4342171090000004</v>
      </c>
      <c r="R241">
        <v>19.572786390000001</v>
      </c>
      <c r="S241">
        <f t="shared" si="19"/>
        <v>6.5766607209999997</v>
      </c>
      <c r="T241">
        <v>23.209443473222301</v>
      </c>
      <c r="U241">
        <v>21.863931965982999</v>
      </c>
      <c r="V241">
        <v>24.540270135067502</v>
      </c>
      <c r="W241">
        <f t="shared" si="20"/>
        <v>1.3455115072393014</v>
      </c>
      <c r="X241">
        <v>2.74806920150764</v>
      </c>
      <c r="Y241">
        <v>-0.18009004502251</v>
      </c>
      <c r="Z241">
        <v>5.6748374187093598</v>
      </c>
      <c r="AA241">
        <f t="shared" si="21"/>
        <v>2.92815924653015</v>
      </c>
    </row>
    <row r="242" spans="1:55" x14ac:dyDescent="0.2">
      <c r="A242">
        <v>23</v>
      </c>
      <c r="B242" t="s">
        <v>21</v>
      </c>
      <c r="C242">
        <v>21260</v>
      </c>
      <c r="D242">
        <v>6.831453743</v>
      </c>
      <c r="E242">
        <v>2.62045071901326</v>
      </c>
      <c r="F242">
        <v>6.1898676544280704</v>
      </c>
      <c r="G242">
        <v>5.9977327654458001</v>
      </c>
      <c r="H242">
        <v>-3.1440630753333298</v>
      </c>
      <c r="I242">
        <v>3.61283893538763</v>
      </c>
      <c r="J242">
        <v>3.8384641845135099</v>
      </c>
      <c r="K242">
        <v>3.97188441878725</v>
      </c>
      <c r="L242">
        <f t="shared" si="17"/>
        <v>18.612838935387629</v>
      </c>
      <c r="M242">
        <f t="shared" si="18"/>
        <v>3.8384641845135099</v>
      </c>
      <c r="N242">
        <v>-8.8101323455719296</v>
      </c>
      <c r="O242">
        <v>5.9977327654458001</v>
      </c>
      <c r="P242">
        <v>13.46166668</v>
      </c>
      <c r="Q242">
        <v>7.1345672840000001</v>
      </c>
      <c r="R242">
        <v>19.79689845</v>
      </c>
      <c r="S242">
        <f t="shared" si="19"/>
        <v>6.3270993960000004</v>
      </c>
      <c r="T242">
        <v>22.398848030620901</v>
      </c>
      <c r="U242">
        <v>21.1635817908954</v>
      </c>
      <c r="V242">
        <v>23.639819909955001</v>
      </c>
      <c r="W242">
        <f t="shared" si="20"/>
        <v>1.235266239725501</v>
      </c>
      <c r="X242">
        <v>3.5736318745903501</v>
      </c>
      <c r="Y242">
        <v>1.22661330665333</v>
      </c>
      <c r="Z242">
        <v>5.9409704852426204</v>
      </c>
      <c r="AA242">
        <f t="shared" si="21"/>
        <v>2.3470185679370204</v>
      </c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</row>
    <row r="243" spans="1:55" x14ac:dyDescent="0.2">
      <c r="A243">
        <v>23</v>
      </c>
      <c r="B243" t="s">
        <v>21</v>
      </c>
      <c r="C243">
        <v>22364</v>
      </c>
      <c r="D243">
        <v>7.0813418516666697</v>
      </c>
      <c r="E243">
        <v>2.4047948776544499</v>
      </c>
      <c r="F243">
        <v>7.4523321179020998</v>
      </c>
      <c r="G243">
        <v>5.9976885348298401</v>
      </c>
      <c r="H243">
        <v>-2.0815273919999999</v>
      </c>
      <c r="I243">
        <v>3.3102008733864499</v>
      </c>
      <c r="J243">
        <v>4.63656624735495</v>
      </c>
      <c r="K243">
        <v>3.9718747858322501</v>
      </c>
      <c r="L243">
        <f t="shared" si="17"/>
        <v>18.310200873386449</v>
      </c>
      <c r="M243">
        <f t="shared" si="18"/>
        <v>4.63656624735495</v>
      </c>
      <c r="N243">
        <v>-7.5476678820979002</v>
      </c>
      <c r="O243">
        <v>5.9976885348298401</v>
      </c>
      <c r="P243">
        <v>13.082819369999999</v>
      </c>
      <c r="Q243">
        <v>7.3866933469999996</v>
      </c>
      <c r="R243">
        <v>18.788394199999999</v>
      </c>
      <c r="S243">
        <f t="shared" si="19"/>
        <v>5.6961260229999997</v>
      </c>
      <c r="T243">
        <v>22.588893722269201</v>
      </c>
      <c r="U243">
        <v>21.263631815907999</v>
      </c>
      <c r="V243">
        <v>23.889944972486202</v>
      </c>
      <c r="W243">
        <f t="shared" si="20"/>
        <v>1.3252619063612023</v>
      </c>
      <c r="X243">
        <v>3.9271434794947999</v>
      </c>
      <c r="Y243">
        <v>1.6448224112056</v>
      </c>
      <c r="Z243">
        <v>6.2451225612806498</v>
      </c>
      <c r="AA243">
        <f t="shared" si="21"/>
        <v>2.2823210682891997</v>
      </c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</row>
    <row r="244" spans="1:55" x14ac:dyDescent="0.2">
      <c r="A244">
        <v>23</v>
      </c>
      <c r="B244" t="s">
        <v>21</v>
      </c>
      <c r="C244">
        <v>22429</v>
      </c>
      <c r="D244">
        <v>1.7511378493333301</v>
      </c>
      <c r="E244">
        <v>2.2522246393363399</v>
      </c>
      <c r="F244">
        <v>5.5091289975658793</v>
      </c>
      <c r="G244">
        <v>5.9979121007898204</v>
      </c>
      <c r="H244">
        <v>-15.443212190000001</v>
      </c>
      <c r="I244">
        <v>3.50497468413137</v>
      </c>
      <c r="J244">
        <v>3.5716306355582002</v>
      </c>
      <c r="K244">
        <v>3.9719024287153299</v>
      </c>
      <c r="L244">
        <f t="shared" si="17"/>
        <v>18.504974684131369</v>
      </c>
      <c r="M244">
        <f t="shared" si="18"/>
        <v>3.5716306355582002</v>
      </c>
      <c r="N244">
        <v>-9.4908710024341207</v>
      </c>
      <c r="O244">
        <v>5.9979121007898204</v>
      </c>
      <c r="P244">
        <v>13.291278119999999</v>
      </c>
      <c r="Q244">
        <v>6.0420210110000001</v>
      </c>
      <c r="R244">
        <v>20.55327664</v>
      </c>
      <c r="S244">
        <f t="shared" si="19"/>
        <v>7.2492571089999993</v>
      </c>
      <c r="T244">
        <v>21.652719402966401</v>
      </c>
      <c r="U244">
        <v>20.213106553276599</v>
      </c>
      <c r="V244">
        <v>23.089544772386201</v>
      </c>
      <c r="W244">
        <f t="shared" si="20"/>
        <v>1.4396128496898015</v>
      </c>
      <c r="X244">
        <v>3.1612989843924999</v>
      </c>
      <c r="Y244">
        <v>0.73236618309154999</v>
      </c>
      <c r="Z244">
        <v>5.5987993996998497</v>
      </c>
      <c r="AA244">
        <f t="shared" si="21"/>
        <v>2.4289328013009497</v>
      </c>
      <c r="AJ244" s="35">
        <f>AVERAGE(D240:D244)</f>
        <v>4.1546852278666657</v>
      </c>
      <c r="AK244" s="35" cm="1">
        <f t="array" ref="AK244">1.96 / SQRT(SUM(1/E240:E244^2))</f>
        <v>2.3931537584177573</v>
      </c>
      <c r="AL244" s="35">
        <f>AVERAGE(F240:F244)</f>
        <v>5.8461115043317395</v>
      </c>
      <c r="AM244" s="35" cm="1">
        <f t="array" ref="AM244">1.96 / SQRT(SUM(1/G240:G244^2))</f>
        <v>5.2574828092120685</v>
      </c>
      <c r="AN244" s="35">
        <f>AVERAGE(H240:H244)</f>
        <v>-8.9704569291333396</v>
      </c>
      <c r="AO244" s="35" cm="1">
        <f t="array" ref="AO244">1.96 / SQRT(SUM(1/I240:I244^2))</f>
        <v>3.5298270370799583</v>
      </c>
      <c r="AP244" s="35">
        <f>AVERAGE(J240:J244)</f>
        <v>3.7698080670837983</v>
      </c>
      <c r="AQ244" s="35" cm="1">
        <f t="array" ref="AQ244">1.96 / SQRT(SUM(1/K240:K244^2))</f>
        <v>3.4816559328669956</v>
      </c>
      <c r="AR244" s="35">
        <f>AVERAGE(L240:L244)</f>
        <v>19.457758970431904</v>
      </c>
      <c r="AS244" s="35" cm="1">
        <f t="array" ref="AS244">1.96 / SQRT(SUM(1/M240:M244^2))</f>
        <v>3.2399612228092631</v>
      </c>
      <c r="AT244" s="35">
        <f>AVERAGE(N240:N244)</f>
        <v>-9.1538884956682587</v>
      </c>
      <c r="AU244" s="35" cm="1">
        <f t="array" ref="AU244">1.96 / SQRT(SUM(1/O240:O244^2))</f>
        <v>5.2574828092120685</v>
      </c>
      <c r="AV244" s="35">
        <f>AVERAGE(P240:P244)</f>
        <v>13.282693524000001</v>
      </c>
      <c r="AW244" s="35" cm="1">
        <f t="array" ref="AW244">1.96 / SQRT(SUM(1/S240:S244^2))</f>
        <v>5.5683669810506018</v>
      </c>
      <c r="AX244" s="35">
        <f>AVERAGE(R240:R244)</f>
        <v>19.701650826000002</v>
      </c>
      <c r="AY244" s="35" cm="1">
        <f t="array" ref="AY244">1.96 / SQRT(SUM(1/W240:W244^2))</f>
        <v>1.1226586476944698</v>
      </c>
      <c r="AZ244" s="35">
        <f>AVERAGE(X240:X244)</f>
        <v>3.6140315215076564</v>
      </c>
      <c r="BA244" s="35" cm="1">
        <f t="array" ref="BA244">1.96 / SQRT(SUM(1/AA240:AA244^2))</f>
        <v>2.0044862559676178</v>
      </c>
      <c r="BB244" s="35"/>
      <c r="BC244" s="35"/>
    </row>
    <row r="245" spans="1:55" x14ac:dyDescent="0.2">
      <c r="A245">
        <v>23</v>
      </c>
      <c r="B245" t="s">
        <v>21</v>
      </c>
      <c r="C245">
        <v>23794</v>
      </c>
      <c r="D245">
        <v>4.0201933606666698</v>
      </c>
      <c r="E245">
        <v>4.3050667030970802</v>
      </c>
      <c r="F245">
        <v>5.1171602386824695</v>
      </c>
      <c r="G245">
        <v>5.9979990779967496</v>
      </c>
      <c r="H245">
        <v>-7.4517513906666704</v>
      </c>
      <c r="I245">
        <v>6.49633803295636</v>
      </c>
      <c r="J245">
        <v>3.15899943851631</v>
      </c>
      <c r="K245">
        <v>3.9720475647999001</v>
      </c>
      <c r="L245">
        <f t="shared" si="17"/>
        <v>21.496338032956359</v>
      </c>
      <c r="M245">
        <f t="shared" si="18"/>
        <v>3.15899943851631</v>
      </c>
      <c r="N245">
        <v>-9.8828397613175305</v>
      </c>
      <c r="O245">
        <v>5.9979990779967496</v>
      </c>
      <c r="P245">
        <v>13.451191400000001</v>
      </c>
      <c r="Q245">
        <v>7.3586793400000001</v>
      </c>
      <c r="R245">
        <v>19.544772389999999</v>
      </c>
      <c r="S245">
        <f t="shared" si="19"/>
        <v>6.0925120600000007</v>
      </c>
      <c r="T245">
        <v>22.1358016262269</v>
      </c>
      <c r="U245">
        <v>20.713356678339199</v>
      </c>
      <c r="V245">
        <v>23.5647823911956</v>
      </c>
      <c r="W245">
        <f t="shared" si="20"/>
        <v>1.4224449478877013</v>
      </c>
      <c r="X245">
        <v>2.0340389238316101</v>
      </c>
      <c r="Y245">
        <v>-0.82641320660329898</v>
      </c>
      <c r="Z245">
        <v>4.8764382191095601</v>
      </c>
      <c r="AA245">
        <f t="shared" si="21"/>
        <v>2.8604521304349091</v>
      </c>
      <c r="AJ245" s="23">
        <f>AVERAGE(D240:D245)</f>
        <v>4.1322699166666661</v>
      </c>
      <c r="AK245" s="23" cm="1">
        <f t="array" ref="AK245">1.96 / SQRT(SUM(1/E240:E245^2))</f>
        <v>2.3023448758795411</v>
      </c>
      <c r="AL245" s="23">
        <f>AVERAGE(F240:F245)</f>
        <v>5.7246196267235279</v>
      </c>
      <c r="AM245" s="23" cm="1">
        <f t="array" ref="AM245">1.96 / SQRT(SUM(1/G240:G245^2))</f>
        <v>4.7994024851062438</v>
      </c>
      <c r="AN245" s="23">
        <f>AVERAGE(H240:H245)</f>
        <v>-8.7173393393888947</v>
      </c>
      <c r="AO245" s="23" cm="1">
        <f t="array" ref="AO245">1.96 / SQRT(SUM(1/I240:I245^2))</f>
        <v>3.4015380516971288</v>
      </c>
      <c r="AP245" s="23">
        <f>AVERAGE(J240:J245)</f>
        <v>3.6680066289892168</v>
      </c>
      <c r="AQ245" s="23" cm="1">
        <f t="array" ref="AQ245">1.96 / SQRT(SUM(1/K240:K245^2))</f>
        <v>3.1783020705574483</v>
      </c>
      <c r="AR245" s="23">
        <f>AVERAGE(L240:L245)</f>
        <v>19.797522147519313</v>
      </c>
      <c r="AS245" s="23" cm="1">
        <f t="array" ref="AS245">1.96 / SQRT(SUM(1/M240:M245^2))</f>
        <v>2.8706843045152555</v>
      </c>
      <c r="AT245" s="23">
        <f>AVERAGE(N240:N245)</f>
        <v>-9.2753803732764712</v>
      </c>
      <c r="AU245" s="23" cm="1">
        <f t="array" ref="AU245">1.96 / SQRT(SUM(1/O240:O245^2))</f>
        <v>4.7994024851062438</v>
      </c>
      <c r="AV245" s="23">
        <f>AVERAGE(P240:P245)</f>
        <v>13.310776503333335</v>
      </c>
      <c r="AW245" s="23" cm="1">
        <f t="array" ref="AW245">1.96 / SQRT(SUM(1/S240:S245^2))</f>
        <v>5.0466484767054114</v>
      </c>
      <c r="AX245" s="23">
        <f>AVERAGE(R240:R245)</f>
        <v>19.675504419999999</v>
      </c>
      <c r="AY245" s="23" cm="1">
        <f t="array" ref="AY245">1.96 / SQRT(SUM(1/W240:W245^2))</f>
        <v>1.0413985103664021</v>
      </c>
      <c r="AZ245" s="23">
        <f>AVERAGE(X240:X245)</f>
        <v>3.3506994218949817</v>
      </c>
      <c r="BA245" s="23" cm="1">
        <f t="array" ref="BA245">1.96 / SQRT(SUM(1/AA240:AA245^2))</f>
        <v>1.8874772360598142</v>
      </c>
      <c r="BB245" s="23"/>
      <c r="BC245" s="23"/>
    </row>
    <row r="246" spans="1:55" x14ac:dyDescent="0.2">
      <c r="A246">
        <v>24</v>
      </c>
      <c r="B246" t="s">
        <v>199</v>
      </c>
      <c r="C246">
        <v>19092.68216</v>
      </c>
      <c r="D246">
        <v>1.768103558</v>
      </c>
      <c r="E246">
        <v>4.8076281650918498</v>
      </c>
      <c r="F246">
        <v>12.63270799856312</v>
      </c>
      <c r="G246">
        <v>6.0720310310023899</v>
      </c>
      <c r="H246">
        <v>-14.2915014263333</v>
      </c>
      <c r="I246">
        <v>8.7760787376205407</v>
      </c>
      <c r="J246">
        <v>8.7509944809727802</v>
      </c>
      <c r="K246">
        <v>4.0321456675369003</v>
      </c>
      <c r="L246">
        <f t="shared" si="17"/>
        <v>23.776078737620541</v>
      </c>
      <c r="M246">
        <f t="shared" si="18"/>
        <v>8.7509944809727802</v>
      </c>
      <c r="N246">
        <v>-2.3672920014368799</v>
      </c>
      <c r="O246">
        <v>6.0720310310023899</v>
      </c>
      <c r="P246">
        <v>12.383460100000001</v>
      </c>
      <c r="Q246">
        <v>2.8484242119999998</v>
      </c>
      <c r="R246">
        <v>21.925962980000001</v>
      </c>
      <c r="S246">
        <f t="shared" si="19"/>
        <v>9.5350358880000012</v>
      </c>
      <c r="T246">
        <v>22.466524768378701</v>
      </c>
      <c r="U246">
        <v>21.038519259629801</v>
      </c>
      <c r="V246">
        <v>23.914957478739399</v>
      </c>
      <c r="W246">
        <f t="shared" si="20"/>
        <v>1.4280055087488996</v>
      </c>
      <c r="X246">
        <v>2.42318594694706</v>
      </c>
      <c r="Y246">
        <v>0.16208104052026301</v>
      </c>
      <c r="Z246">
        <v>4.6863431715857997</v>
      </c>
      <c r="AA246">
        <f t="shared" si="21"/>
        <v>2.2611049064267972</v>
      </c>
    </row>
    <row r="247" spans="1:55" x14ac:dyDescent="0.2">
      <c r="A247">
        <v>24</v>
      </c>
      <c r="B247" t="s">
        <v>199</v>
      </c>
      <c r="C247">
        <v>19242.736250000002</v>
      </c>
      <c r="D247">
        <v>7.9935435016666698</v>
      </c>
      <c r="E247">
        <v>3.7181636646076601</v>
      </c>
      <c r="F247">
        <v>9.6146338843699013</v>
      </c>
      <c r="G247">
        <v>6.0010378744677402</v>
      </c>
      <c r="H247">
        <v>-2.0204677233333301</v>
      </c>
      <c r="I247">
        <v>6.3599427385584404</v>
      </c>
      <c r="J247">
        <v>6.7306616193072104</v>
      </c>
      <c r="K247">
        <v>3.9739239949270599</v>
      </c>
      <c r="L247">
        <f t="shared" si="17"/>
        <v>21.359942738558441</v>
      </c>
      <c r="M247">
        <f t="shared" si="18"/>
        <v>6.7306616193072104</v>
      </c>
      <c r="N247">
        <v>-5.3853661156300996</v>
      </c>
      <c r="O247">
        <v>6.0010378744677402</v>
      </c>
      <c r="P247">
        <v>12.390470759999999</v>
      </c>
      <c r="Q247">
        <v>2.8764382190000002</v>
      </c>
      <c r="R247">
        <v>21.925962980000001</v>
      </c>
      <c r="S247">
        <f t="shared" si="19"/>
        <v>9.5140325409999988</v>
      </c>
      <c r="T247">
        <v>22.5304067917629</v>
      </c>
      <c r="U247">
        <v>20.763381690845399</v>
      </c>
      <c r="V247">
        <v>24.3151575787894</v>
      </c>
      <c r="W247">
        <f t="shared" si="20"/>
        <v>1.7670251009175004</v>
      </c>
      <c r="X247">
        <v>-4.6076541171868897</v>
      </c>
      <c r="Y247">
        <v>-8.2401200600300193</v>
      </c>
      <c r="Z247">
        <v>-0.94047023511755901</v>
      </c>
      <c r="AA247">
        <f t="shared" si="21"/>
        <v>3.6324659428431296</v>
      </c>
    </row>
    <row r="248" spans="1:55" x14ac:dyDescent="0.2">
      <c r="A248">
        <v>24</v>
      </c>
      <c r="B248" t="s">
        <v>199</v>
      </c>
      <c r="C248">
        <v>19392.732650000002</v>
      </c>
      <c r="D248">
        <v>7.9935435016666698</v>
      </c>
      <c r="E248">
        <v>4.2355168206608598</v>
      </c>
      <c r="F248">
        <v>8.9386872631790304</v>
      </c>
      <c r="G248">
        <v>6.0008474070479902</v>
      </c>
      <c r="H248">
        <v>-2.0204677233333301</v>
      </c>
      <c r="I248">
        <v>7.9985106267544204</v>
      </c>
      <c r="J248">
        <v>6.2726107501588899</v>
      </c>
      <c r="K248">
        <v>3.9738078313627798</v>
      </c>
      <c r="L248">
        <f t="shared" si="17"/>
        <v>22.99851062675442</v>
      </c>
      <c r="M248">
        <f t="shared" si="18"/>
        <v>6.2726107501588899</v>
      </c>
      <c r="N248">
        <v>-6.0613127368209696</v>
      </c>
      <c r="O248">
        <v>6.0008474070479902</v>
      </c>
      <c r="P248">
        <v>12.09116863</v>
      </c>
      <c r="Q248">
        <v>2.092046023</v>
      </c>
      <c r="R248">
        <v>22.094047020000001</v>
      </c>
      <c r="S248">
        <f t="shared" si="19"/>
        <v>9.9991226070000003</v>
      </c>
      <c r="T248">
        <v>22.607427604492202</v>
      </c>
      <c r="U248">
        <v>20.763381690845399</v>
      </c>
      <c r="V248">
        <v>24.440220110055002</v>
      </c>
      <c r="W248">
        <f t="shared" si="20"/>
        <v>1.8440459136468021</v>
      </c>
      <c r="X248">
        <v>-4.2207201037036599</v>
      </c>
      <c r="Y248">
        <v>-7.8599299649824896</v>
      </c>
      <c r="Z248">
        <v>-0.56028014007003402</v>
      </c>
      <c r="AA248">
        <f t="shared" si="21"/>
        <v>3.6392098612788297</v>
      </c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</row>
    <row r="249" spans="1:55" x14ac:dyDescent="0.2">
      <c r="A249">
        <v>24</v>
      </c>
      <c r="B249" t="s">
        <v>199</v>
      </c>
      <c r="C249">
        <v>19578.365300000001</v>
      </c>
      <c r="D249">
        <v>7.9935435016666698</v>
      </c>
      <c r="E249">
        <v>3.9679569344612702</v>
      </c>
      <c r="F249">
        <v>8.7191394275345608</v>
      </c>
      <c r="G249">
        <v>6.0003201548311296</v>
      </c>
      <c r="H249">
        <v>-2.0204677233333301</v>
      </c>
      <c r="I249">
        <v>6.9899785479672598</v>
      </c>
      <c r="J249">
        <v>6.05653244293645</v>
      </c>
      <c r="K249">
        <v>3.9734885665346198</v>
      </c>
      <c r="L249">
        <f t="shared" si="17"/>
        <v>21.989978547967262</v>
      </c>
      <c r="M249">
        <f t="shared" si="18"/>
        <v>6.05653244293645</v>
      </c>
      <c r="N249">
        <v>-6.2808605724654401</v>
      </c>
      <c r="O249">
        <v>6.0003201548311296</v>
      </c>
      <c r="P249">
        <v>11.96830505</v>
      </c>
      <c r="Q249">
        <v>2.092046023</v>
      </c>
      <c r="R249">
        <v>21.841920959999999</v>
      </c>
      <c r="S249">
        <f t="shared" si="19"/>
        <v>9.8762590269999997</v>
      </c>
      <c r="T249">
        <v>22.689729791137701</v>
      </c>
      <c r="U249">
        <v>20.838419209604801</v>
      </c>
      <c r="V249">
        <v>24.565282641320699</v>
      </c>
      <c r="W249">
        <f t="shared" si="20"/>
        <v>1.8513105815328998</v>
      </c>
      <c r="X249">
        <v>-3.89331857386001</v>
      </c>
      <c r="Y249">
        <v>-7.4797398699349698</v>
      </c>
      <c r="Z249">
        <v>-0.33216608304152101</v>
      </c>
      <c r="AA249">
        <f t="shared" si="21"/>
        <v>3.5864212960749597</v>
      </c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</row>
    <row r="250" spans="1:55" x14ac:dyDescent="0.2">
      <c r="A250">
        <v>24</v>
      </c>
      <c r="B250" t="s">
        <v>199</v>
      </c>
      <c r="C250">
        <v>19727.60529</v>
      </c>
      <c r="D250">
        <v>7.9935435016666698</v>
      </c>
      <c r="E250">
        <v>3.96236234222898</v>
      </c>
      <c r="F250">
        <v>8.2205185069631312</v>
      </c>
      <c r="G250">
        <v>5.9995112462327898</v>
      </c>
      <c r="H250">
        <v>-2.0204677233333301</v>
      </c>
      <c r="I250">
        <v>6.9285504420603301</v>
      </c>
      <c r="J250">
        <v>5.4997787952631496</v>
      </c>
      <c r="K250">
        <v>3.9729629786585399</v>
      </c>
      <c r="L250">
        <f t="shared" si="17"/>
        <v>21.928550442060331</v>
      </c>
      <c r="M250">
        <f t="shared" si="18"/>
        <v>5.4997787952631496</v>
      </c>
      <c r="N250">
        <v>-6.7794814930368696</v>
      </c>
      <c r="O250">
        <v>5.9995112462327898</v>
      </c>
      <c r="P250">
        <v>11.90137352</v>
      </c>
      <c r="Q250">
        <v>2.204102051</v>
      </c>
      <c r="R250">
        <v>21.6178089</v>
      </c>
      <c r="S250">
        <f t="shared" si="19"/>
        <v>9.6972714690000004</v>
      </c>
      <c r="T250">
        <v>22.784649991454302</v>
      </c>
      <c r="U250">
        <v>20.863431715857899</v>
      </c>
      <c r="V250">
        <v>24.690345172586301</v>
      </c>
      <c r="W250">
        <f t="shared" si="20"/>
        <v>1.9212182755964022</v>
      </c>
      <c r="X250">
        <v>-3.5354301678109299</v>
      </c>
      <c r="Y250">
        <v>-7.06153076538269</v>
      </c>
      <c r="Z250">
        <v>-2.80140070034989E-2</v>
      </c>
      <c r="AA250">
        <f t="shared" si="21"/>
        <v>3.5261005975717601</v>
      </c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</row>
    <row r="251" spans="1:55" x14ac:dyDescent="0.2">
      <c r="A251">
        <v>24</v>
      </c>
      <c r="B251" t="s">
        <v>199</v>
      </c>
      <c r="C251">
        <v>19900.698850000001</v>
      </c>
      <c r="D251">
        <v>7.9935435016666698</v>
      </c>
      <c r="E251">
        <v>4.1630088632006297</v>
      </c>
      <c r="F251">
        <v>8.2400812204407803</v>
      </c>
      <c r="G251">
        <v>5.9995739432940303</v>
      </c>
      <c r="H251">
        <v>-2.0204677233333301</v>
      </c>
      <c r="I251">
        <v>6.9578672023034001</v>
      </c>
      <c r="J251">
        <v>5.52617228527326</v>
      </c>
      <c r="K251">
        <v>3.9730122491431499</v>
      </c>
      <c r="L251">
        <f t="shared" si="17"/>
        <v>21.957867202303401</v>
      </c>
      <c r="M251">
        <f t="shared" si="18"/>
        <v>5.52617228527326</v>
      </c>
      <c r="N251">
        <v>-6.7599187795592197</v>
      </c>
      <c r="O251">
        <v>5.9995739432940303</v>
      </c>
      <c r="P251">
        <v>11.83325984</v>
      </c>
      <c r="Q251">
        <v>2.0640320160000001</v>
      </c>
      <c r="R251">
        <v>21.589794900000001</v>
      </c>
      <c r="S251">
        <f t="shared" si="19"/>
        <v>9.7692278239999997</v>
      </c>
      <c r="T251">
        <v>22.7996438711879</v>
      </c>
      <c r="U251">
        <v>20.888444222111101</v>
      </c>
      <c r="V251">
        <v>24.7153576788394</v>
      </c>
      <c r="W251">
        <f t="shared" si="20"/>
        <v>1.9111996490767993</v>
      </c>
      <c r="X251">
        <v>-3.4778326014577901</v>
      </c>
      <c r="Y251">
        <v>-6.98549274637318</v>
      </c>
      <c r="Z251">
        <v>4.8024012006003099E-2</v>
      </c>
      <c r="AA251">
        <f t="shared" si="21"/>
        <v>3.5076601449153899</v>
      </c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</row>
    <row r="252" spans="1:55" x14ac:dyDescent="0.2">
      <c r="A252">
        <v>24</v>
      </c>
      <c r="B252" t="s">
        <v>199</v>
      </c>
      <c r="C252">
        <v>20070.605930000002</v>
      </c>
      <c r="D252">
        <v>7.9935435016666698</v>
      </c>
      <c r="E252">
        <v>4.1367748550525798</v>
      </c>
      <c r="F252">
        <v>8.2913644614117104</v>
      </c>
      <c r="G252">
        <v>5.9995647395039997</v>
      </c>
      <c r="H252">
        <v>-2.0204677233333301</v>
      </c>
      <c r="I252">
        <v>5.6553897459440297</v>
      </c>
      <c r="J252">
        <v>5.5488745629223102</v>
      </c>
      <c r="K252">
        <v>3.9730094209310902</v>
      </c>
      <c r="L252">
        <f t="shared" si="17"/>
        <v>20.655389745944028</v>
      </c>
      <c r="M252">
        <f t="shared" si="18"/>
        <v>5.5488745629223102</v>
      </c>
      <c r="N252">
        <v>-6.7086355385882896</v>
      </c>
      <c r="O252">
        <v>5.9995647395039997</v>
      </c>
      <c r="P252">
        <v>11.836797689999999</v>
      </c>
      <c r="Q252">
        <v>2.0640320160000001</v>
      </c>
      <c r="R252">
        <v>21.6178089</v>
      </c>
      <c r="S252">
        <f t="shared" si="19"/>
        <v>9.7727656739999986</v>
      </c>
      <c r="T252">
        <v>22.802024383327002</v>
      </c>
      <c r="U252">
        <v>20.888444222111101</v>
      </c>
      <c r="V252">
        <v>24.7153576788394</v>
      </c>
      <c r="W252">
        <f t="shared" si="20"/>
        <v>1.9135801612159007</v>
      </c>
      <c r="X252">
        <v>-3.4468903225994998</v>
      </c>
      <c r="Y252">
        <v>-6.9474737368684298</v>
      </c>
      <c r="Z252">
        <v>8.6043021510761306E-2</v>
      </c>
      <c r="AA252">
        <f t="shared" si="21"/>
        <v>3.50058341426893</v>
      </c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</row>
    <row r="253" spans="1:55" x14ac:dyDescent="0.2">
      <c r="A253">
        <v>24</v>
      </c>
      <c r="B253" t="s">
        <v>199</v>
      </c>
      <c r="C253">
        <v>20202.840250000001</v>
      </c>
      <c r="D253">
        <v>7.9935435016666698</v>
      </c>
      <c r="E253">
        <v>4.28150146414003</v>
      </c>
      <c r="F253">
        <v>8.2581094168520295</v>
      </c>
      <c r="G253">
        <v>5.9996561593622797</v>
      </c>
      <c r="H253">
        <v>-2.0204677233333301</v>
      </c>
      <c r="I253">
        <v>5.7390324330701201</v>
      </c>
      <c r="J253">
        <v>5.5523244923205102</v>
      </c>
      <c r="K253">
        <v>3.9730756918617098</v>
      </c>
      <c r="L253">
        <f t="shared" si="17"/>
        <v>20.739032433070122</v>
      </c>
      <c r="M253">
        <f t="shared" si="18"/>
        <v>5.5523244923205102</v>
      </c>
      <c r="N253">
        <v>-6.7418905831479696</v>
      </c>
      <c r="O253">
        <v>5.9996561593622797</v>
      </c>
      <c r="P253">
        <v>11.734094929999999</v>
      </c>
      <c r="Q253">
        <v>1.9239619809999999</v>
      </c>
      <c r="R253">
        <v>21.561780890000001</v>
      </c>
      <c r="S253">
        <f t="shared" si="19"/>
        <v>9.8101329489999998</v>
      </c>
      <c r="T253">
        <v>22.809401083468799</v>
      </c>
      <c r="U253">
        <v>20.888444222111101</v>
      </c>
      <c r="V253">
        <v>24.7153576788394</v>
      </c>
      <c r="W253">
        <f t="shared" si="20"/>
        <v>1.9209568613576984</v>
      </c>
      <c r="X253">
        <v>-3.4552750770283698</v>
      </c>
      <c r="Y253">
        <v>-6.98549274637318</v>
      </c>
      <c r="Z253">
        <v>4.8024012006003099E-2</v>
      </c>
      <c r="AA253">
        <f t="shared" si="21"/>
        <v>3.5302176693448102</v>
      </c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</row>
    <row r="254" spans="1:55" x14ac:dyDescent="0.2">
      <c r="A254">
        <v>24</v>
      </c>
      <c r="B254" t="s">
        <v>199</v>
      </c>
      <c r="C254">
        <v>20352.707920000001</v>
      </c>
      <c r="D254">
        <v>1.1492999993333299</v>
      </c>
      <c r="E254">
        <v>4.6538195044051296</v>
      </c>
      <c r="F254">
        <v>7.4315586474903403</v>
      </c>
      <c r="G254">
        <v>5.9994446151841299</v>
      </c>
      <c r="H254">
        <v>-12.2255371423333</v>
      </c>
      <c r="I254">
        <v>5.9136486446521603</v>
      </c>
      <c r="J254">
        <v>4.9498195160129397</v>
      </c>
      <c r="K254">
        <v>3.9729579803630402</v>
      </c>
      <c r="L254">
        <f t="shared" si="17"/>
        <v>20.913648644652159</v>
      </c>
      <c r="M254">
        <f t="shared" si="18"/>
        <v>4.9498195160129397</v>
      </c>
      <c r="N254">
        <v>-7.5684413525096597</v>
      </c>
      <c r="O254">
        <v>5.9994446151841299</v>
      </c>
      <c r="P254">
        <v>11.696767400000001</v>
      </c>
      <c r="Q254">
        <v>1.7558779390000001</v>
      </c>
      <c r="R254">
        <v>21.6178089</v>
      </c>
      <c r="S254">
        <f t="shared" si="19"/>
        <v>9.9408894610000011</v>
      </c>
      <c r="T254">
        <v>22.231781602899499</v>
      </c>
      <c r="U254">
        <v>20.463231615807899</v>
      </c>
      <c r="V254">
        <v>23.989994997498702</v>
      </c>
      <c r="W254">
        <f t="shared" si="20"/>
        <v>1.7685499870915997</v>
      </c>
      <c r="X254">
        <v>-3.6548955592775201</v>
      </c>
      <c r="Y254">
        <v>-7.1755877938969403</v>
      </c>
      <c r="Z254">
        <v>-0.10405202601300099</v>
      </c>
      <c r="AA254">
        <f t="shared" si="21"/>
        <v>3.5206922346194203</v>
      </c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</row>
    <row r="255" spans="1:55" x14ac:dyDescent="0.2">
      <c r="A255">
        <v>24</v>
      </c>
      <c r="B255" t="s">
        <v>199</v>
      </c>
      <c r="C255">
        <v>20524.32375</v>
      </c>
      <c r="D255">
        <v>1.3006288420000001</v>
      </c>
      <c r="E255">
        <v>5.0665826303290098</v>
      </c>
      <c r="F255">
        <v>11.184517901006551</v>
      </c>
      <c r="G255">
        <v>5.9989039403742899</v>
      </c>
      <c r="H255">
        <v>-14.334747113000001</v>
      </c>
      <c r="I255">
        <v>6.0894854867470602</v>
      </c>
      <c r="J255">
        <v>7.5115666856364198</v>
      </c>
      <c r="K255">
        <v>3.9727624385839002</v>
      </c>
      <c r="L255">
        <f t="shared" si="17"/>
        <v>21.089485486747058</v>
      </c>
      <c r="M255">
        <f t="shared" si="18"/>
        <v>7.5115666856364198</v>
      </c>
      <c r="N255">
        <v>-3.8154820989934501</v>
      </c>
      <c r="O255">
        <v>5.9989039403742899</v>
      </c>
      <c r="P255">
        <v>11.62383208</v>
      </c>
      <c r="Q255">
        <v>0.83141570799999998</v>
      </c>
      <c r="R255">
        <v>22.430215109999999</v>
      </c>
      <c r="S255">
        <f t="shared" si="19"/>
        <v>10.792416372</v>
      </c>
      <c r="T255">
        <v>22.919203899928199</v>
      </c>
      <c r="U255">
        <v>21.113556778389199</v>
      </c>
      <c r="V255">
        <v>24.7153576788394</v>
      </c>
      <c r="W255">
        <f t="shared" si="20"/>
        <v>1.8056471215389998</v>
      </c>
      <c r="X255">
        <v>-1.0329741506641399</v>
      </c>
      <c r="Y255">
        <v>-4.4762381190595297</v>
      </c>
      <c r="Z255">
        <v>2.4432216108053999</v>
      </c>
      <c r="AA255">
        <f t="shared" si="21"/>
        <v>3.4432639683953896</v>
      </c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</row>
    <row r="256" spans="1:55" x14ac:dyDescent="0.2">
      <c r="A256">
        <v>24</v>
      </c>
      <c r="B256" t="s">
        <v>199</v>
      </c>
      <c r="C256">
        <v>20718.998739999999</v>
      </c>
      <c r="D256">
        <v>7.9935435016666698</v>
      </c>
      <c r="E256">
        <v>3.4627322257700102</v>
      </c>
      <c r="F256">
        <v>8.8297893403603602</v>
      </c>
      <c r="G256">
        <v>5.9995156448563902</v>
      </c>
      <c r="H256">
        <v>-2.0204677233333301</v>
      </c>
      <c r="I256">
        <v>4.2094463667989803</v>
      </c>
      <c r="J256">
        <v>6.0098532336625201</v>
      </c>
      <c r="K256">
        <v>3.97314456526406</v>
      </c>
      <c r="L256">
        <f t="shared" si="17"/>
        <v>19.209446366798979</v>
      </c>
      <c r="M256">
        <f t="shared" si="18"/>
        <v>6.0098532336625201</v>
      </c>
      <c r="N256">
        <v>-6.1702106596396398</v>
      </c>
      <c r="O256">
        <v>5.9995156448563902</v>
      </c>
      <c r="P256">
        <v>11.527567339999999</v>
      </c>
      <c r="Q256">
        <v>1.671835918</v>
      </c>
      <c r="R256">
        <v>21.365682840000002</v>
      </c>
      <c r="S256">
        <f t="shared" si="19"/>
        <v>9.8557314219999999</v>
      </c>
      <c r="T256">
        <v>22.599715698409199</v>
      </c>
      <c r="U256">
        <v>20.138069034517301</v>
      </c>
      <c r="V256">
        <v>25.040520260130101</v>
      </c>
      <c r="W256">
        <f t="shared" si="20"/>
        <v>2.4616466638918979</v>
      </c>
      <c r="X256">
        <v>-4.3627310174838003</v>
      </c>
      <c r="Y256">
        <v>-8.4682341170585307</v>
      </c>
      <c r="Z256">
        <v>-0.25612806403201199</v>
      </c>
      <c r="AA256">
        <f t="shared" si="21"/>
        <v>4.1055030995747304</v>
      </c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</row>
    <row r="257" spans="1:55" x14ac:dyDescent="0.2">
      <c r="A257">
        <v>24</v>
      </c>
      <c r="B257" t="s">
        <v>199</v>
      </c>
      <c r="C257">
        <v>20833.79233</v>
      </c>
      <c r="D257">
        <v>1.768103558</v>
      </c>
      <c r="E257">
        <v>4.5167498251051201</v>
      </c>
      <c r="F257">
        <v>8.5365811241106204</v>
      </c>
      <c r="G257">
        <v>5.9995867763752502</v>
      </c>
      <c r="H257">
        <v>-14.2915014263333</v>
      </c>
      <c r="I257">
        <v>8.9090318877964894</v>
      </c>
      <c r="J257">
        <v>5.8721414589623899</v>
      </c>
      <c r="K257">
        <v>3.9729973440644901</v>
      </c>
      <c r="L257">
        <f t="shared" si="17"/>
        <v>23.909031887796488</v>
      </c>
      <c r="M257">
        <f t="shared" si="18"/>
        <v>5.8721414589623899</v>
      </c>
      <c r="N257">
        <v>-6.4634188758893796</v>
      </c>
      <c r="O257">
        <v>5.9995867763752502</v>
      </c>
      <c r="P257">
        <v>11.79898719</v>
      </c>
      <c r="Q257">
        <v>2.4842421209999999</v>
      </c>
      <c r="R257">
        <v>21.141570789999999</v>
      </c>
      <c r="S257">
        <f t="shared" si="19"/>
        <v>9.3147450690000007</v>
      </c>
      <c r="T257">
        <v>23.023525408322399</v>
      </c>
      <c r="U257">
        <v>20.713356678339199</v>
      </c>
      <c r="V257">
        <v>25.3156578289145</v>
      </c>
      <c r="W257">
        <f t="shared" si="20"/>
        <v>2.3101687299832001</v>
      </c>
      <c r="X257">
        <v>-5.1930819944250297</v>
      </c>
      <c r="Y257">
        <v>-9.6088044022011001</v>
      </c>
      <c r="Z257">
        <v>-0.75037518759379696</v>
      </c>
      <c r="AA257">
        <f t="shared" si="21"/>
        <v>4.4157224077760704</v>
      </c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</row>
    <row r="258" spans="1:55" x14ac:dyDescent="0.2">
      <c r="A258">
        <v>24</v>
      </c>
      <c r="B258" t="s">
        <v>199</v>
      </c>
      <c r="C258">
        <v>21005.559600000001</v>
      </c>
      <c r="D258">
        <v>3.40816336666667</v>
      </c>
      <c r="E258">
        <v>4.97511694889978</v>
      </c>
      <c r="F258">
        <v>9.2072577738572203</v>
      </c>
      <c r="G258">
        <v>6.0005581350457504</v>
      </c>
      <c r="H258">
        <v>-9.3822953686666697</v>
      </c>
      <c r="I258">
        <v>6.9247199833611699</v>
      </c>
      <c r="J258">
        <v>6.47900278818428</v>
      </c>
      <c r="K258">
        <v>3.9740144638712298</v>
      </c>
      <c r="L258">
        <f t="shared" si="17"/>
        <v>21.924719983361172</v>
      </c>
      <c r="M258">
        <f t="shared" si="18"/>
        <v>6.47900278818428</v>
      </c>
      <c r="N258">
        <v>-5.7927422261427797</v>
      </c>
      <c r="O258">
        <v>6.0005581350457504</v>
      </c>
      <c r="P258">
        <v>10.932471209999999</v>
      </c>
      <c r="Q258">
        <v>-9.0045019999999993E-3</v>
      </c>
      <c r="R258">
        <v>21.897948970000002</v>
      </c>
      <c r="S258">
        <f t="shared" si="19"/>
        <v>10.941475711999999</v>
      </c>
      <c r="T258">
        <v>23.139145359489401</v>
      </c>
      <c r="U258">
        <v>20.938469234617301</v>
      </c>
      <c r="V258">
        <v>25.3156578289145</v>
      </c>
      <c r="W258">
        <f t="shared" si="20"/>
        <v>2.2006761248720998</v>
      </c>
      <c r="X258">
        <v>-2.7689153926770098</v>
      </c>
      <c r="Y258">
        <v>-6.7953976988494196</v>
      </c>
      <c r="Z258">
        <v>1.22661330665333</v>
      </c>
      <c r="AA258">
        <f t="shared" si="21"/>
        <v>4.0264823061724098</v>
      </c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</row>
    <row r="259" spans="1:55" x14ac:dyDescent="0.2">
      <c r="A259">
        <v>24</v>
      </c>
      <c r="B259" t="s">
        <v>199</v>
      </c>
      <c r="C259">
        <v>21174.568009999999</v>
      </c>
      <c r="D259">
        <v>2.7397019230000001</v>
      </c>
      <c r="E259">
        <v>4.2583798237005901</v>
      </c>
      <c r="F259">
        <v>8.5410061017998693</v>
      </c>
      <c r="G259">
        <v>6.0005853350091698</v>
      </c>
      <c r="H259">
        <v>-12.4638759903333</v>
      </c>
      <c r="I259">
        <v>6.5505541031462204</v>
      </c>
      <c r="J259">
        <v>6.2138916291337702</v>
      </c>
      <c r="K259">
        <v>3.9736818070234801</v>
      </c>
      <c r="L259">
        <f t="shared" ref="L259:L322" si="24">I259+15</f>
        <v>21.550554103146219</v>
      </c>
      <c r="M259">
        <f t="shared" ref="M259:M322" si="25">J259</f>
        <v>6.2138916291337702</v>
      </c>
      <c r="N259">
        <v>-6.4589938982001298</v>
      </c>
      <c r="O259">
        <v>6.0005853350091698</v>
      </c>
      <c r="P259">
        <v>10.9879354</v>
      </c>
      <c r="Q259">
        <v>0.83141570799999998</v>
      </c>
      <c r="R259">
        <v>21.141570789999999</v>
      </c>
      <c r="S259">
        <f t="shared" si="19"/>
        <v>10.156519692</v>
      </c>
      <c r="T259">
        <v>23.636760689254999</v>
      </c>
      <c r="U259">
        <v>21.288644322161101</v>
      </c>
      <c r="V259">
        <v>25.990995497748901</v>
      </c>
      <c r="W259">
        <f t="shared" si="20"/>
        <v>2.3481163670938976</v>
      </c>
      <c r="X259">
        <v>-2.8501321804561699</v>
      </c>
      <c r="Y259">
        <v>-6.9474737368684298</v>
      </c>
      <c r="Z259">
        <v>1.22661330665333</v>
      </c>
      <c r="AA259">
        <f t="shared" si="21"/>
        <v>4.0973415564122604</v>
      </c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</row>
    <row r="260" spans="1:55" x14ac:dyDescent="0.2">
      <c r="A260">
        <v>24</v>
      </c>
      <c r="B260" t="s">
        <v>199</v>
      </c>
      <c r="C260">
        <v>21345.991559999999</v>
      </c>
      <c r="D260">
        <v>8.1408420019999994</v>
      </c>
      <c r="E260">
        <v>4.1072478335636697</v>
      </c>
      <c r="F260">
        <v>7.8187138225106896</v>
      </c>
      <c r="G260">
        <v>6.0015475892872203</v>
      </c>
      <c r="H260">
        <v>-5.64005867566667</v>
      </c>
      <c r="I260">
        <v>6.6238279951509202</v>
      </c>
      <c r="J260">
        <v>5.9440613189432696</v>
      </c>
      <c r="K260">
        <v>3.9744271596181999</v>
      </c>
      <c r="L260">
        <f t="shared" si="24"/>
        <v>21.623827995150918</v>
      </c>
      <c r="M260">
        <f t="shared" si="25"/>
        <v>5.9440613189432696</v>
      </c>
      <c r="N260">
        <v>-7.1812861774893104</v>
      </c>
      <c r="O260">
        <v>6.0015475892872203</v>
      </c>
      <c r="P260">
        <v>9.714077971</v>
      </c>
      <c r="Q260">
        <v>-0.87743871900000003</v>
      </c>
      <c r="R260">
        <v>20.301150580000002</v>
      </c>
      <c r="S260">
        <f t="shared" ref="S260:S323" si="26">P260-Q260</f>
        <v>10.591516690000001</v>
      </c>
      <c r="T260">
        <v>23.483638860801602</v>
      </c>
      <c r="U260">
        <v>20.9634817408704</v>
      </c>
      <c r="V260">
        <v>25.990995497748901</v>
      </c>
      <c r="W260">
        <f t="shared" ref="W260:W323" si="27">T260-U260</f>
        <v>2.5201571199312021</v>
      </c>
      <c r="X260">
        <v>-3.7900648974937599</v>
      </c>
      <c r="Y260">
        <v>-7.9359679839919899</v>
      </c>
      <c r="Z260">
        <v>0.352176088044025</v>
      </c>
      <c r="AA260">
        <f t="shared" ref="AA260:AA323" si="28">X260-Y260</f>
        <v>4.1459030864982296</v>
      </c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</row>
    <row r="261" spans="1:55" x14ac:dyDescent="0.2">
      <c r="A261">
        <v>24</v>
      </c>
      <c r="B261" t="s">
        <v>199</v>
      </c>
      <c r="C261">
        <v>21519.981179999999</v>
      </c>
      <c r="D261">
        <v>2.1287168076666698</v>
      </c>
      <c r="E261">
        <v>5.24423214382547</v>
      </c>
      <c r="F261">
        <v>5.1161719810699999</v>
      </c>
      <c r="G261">
        <v>6.0016981729442396</v>
      </c>
      <c r="H261">
        <v>-12.5840827626667</v>
      </c>
      <c r="I261">
        <v>7.7495734566734704</v>
      </c>
      <c r="J261">
        <v>3.56853055747795</v>
      </c>
      <c r="K261">
        <v>3.9753724634258298</v>
      </c>
      <c r="L261">
        <f t="shared" si="24"/>
        <v>22.74957345667347</v>
      </c>
      <c r="M261">
        <f t="shared" si="25"/>
        <v>3.56853055747795</v>
      </c>
      <c r="N261">
        <v>-9.8838280189300001</v>
      </c>
      <c r="O261">
        <v>6.0016981729442396</v>
      </c>
      <c r="P261">
        <v>9.9780149480000002</v>
      </c>
      <c r="Q261">
        <v>-1.325662831</v>
      </c>
      <c r="R261">
        <v>21.309654829999999</v>
      </c>
      <c r="S261">
        <f t="shared" si="26"/>
        <v>11.303677779000001</v>
      </c>
      <c r="T261">
        <v>24.882883771423501</v>
      </c>
      <c r="U261">
        <v>22.864432216108099</v>
      </c>
      <c r="V261">
        <v>26.891445722861398</v>
      </c>
      <c r="W261">
        <f t="shared" si="27"/>
        <v>2.0184515553154014</v>
      </c>
      <c r="X261">
        <v>1.4515382587364101</v>
      </c>
      <c r="Y261">
        <v>-1.8909454727363599</v>
      </c>
      <c r="Z261">
        <v>4.7623811905953</v>
      </c>
      <c r="AA261">
        <f t="shared" si="28"/>
        <v>3.34248373147277</v>
      </c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</row>
    <row r="262" spans="1:55" x14ac:dyDescent="0.2">
      <c r="A262">
        <v>24</v>
      </c>
      <c r="B262" t="s">
        <v>199</v>
      </c>
      <c r="C262">
        <v>21655.042130000002</v>
      </c>
      <c r="D262">
        <v>-1.1750087010000001</v>
      </c>
      <c r="E262">
        <v>4.0676274145755604</v>
      </c>
      <c r="F262">
        <v>7.0429913067573304</v>
      </c>
      <c r="G262">
        <v>6.0008527964863596</v>
      </c>
      <c r="H262">
        <v>-18.8464434933333</v>
      </c>
      <c r="I262">
        <v>5.0472960201743504</v>
      </c>
      <c r="J262">
        <v>5.0006207428924903</v>
      </c>
      <c r="K262">
        <v>3.9741651196644199</v>
      </c>
      <c r="L262">
        <f t="shared" si="24"/>
        <v>20.04729602017435</v>
      </c>
      <c r="M262">
        <f t="shared" si="25"/>
        <v>5.0006207428924903</v>
      </c>
      <c r="N262">
        <v>-7.9570086932426696</v>
      </c>
      <c r="O262">
        <v>6.0008527964863596</v>
      </c>
      <c r="P262">
        <v>11.065443800000001</v>
      </c>
      <c r="Q262">
        <v>0.21510755400000001</v>
      </c>
      <c r="R262">
        <v>21.897948970000002</v>
      </c>
      <c r="S262">
        <f t="shared" si="26"/>
        <v>10.850336246000001</v>
      </c>
      <c r="T262">
        <v>23.545682839135601</v>
      </c>
      <c r="U262">
        <v>21.6138069034517</v>
      </c>
      <c r="V262">
        <v>25.490745372686298</v>
      </c>
      <c r="W262">
        <f t="shared" si="27"/>
        <v>1.9318759356839017</v>
      </c>
      <c r="X262">
        <v>0.166665334043029</v>
      </c>
      <c r="Y262">
        <v>-3.4117058529264601</v>
      </c>
      <c r="Z262">
        <v>3.7358679339669898</v>
      </c>
      <c r="AA262">
        <f t="shared" si="28"/>
        <v>3.578371186969489</v>
      </c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</row>
    <row r="263" spans="1:55" x14ac:dyDescent="0.2">
      <c r="A263">
        <v>24</v>
      </c>
      <c r="B263" t="s">
        <v>199</v>
      </c>
      <c r="C263">
        <v>21826.763490000001</v>
      </c>
      <c r="D263">
        <v>2.9404355336666699</v>
      </c>
      <c r="E263">
        <v>3.1828657765102499</v>
      </c>
      <c r="F263">
        <v>8.4083733002902896</v>
      </c>
      <c r="G263">
        <v>6.0004683773999696</v>
      </c>
      <c r="H263">
        <v>-15.245246566666699</v>
      </c>
      <c r="I263">
        <v>3.8071191438394898</v>
      </c>
      <c r="J263">
        <v>6.11044311486424</v>
      </c>
      <c r="K263">
        <v>3.9737877508790098</v>
      </c>
      <c r="L263">
        <f t="shared" si="24"/>
        <v>18.80711914383949</v>
      </c>
      <c r="M263">
        <f t="shared" si="25"/>
        <v>6.11044311486424</v>
      </c>
      <c r="N263">
        <v>-6.5916266997097104</v>
      </c>
      <c r="O263">
        <v>6.0004683773999696</v>
      </c>
      <c r="P263">
        <v>11.43974467</v>
      </c>
      <c r="Q263">
        <v>0.69134567300000005</v>
      </c>
      <c r="R263">
        <v>22.206103049999999</v>
      </c>
      <c r="S263">
        <f t="shared" si="26"/>
        <v>10.748398996999999</v>
      </c>
      <c r="T263">
        <v>22.8684471863975</v>
      </c>
      <c r="U263">
        <v>21.038519259629801</v>
      </c>
      <c r="V263">
        <v>24.690345172586301</v>
      </c>
      <c r="W263">
        <f t="shared" si="27"/>
        <v>1.8299279267676987</v>
      </c>
      <c r="X263">
        <v>4.4337402285905499E-2</v>
      </c>
      <c r="Y263">
        <v>-3.6018009004502201</v>
      </c>
      <c r="Z263">
        <v>3.6978489244622401</v>
      </c>
      <c r="AA263">
        <f t="shared" si="28"/>
        <v>3.6461383027361256</v>
      </c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</row>
    <row r="264" spans="1:55" x14ac:dyDescent="0.2">
      <c r="A264">
        <v>24</v>
      </c>
      <c r="B264" t="s">
        <v>199</v>
      </c>
      <c r="C264">
        <v>21999.736389999998</v>
      </c>
      <c r="D264">
        <v>0.16009050866666699</v>
      </c>
      <c r="E264">
        <v>2.4173646875018</v>
      </c>
      <c r="F264">
        <v>9.2920124841961602</v>
      </c>
      <c r="G264">
        <v>5.9988334286552902</v>
      </c>
      <c r="H264">
        <v>-19.13262113</v>
      </c>
      <c r="I264">
        <v>3.2871848700494701</v>
      </c>
      <c r="J264">
        <v>5.9569350923947297</v>
      </c>
      <c r="K264">
        <v>3.9729253825295201</v>
      </c>
      <c r="L264">
        <f t="shared" si="24"/>
        <v>18.287184870049469</v>
      </c>
      <c r="M264">
        <f t="shared" si="25"/>
        <v>5.9569350923947297</v>
      </c>
      <c r="N264">
        <v>-5.7079875158038398</v>
      </c>
      <c r="O264">
        <v>5.9988334286552902</v>
      </c>
      <c r="P264">
        <v>11.80230066</v>
      </c>
      <c r="Q264">
        <v>1.1675837920000001</v>
      </c>
      <c r="R264">
        <v>22.430215109999999</v>
      </c>
      <c r="S264">
        <f t="shared" si="26"/>
        <v>10.634716868</v>
      </c>
      <c r="T264">
        <v>22.734609034565299</v>
      </c>
      <c r="U264">
        <v>21.038519259629801</v>
      </c>
      <c r="V264">
        <v>24.4152076038019</v>
      </c>
      <c r="W264">
        <f t="shared" si="27"/>
        <v>1.6960897749354977</v>
      </c>
      <c r="X264">
        <v>0.195514594958132</v>
      </c>
      <c r="Y264">
        <v>-3.4117058529264601</v>
      </c>
      <c r="Z264">
        <v>3.81190595297649</v>
      </c>
      <c r="AA264">
        <f t="shared" si="28"/>
        <v>3.607220447884592</v>
      </c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</row>
    <row r="265" spans="1:55" x14ac:dyDescent="0.2">
      <c r="A265">
        <v>24</v>
      </c>
      <c r="B265" t="s">
        <v>199</v>
      </c>
      <c r="C265">
        <v>22155.32159</v>
      </c>
      <c r="D265">
        <v>-1.374881069</v>
      </c>
      <c r="E265">
        <v>3.8110061665354902</v>
      </c>
      <c r="F265">
        <v>8.52894484212392</v>
      </c>
      <c r="G265">
        <v>6.0006271697592002</v>
      </c>
      <c r="H265">
        <v>-19.636674243333299</v>
      </c>
      <c r="I265">
        <v>3.8017243605884201</v>
      </c>
      <c r="J265">
        <v>6.2041272087300197</v>
      </c>
      <c r="K265">
        <v>3.97382387451764</v>
      </c>
      <c r="L265">
        <f t="shared" si="24"/>
        <v>18.80172436058842</v>
      </c>
      <c r="M265">
        <f t="shared" si="25"/>
        <v>6.2041272087300197</v>
      </c>
      <c r="N265">
        <v>-6.47105515787608</v>
      </c>
      <c r="O265">
        <v>6.0006271697592002</v>
      </c>
      <c r="P265">
        <v>11.862703890000001</v>
      </c>
      <c r="Q265">
        <v>1.3916958479999999</v>
      </c>
      <c r="R265">
        <v>22.346173090000001</v>
      </c>
      <c r="S265">
        <f t="shared" si="26"/>
        <v>10.471008042000001</v>
      </c>
      <c r="T265">
        <v>22.832563211096499</v>
      </c>
      <c r="U265">
        <v>20.788394197098501</v>
      </c>
      <c r="V265">
        <v>24.8654327163582</v>
      </c>
      <c r="W265">
        <f t="shared" si="27"/>
        <v>2.0441690139979976</v>
      </c>
      <c r="X265">
        <v>-1.65937704421801</v>
      </c>
      <c r="Y265">
        <v>-5.6168084042021</v>
      </c>
      <c r="Z265">
        <v>2.2911455727863999</v>
      </c>
      <c r="AA265">
        <f t="shared" si="28"/>
        <v>3.9574313599840902</v>
      </c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</row>
    <row r="266" spans="1:55" x14ac:dyDescent="0.2">
      <c r="A266">
        <v>24</v>
      </c>
      <c r="B266" t="s">
        <v>199</v>
      </c>
      <c r="C266">
        <v>22325.377179999999</v>
      </c>
      <c r="D266">
        <v>1.732750389</v>
      </c>
      <c r="E266">
        <v>4.60619223761186</v>
      </c>
      <c r="F266">
        <v>10.25221157516277</v>
      </c>
      <c r="G266">
        <v>6.0006630577340401</v>
      </c>
      <c r="H266">
        <v>-10.006800396333301</v>
      </c>
      <c r="I266">
        <v>5.93985217760991</v>
      </c>
      <c r="J266">
        <v>7.2575938532680402</v>
      </c>
      <c r="K266">
        <v>3.9738250590272002</v>
      </c>
      <c r="L266">
        <f t="shared" si="24"/>
        <v>20.939852177609911</v>
      </c>
      <c r="M266">
        <f t="shared" si="25"/>
        <v>7.2575938532680402</v>
      </c>
      <c r="N266">
        <v>-4.7477884248372302</v>
      </c>
      <c r="O266">
        <v>6.0006630577340401</v>
      </c>
      <c r="P266">
        <v>12.43914856</v>
      </c>
      <c r="Q266">
        <v>2.0360180090000002</v>
      </c>
      <c r="R266">
        <v>22.822411209999999</v>
      </c>
      <c r="S266">
        <f t="shared" si="26"/>
        <v>10.403130551</v>
      </c>
      <c r="T266">
        <v>23.392077917292202</v>
      </c>
      <c r="U266">
        <v>21.363681840920499</v>
      </c>
      <c r="V266">
        <v>25.440720360180102</v>
      </c>
      <c r="W266">
        <f t="shared" si="27"/>
        <v>2.0283960763717026</v>
      </c>
      <c r="X266">
        <v>-1.6130716442369299</v>
      </c>
      <c r="Y266">
        <v>-5.3886943471735798</v>
      </c>
      <c r="Z266">
        <v>2.1770885442721402</v>
      </c>
      <c r="AA266">
        <f t="shared" si="28"/>
        <v>3.7756227029366496</v>
      </c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</row>
    <row r="267" spans="1:55" x14ac:dyDescent="0.2">
      <c r="A267">
        <v>24</v>
      </c>
      <c r="B267" t="s">
        <v>199</v>
      </c>
      <c r="C267">
        <v>22452.53644</v>
      </c>
      <c r="D267">
        <v>2.7419552653333299</v>
      </c>
      <c r="E267">
        <v>3.3101516663545199</v>
      </c>
      <c r="F267">
        <v>10.361667142106519</v>
      </c>
      <c r="G267">
        <v>6.0001276164028701</v>
      </c>
      <c r="H267">
        <v>-13.550839262666701</v>
      </c>
      <c r="I267">
        <v>5.6864400517814202</v>
      </c>
      <c r="J267">
        <v>6.8836582763133203</v>
      </c>
      <c r="K267">
        <v>3.9735398210697901</v>
      </c>
      <c r="L267">
        <f t="shared" si="24"/>
        <v>20.686440051781421</v>
      </c>
      <c r="M267">
        <f t="shared" si="25"/>
        <v>6.8836582763133203</v>
      </c>
      <c r="N267">
        <v>-4.6383328578934799</v>
      </c>
      <c r="O267">
        <v>6.0001276164028701</v>
      </c>
      <c r="P267">
        <v>12.79725614</v>
      </c>
      <c r="Q267">
        <v>2.1200600299999999</v>
      </c>
      <c r="R267">
        <v>23.46673337</v>
      </c>
      <c r="S267">
        <f t="shared" si="26"/>
        <v>10.677196110000001</v>
      </c>
      <c r="T267">
        <v>22.564827391828601</v>
      </c>
      <c r="U267">
        <v>21.013506753376699</v>
      </c>
      <c r="V267">
        <v>24.140070035017501</v>
      </c>
      <c r="W267">
        <f t="shared" si="27"/>
        <v>1.5513206384519016</v>
      </c>
      <c r="X267">
        <v>-1.63167775318827</v>
      </c>
      <c r="Y267">
        <v>-4.9324662331165596</v>
      </c>
      <c r="Z267">
        <v>1.6448224112056</v>
      </c>
      <c r="AA267">
        <f t="shared" si="28"/>
        <v>3.3007884799282898</v>
      </c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</row>
    <row r="268" spans="1:55" x14ac:dyDescent="0.2">
      <c r="A268">
        <v>24</v>
      </c>
      <c r="B268" t="s">
        <v>199</v>
      </c>
      <c r="C268">
        <v>22619.418150000001</v>
      </c>
      <c r="D268">
        <v>1.732750389</v>
      </c>
      <c r="E268">
        <v>4.5324831986510903</v>
      </c>
      <c r="F268">
        <v>11.1750804531268</v>
      </c>
      <c r="G268">
        <v>6.0005962036968699</v>
      </c>
      <c r="H268">
        <v>-10.006800396333301</v>
      </c>
      <c r="I268">
        <v>6.1651386762701703</v>
      </c>
      <c r="J268">
        <v>7.78411959031191</v>
      </c>
      <c r="K268">
        <v>3.9741101404981198</v>
      </c>
      <c r="L268">
        <f t="shared" si="24"/>
        <v>21.165138676270171</v>
      </c>
      <c r="M268">
        <f t="shared" si="25"/>
        <v>7.78411959031191</v>
      </c>
      <c r="N268">
        <v>-3.8249195468732</v>
      </c>
      <c r="O268">
        <v>6.0005962036968699</v>
      </c>
      <c r="P268">
        <v>12.47976014</v>
      </c>
      <c r="Q268">
        <v>2.4002001000000002</v>
      </c>
      <c r="R268">
        <v>22.570285139999999</v>
      </c>
      <c r="S268">
        <f t="shared" si="26"/>
        <v>10.07956004</v>
      </c>
      <c r="T268">
        <v>23.236618685842899</v>
      </c>
      <c r="U268">
        <v>21.413706853426699</v>
      </c>
      <c r="V268">
        <v>25.040520260130101</v>
      </c>
      <c r="W268">
        <f t="shared" si="27"/>
        <v>1.8229118324161995</v>
      </c>
      <c r="X268">
        <v>-1.51619048489507</v>
      </c>
      <c r="Y268">
        <v>-4.9704852426213098</v>
      </c>
      <c r="Z268">
        <v>1.9489744872436201</v>
      </c>
      <c r="AA268">
        <f t="shared" si="28"/>
        <v>3.45429475772624</v>
      </c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</row>
    <row r="269" spans="1:55" x14ac:dyDescent="0.2">
      <c r="A269">
        <v>24</v>
      </c>
      <c r="B269" t="s">
        <v>199</v>
      </c>
      <c r="C269">
        <v>23947</v>
      </c>
      <c r="D269">
        <v>7.9935435016666698</v>
      </c>
      <c r="E269">
        <v>3.9214412395223501</v>
      </c>
      <c r="F269">
        <v>9.3615372950213196</v>
      </c>
      <c r="G269">
        <v>5.9991077560491597</v>
      </c>
      <c r="H269">
        <v>-2.0204677233333301</v>
      </c>
      <c r="I269">
        <v>6.9318257360033799</v>
      </c>
      <c r="J269">
        <v>6.1091565927545304</v>
      </c>
      <c r="K269">
        <v>3.9728230768901298</v>
      </c>
      <c r="L269">
        <f t="shared" si="24"/>
        <v>21.931825736003379</v>
      </c>
      <c r="M269">
        <f t="shared" si="25"/>
        <v>6.1091565927545304</v>
      </c>
      <c r="N269">
        <v>-5.6384627049786804</v>
      </c>
      <c r="O269">
        <v>5.9991077560491597</v>
      </c>
      <c r="P269">
        <v>12.42089758</v>
      </c>
      <c r="Q269">
        <v>3.408704352</v>
      </c>
      <c r="R269">
        <v>21.44972486</v>
      </c>
      <c r="S269">
        <f t="shared" si="26"/>
        <v>9.012193228000001</v>
      </c>
      <c r="T269">
        <v>22.7841717961862</v>
      </c>
      <c r="U269">
        <v>20.863431715857899</v>
      </c>
      <c r="V269">
        <v>24.7153576788394</v>
      </c>
      <c r="W269">
        <f t="shared" si="27"/>
        <v>1.9207400803283008</v>
      </c>
      <c r="X269">
        <v>-3.4986281012194498</v>
      </c>
      <c r="Y269">
        <v>-7.0235117558779301</v>
      </c>
      <c r="Z269">
        <v>4.8024012006003099E-2</v>
      </c>
      <c r="AA269">
        <f t="shared" si="28"/>
        <v>3.5248836546584803</v>
      </c>
      <c r="AJ269" s="35">
        <f>AVERAGE(D246:D268)</f>
        <v>4.0482608863333356</v>
      </c>
      <c r="AK269" s="35" cm="1">
        <f t="array" ref="AK269">1.96 / SQRT( SUM(1/E246:E268^2))</f>
        <v>1.6197961006091837</v>
      </c>
      <c r="AL269" s="35">
        <f>AVERAGE(F246:F268)</f>
        <v>8.897483477186249</v>
      </c>
      <c r="AM269" s="35" cm="1">
        <f t="array" ref="AM269">1.96 / SQRT( SUM(1/G246:G268^2))</f>
        <v>2.4534681036679129</v>
      </c>
      <c r="AN269" s="35">
        <f>AVERAGE(H246:H268)</f>
        <v>-9.4696855295941926</v>
      </c>
      <c r="AO269" s="35" cm="1">
        <f t="array" ref="AO269">1.96 / SQRT( SUM(1/I246:I268^2))</f>
        <v>2.2774119092789875</v>
      </c>
      <c r="AP269" s="35">
        <f>AVERAGE(J246:J268)</f>
        <v>6.1601875867801228</v>
      </c>
      <c r="AQ269" s="35" cm="1">
        <f t="array" ref="AQ269">1.96 / SQRT( SUM(1/K246:K268^2))</f>
        <v>1.6249754568899242</v>
      </c>
      <c r="AR269" s="35">
        <f>AVERAGE(L246:L268)</f>
        <v>21.178712769518185</v>
      </c>
      <c r="AS269" s="35" cm="1">
        <f t="array" ref="AS269">1.96 / SQRT( SUM(1/M246:M268^2))</f>
        <v>2.398399937038886</v>
      </c>
      <c r="AT269" s="35">
        <f>AVERAGE(N246:N268)</f>
        <v>-6.102516522813751</v>
      </c>
      <c r="AU269" s="35" cm="1">
        <f t="array" ref="AU269">1.96 / SQRT( SUM(1/O246:O268^2))</f>
        <v>2.4534681036679129</v>
      </c>
      <c r="AV269" s="35">
        <f>AVERAGE(P246:P268)</f>
        <v>11.664562692130435</v>
      </c>
      <c r="AW269" s="35" cm="1">
        <f t="array" ref="AW269">1.96 / SQRT( SUM(1/S246:S268^2))</f>
        <v>4.1546880441079868</v>
      </c>
      <c r="AX269" s="35">
        <f>AVERAGE(R246:R268)</f>
        <v>21.874806968695655</v>
      </c>
      <c r="AY269" s="35" cm="1">
        <f t="array" ref="AY269">1.96 / SQRT( SUM(1/W246:W268^2))</f>
        <v>0.77670967131904822</v>
      </c>
      <c r="AZ269" s="35">
        <f>AVERAGE(X246:X268)</f>
        <v>-2.2795213715518399</v>
      </c>
      <c r="BA269" s="35" cm="1">
        <f t="array" ref="BA269">1.96 / SQRT( SUM(1/AA246:AA268^2))</f>
        <v>1.4478791156118673</v>
      </c>
      <c r="BB269" s="35"/>
      <c r="BC269" s="35"/>
    </row>
    <row r="270" spans="1:55" x14ac:dyDescent="0.2">
      <c r="A270">
        <v>24</v>
      </c>
      <c r="B270" t="s">
        <v>199</v>
      </c>
      <c r="C270">
        <v>24758</v>
      </c>
      <c r="D270">
        <v>1.768103558</v>
      </c>
      <c r="E270">
        <v>5.0497663511931901</v>
      </c>
      <c r="F270">
        <v>6.2670394414488708</v>
      </c>
      <c r="G270">
        <v>6.0000949902581002</v>
      </c>
      <c r="H270">
        <v>-14.2915014263333</v>
      </c>
      <c r="I270">
        <v>9.5146355443599493</v>
      </c>
      <c r="J270">
        <v>4.4235297822555699</v>
      </c>
      <c r="K270">
        <v>3.9733742999049899</v>
      </c>
      <c r="L270">
        <f t="shared" si="24"/>
        <v>24.514635544359948</v>
      </c>
      <c r="M270">
        <f t="shared" si="25"/>
        <v>4.4235297822555699</v>
      </c>
      <c r="N270">
        <v>-8.7329605585511292</v>
      </c>
      <c r="O270">
        <v>6.0000949902581002</v>
      </c>
      <c r="P270">
        <v>11.27200861</v>
      </c>
      <c r="Q270">
        <v>1.307653827</v>
      </c>
      <c r="R270">
        <v>21.25362681</v>
      </c>
      <c r="S270">
        <f t="shared" si="26"/>
        <v>9.964354783000001</v>
      </c>
      <c r="T270">
        <v>22.1226089892128</v>
      </c>
      <c r="U270">
        <v>20.388194097048501</v>
      </c>
      <c r="V270">
        <v>23.839919959980001</v>
      </c>
      <c r="W270">
        <f t="shared" si="27"/>
        <v>1.734414892164299</v>
      </c>
      <c r="X270">
        <v>-4.3572492017984601</v>
      </c>
      <c r="Y270">
        <v>-7.9359679839919899</v>
      </c>
      <c r="Z270">
        <v>-0.75037518759379696</v>
      </c>
      <c r="AA270">
        <f t="shared" si="28"/>
        <v>3.5787187821935298</v>
      </c>
      <c r="AJ270" s="23">
        <f>AVERAGE(D246:D270)</f>
        <v>4.1148658978133348</v>
      </c>
      <c r="AK270" s="23" cm="1">
        <f t="array" ref="AK270">1.96 / SQRT(SUM(1/E246:E270^2))</f>
        <v>1.5650407420366719</v>
      </c>
      <c r="AL270" s="23">
        <f>AVERAGE(F246:F270)</f>
        <v>8.810827868470156</v>
      </c>
      <c r="AM270" s="23" cm="1">
        <f t="array" ref="AM270">1.96 / SQRT(SUM(1/G246:G270^2))</f>
        <v>2.3531686196056514</v>
      </c>
      <c r="AN270" s="23">
        <f>AVERAGE(H246:H270)</f>
        <v>-9.3645894532133234</v>
      </c>
      <c r="AO270" s="23" cm="1">
        <f t="array" ref="AO270">1.96 / SQRT(SUM(1/I246:I270^2))</f>
        <v>2.2299595390174667</v>
      </c>
      <c r="AP270" s="23">
        <f>AVERAGE(J246:J270)</f>
        <v>6.0886800348381165</v>
      </c>
      <c r="AQ270" s="23" cm="1">
        <f t="array" ref="AQ270">1.96 / SQRT(SUM(1/K246:K270^2))</f>
        <v>1.5585282452323315</v>
      </c>
      <c r="AR270" s="23">
        <f>AVERAGE(L246:L270)</f>
        <v>21.342274199171261</v>
      </c>
      <c r="AS270" s="23" cm="1">
        <f t="array" ref="AS270">1.96 / SQRT(SUM(1/M246:M270^2))</f>
        <v>2.2696780270817407</v>
      </c>
      <c r="AT270" s="23">
        <f>AVERAGE(N246:N270)</f>
        <v>-6.1891721315298431</v>
      </c>
      <c r="AU270" s="23" cm="1">
        <f t="array" ref="AU270">1.96 / SQRT(SUM(1/O246:O270^2))</f>
        <v>2.3531686196056514</v>
      </c>
      <c r="AV270" s="23">
        <f>AVERAGE(P246:P270)</f>
        <v>11.679113924359999</v>
      </c>
      <c r="AW270" s="23" cm="1">
        <f t="array" ref="AW270">1.96 / SQRT(SUM(1/S246:S270^2))</f>
        <v>3.960299783980687</v>
      </c>
      <c r="AX270" s="23">
        <f>AVERAGE(R246:R270)</f>
        <v>21.832956478</v>
      </c>
      <c r="AY270" s="23" cm="1">
        <f t="array" ref="AY270">1.96 / SQRT(SUM(1/W246:W270^2))</f>
        <v>0.74233044736320264</v>
      </c>
      <c r="AZ270" s="23">
        <f>AVERAGE(X246:X270)</f>
        <v>-2.4113947539484091</v>
      </c>
      <c r="BA270" s="23" cm="1">
        <f t="array" ref="BA270">1.96 / SQRT(SUM(1/AA246:AA270^2))</f>
        <v>1.3890302704819975</v>
      </c>
      <c r="BB270" s="23"/>
      <c r="BC270" s="23"/>
    </row>
    <row r="271" spans="1:55" x14ac:dyDescent="0.2">
      <c r="A271">
        <v>25</v>
      </c>
      <c r="B271" t="s">
        <v>23</v>
      </c>
      <c r="C271">
        <v>18600</v>
      </c>
      <c r="D271">
        <v>-5.5621324663333302</v>
      </c>
      <c r="E271">
        <v>2.4821014389971299</v>
      </c>
      <c r="F271">
        <v>3.9586024145785004</v>
      </c>
      <c r="G271">
        <v>5.9981325046953096</v>
      </c>
      <c r="H271">
        <v>-21.9643217733333</v>
      </c>
      <c r="I271">
        <v>3.1942616009373901</v>
      </c>
      <c r="J271">
        <v>2.2349195539656499</v>
      </c>
      <c r="K271">
        <v>3.9723769703738001</v>
      </c>
      <c r="L271">
        <f t="shared" si="24"/>
        <v>18.194261600937391</v>
      </c>
      <c r="M271">
        <f t="shared" si="25"/>
        <v>2.2349195539656499</v>
      </c>
      <c r="N271">
        <v>-11.0413975854215</v>
      </c>
      <c r="O271">
        <v>5.9981325046953096</v>
      </c>
      <c r="P271">
        <v>11.219389140000001</v>
      </c>
      <c r="Q271">
        <v>2.7923961980000001</v>
      </c>
      <c r="R271">
        <v>19.656828409999999</v>
      </c>
      <c r="S271">
        <f t="shared" si="26"/>
        <v>8.426992942</v>
      </c>
      <c r="T271">
        <v>22.281152815142399</v>
      </c>
      <c r="U271">
        <v>21.038519259629801</v>
      </c>
      <c r="V271">
        <v>23.539769884942501</v>
      </c>
      <c r="W271">
        <f t="shared" si="27"/>
        <v>1.2426335555125974</v>
      </c>
      <c r="X271">
        <v>-2.2449584636869599</v>
      </c>
      <c r="Y271">
        <v>-5.2366183091545704</v>
      </c>
      <c r="Z271">
        <v>0.770385192596301</v>
      </c>
      <c r="AA271">
        <f t="shared" si="28"/>
        <v>2.9916598454676104</v>
      </c>
    </row>
    <row r="272" spans="1:55" x14ac:dyDescent="0.2">
      <c r="A272">
        <v>25</v>
      </c>
      <c r="B272" t="s">
        <v>23</v>
      </c>
      <c r="C272">
        <v>18750</v>
      </c>
      <c r="D272">
        <v>-5.5621324663333302</v>
      </c>
      <c r="E272">
        <v>2.3465923139771099</v>
      </c>
      <c r="F272">
        <v>6.3866214633196492</v>
      </c>
      <c r="G272">
        <v>6.0695873731234</v>
      </c>
      <c r="H272">
        <v>-21.9643217733333</v>
      </c>
      <c r="I272">
        <v>3.0855006253921302</v>
      </c>
      <c r="J272">
        <v>4.11504517163395</v>
      </c>
      <c r="K272">
        <v>4.0303169511751902</v>
      </c>
      <c r="L272">
        <f t="shared" si="24"/>
        <v>18.085500625392129</v>
      </c>
      <c r="M272">
        <f t="shared" si="25"/>
        <v>4.11504517163395</v>
      </c>
      <c r="N272">
        <v>-8.6133785366803508</v>
      </c>
      <c r="O272">
        <v>6.0695873731234</v>
      </c>
      <c r="P272">
        <v>10.916694980000001</v>
      </c>
      <c r="Q272">
        <v>2.092046023</v>
      </c>
      <c r="R272">
        <v>19.740870439999998</v>
      </c>
      <c r="S272">
        <f t="shared" si="26"/>
        <v>8.8246489570000008</v>
      </c>
      <c r="T272">
        <v>22.4261298772945</v>
      </c>
      <c r="U272">
        <v>21.313656828414199</v>
      </c>
      <c r="V272">
        <v>23.5147573786893</v>
      </c>
      <c r="W272">
        <f t="shared" si="27"/>
        <v>1.1124730488803003</v>
      </c>
      <c r="X272">
        <v>1.86765404721308</v>
      </c>
      <c r="Y272">
        <v>-0.18009004502251</v>
      </c>
      <c r="Z272">
        <v>3.9259629814907502</v>
      </c>
      <c r="AA272">
        <f t="shared" si="28"/>
        <v>2.0477440922355901</v>
      </c>
    </row>
    <row r="273" spans="1:55" x14ac:dyDescent="0.2">
      <c r="A273">
        <v>25</v>
      </c>
      <c r="B273" t="s">
        <v>23</v>
      </c>
      <c r="C273">
        <v>19400</v>
      </c>
      <c r="D273">
        <v>-5.5621324663333302</v>
      </c>
      <c r="E273">
        <v>2.3561904223097598</v>
      </c>
      <c r="F273">
        <v>6.8676987214220198</v>
      </c>
      <c r="G273">
        <v>6.1321442110530597</v>
      </c>
      <c r="H273">
        <v>-21.9643217733333</v>
      </c>
      <c r="I273">
        <v>3.0854813905346701</v>
      </c>
      <c r="J273">
        <v>4.4098361601749003</v>
      </c>
      <c r="K273">
        <v>4.08106606502123</v>
      </c>
      <c r="L273">
        <f t="shared" si="24"/>
        <v>18.085481390534671</v>
      </c>
      <c r="M273">
        <f t="shared" si="25"/>
        <v>4.4098361601749003</v>
      </c>
      <c r="N273">
        <v>-8.1323012785779802</v>
      </c>
      <c r="O273">
        <v>6.1321442110530597</v>
      </c>
      <c r="P273">
        <v>11.35361941</v>
      </c>
      <c r="Q273">
        <v>2.7643821910000002</v>
      </c>
      <c r="R273">
        <v>19.964982490000001</v>
      </c>
      <c r="S273">
        <f t="shared" si="26"/>
        <v>8.589237219000001</v>
      </c>
      <c r="T273">
        <v>23.009386813975699</v>
      </c>
      <c r="U273">
        <v>21.963981990995499</v>
      </c>
      <c r="V273">
        <v>24.040020010005001</v>
      </c>
      <c r="W273">
        <f t="shared" si="27"/>
        <v>1.0454048229801991</v>
      </c>
      <c r="X273">
        <v>-1.4241749338912999</v>
      </c>
      <c r="Y273">
        <v>-3.7158579289644802</v>
      </c>
      <c r="Z273">
        <v>0.88444222111056103</v>
      </c>
      <c r="AA273">
        <f t="shared" si="28"/>
        <v>2.2916829950731801</v>
      </c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</row>
    <row r="274" spans="1:55" x14ac:dyDescent="0.2">
      <c r="A274">
        <v>25</v>
      </c>
      <c r="B274" t="s">
        <v>23</v>
      </c>
      <c r="C274">
        <v>20400</v>
      </c>
      <c r="D274">
        <v>-5.5621324663333302</v>
      </c>
      <c r="E274">
        <v>3.1011305962543201</v>
      </c>
      <c r="F274">
        <v>8.0805034826781892</v>
      </c>
      <c r="G274">
        <v>6.1203018160672</v>
      </c>
      <c r="H274">
        <v>-21.9643217733333</v>
      </c>
      <c r="I274">
        <v>4.2972958740349396</v>
      </c>
      <c r="J274">
        <v>5.1686937539089399</v>
      </c>
      <c r="K274">
        <v>4.0723985860541498</v>
      </c>
      <c r="L274">
        <f t="shared" si="24"/>
        <v>19.297295874034941</v>
      </c>
      <c r="M274">
        <f t="shared" si="25"/>
        <v>5.1686937539089399</v>
      </c>
      <c r="N274">
        <v>-6.9194965173218099</v>
      </c>
      <c r="O274">
        <v>6.1203018160672</v>
      </c>
      <c r="P274">
        <v>11.44343113</v>
      </c>
      <c r="Q274">
        <v>2.9884942470000002</v>
      </c>
      <c r="R274">
        <v>19.880940469999999</v>
      </c>
      <c r="S274">
        <f t="shared" si="26"/>
        <v>8.4549368830000002</v>
      </c>
      <c r="T274">
        <v>22.847088244315799</v>
      </c>
      <c r="U274">
        <v>21.888944472236101</v>
      </c>
      <c r="V274">
        <v>23.814907453726899</v>
      </c>
      <c r="W274">
        <f t="shared" si="27"/>
        <v>0.9581437720796977</v>
      </c>
      <c r="X274">
        <v>1.2141557657223201</v>
      </c>
      <c r="Y274">
        <v>-0.56028014007003402</v>
      </c>
      <c r="Z274">
        <v>3.0135067533766899</v>
      </c>
      <c r="AA274">
        <f t="shared" si="28"/>
        <v>1.774435905792354</v>
      </c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</row>
    <row r="275" spans="1:55" x14ac:dyDescent="0.2">
      <c r="A275">
        <v>25</v>
      </c>
      <c r="B275" t="s">
        <v>23</v>
      </c>
      <c r="C275">
        <v>21400</v>
      </c>
      <c r="D275">
        <v>-5.5621324663333302</v>
      </c>
      <c r="E275">
        <v>2.4527095729958202</v>
      </c>
      <c r="F275">
        <v>6.5329923587571805</v>
      </c>
      <c r="G275">
        <v>6.0688258232016503</v>
      </c>
      <c r="H275">
        <v>-21.9643217733333</v>
      </c>
      <c r="I275">
        <v>3.3749074002055899</v>
      </c>
      <c r="J275">
        <v>4.0507414199615299</v>
      </c>
      <c r="K275">
        <v>4.0296544507599297</v>
      </c>
      <c r="L275">
        <f t="shared" si="24"/>
        <v>18.37490740020559</v>
      </c>
      <c r="M275">
        <f t="shared" si="25"/>
        <v>4.0507414199615299</v>
      </c>
      <c r="N275">
        <v>-8.4670076412428195</v>
      </c>
      <c r="O275">
        <v>6.0688258232016503</v>
      </c>
      <c r="P275">
        <v>10.18819667</v>
      </c>
      <c r="Q275">
        <v>0.915457729</v>
      </c>
      <c r="R275">
        <v>19.488744369999999</v>
      </c>
      <c r="S275">
        <f t="shared" si="26"/>
        <v>9.2727389410000001</v>
      </c>
      <c r="T275">
        <v>22.735209835193299</v>
      </c>
      <c r="U275">
        <v>21.513756878439199</v>
      </c>
      <c r="V275">
        <v>23.9649824912456</v>
      </c>
      <c r="W275">
        <f t="shared" si="27"/>
        <v>1.2214529567540993</v>
      </c>
      <c r="X275">
        <v>-1.7625344744143101</v>
      </c>
      <c r="Y275">
        <v>-4.5142571285642799</v>
      </c>
      <c r="Z275">
        <v>0.96048024012006294</v>
      </c>
      <c r="AA275">
        <f t="shared" si="28"/>
        <v>2.7517226541499697</v>
      </c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</row>
    <row r="276" spans="1:55" x14ac:dyDescent="0.2">
      <c r="A276">
        <v>25</v>
      </c>
      <c r="B276" t="s">
        <v>23</v>
      </c>
      <c r="C276">
        <v>22789.610639999999</v>
      </c>
      <c r="D276">
        <v>-5.5621324663333302</v>
      </c>
      <c r="E276">
        <v>3.20502766739724</v>
      </c>
      <c r="F276">
        <v>6.0200321937227592</v>
      </c>
      <c r="G276">
        <v>6.0645188690639102</v>
      </c>
      <c r="H276">
        <v>-21.9643217733333</v>
      </c>
      <c r="I276">
        <v>4.2538891608392504</v>
      </c>
      <c r="J276">
        <v>3.7405331086936502</v>
      </c>
      <c r="K276">
        <v>4.0255176152366703</v>
      </c>
      <c r="L276">
        <f t="shared" si="24"/>
        <v>19.25388916083925</v>
      </c>
      <c r="M276">
        <f t="shared" si="25"/>
        <v>3.7405331086936502</v>
      </c>
      <c r="N276">
        <v>-8.9799678062772408</v>
      </c>
      <c r="O276">
        <v>6.0645188690639102</v>
      </c>
      <c r="P276">
        <v>11.26616147</v>
      </c>
      <c r="Q276">
        <v>2.4282141070000001</v>
      </c>
      <c r="R276">
        <v>20.105052529999998</v>
      </c>
      <c r="S276">
        <f t="shared" si="26"/>
        <v>8.8379473629999996</v>
      </c>
      <c r="T276">
        <v>21.462416901245099</v>
      </c>
      <c r="U276">
        <v>20.063031515757899</v>
      </c>
      <c r="V276">
        <v>22.839419709854901</v>
      </c>
      <c r="W276">
        <f t="shared" si="27"/>
        <v>1.3993853854872</v>
      </c>
      <c r="X276">
        <v>3.0882293521042499</v>
      </c>
      <c r="Y276">
        <v>0.50425212606303704</v>
      </c>
      <c r="Z276">
        <v>5.6748374187093598</v>
      </c>
      <c r="AA276">
        <f t="shared" si="28"/>
        <v>2.5839772260412128</v>
      </c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</row>
    <row r="277" spans="1:55" x14ac:dyDescent="0.2">
      <c r="A277">
        <v>25</v>
      </c>
      <c r="B277" t="s">
        <v>23</v>
      </c>
      <c r="C277">
        <v>22934.18505</v>
      </c>
      <c r="D277">
        <v>-2.2995300663333298</v>
      </c>
      <c r="E277">
        <v>2.2795966789340598</v>
      </c>
      <c r="F277">
        <v>5.7275438491738306</v>
      </c>
      <c r="G277">
        <v>6.06358218094715</v>
      </c>
      <c r="H277">
        <v>-14.160303116</v>
      </c>
      <c r="I277">
        <v>4.3503960417770102</v>
      </c>
      <c r="J277">
        <v>3.4083373141058</v>
      </c>
      <c r="K277">
        <v>4.0253537627917497</v>
      </c>
      <c r="L277">
        <f t="shared" si="24"/>
        <v>19.35039604177701</v>
      </c>
      <c r="M277">
        <f t="shared" si="25"/>
        <v>3.4083373141058</v>
      </c>
      <c r="N277">
        <v>-9.2724561508261694</v>
      </c>
      <c r="O277">
        <v>6.06358218094715</v>
      </c>
      <c r="P277">
        <v>9.653392599</v>
      </c>
      <c r="Q277">
        <v>0.35517758900000002</v>
      </c>
      <c r="R277">
        <v>18.956478239999999</v>
      </c>
      <c r="S277">
        <f t="shared" si="26"/>
        <v>9.2982150099999998</v>
      </c>
      <c r="T277">
        <v>20.0954772305302</v>
      </c>
      <c r="U277">
        <v>19.012506253126599</v>
      </c>
      <c r="V277">
        <v>21.1635817908954</v>
      </c>
      <c r="W277">
        <f t="shared" si="27"/>
        <v>1.0829709774036012</v>
      </c>
      <c r="X277">
        <v>1.6451147810159701</v>
      </c>
      <c r="Y277">
        <v>-1.0925462731365601</v>
      </c>
      <c r="Z277">
        <v>4.4202101050525302</v>
      </c>
      <c r="AA277">
        <f t="shared" si="28"/>
        <v>2.7376610541525301</v>
      </c>
      <c r="AJ277" s="35">
        <f>AVERAGE(D273:D277)</f>
        <v>-4.9096119863333296</v>
      </c>
      <c r="AK277" s="35" cm="1">
        <f t="array" ref="AK277">1.96 / SQRT(SUM(1/E273:E277^2))</f>
        <v>2.2782628249764159</v>
      </c>
      <c r="AL277" s="35">
        <f>AVERAGE(F273:F277)</f>
        <v>6.6457541211507962</v>
      </c>
      <c r="AM277" s="35" cm="1">
        <f t="array" ref="AM277">1.96 / SQRT(SUM(1/G273:G277^2))</f>
        <v>5.3378171229324964</v>
      </c>
      <c r="AN277" s="35">
        <f>AVERAGE(H273:H277)</f>
        <v>-20.40351804186664</v>
      </c>
      <c r="AO277" s="35" cm="1">
        <f t="array" ref="AO277">1.96 / SQRT(SUM(1/I273:I277^2))</f>
        <v>3.289186973910462</v>
      </c>
      <c r="AP277" s="35">
        <f>AVERAGE(J273:J277)</f>
        <v>4.1556283513689642</v>
      </c>
      <c r="AQ277" s="35" cm="1">
        <f t="array" ref="AQ277">1.96 / SQRT(SUM(1/K273:K277^2))</f>
        <v>3.546978325657193</v>
      </c>
      <c r="AR277" s="35">
        <f>AVERAGE(L273:L277)</f>
        <v>18.872393973478289</v>
      </c>
      <c r="AS277" s="35" cm="1">
        <f t="array" ref="AS277">1.96 / SQRT(SUM(1/M273:M277^2))</f>
        <v>3.5353939060987605</v>
      </c>
      <c r="AT277" s="35">
        <f>AVERAGE(N273:N277)</f>
        <v>-8.3542458788492038</v>
      </c>
      <c r="AU277" s="35" cm="1">
        <f t="array" ref="AU277">1.96 / SQRT(SUM(1/O273:O277^2))</f>
        <v>5.3378171229324964</v>
      </c>
      <c r="AV277" s="35">
        <f>AVERAGE(P273:P277)</f>
        <v>10.7809602558</v>
      </c>
      <c r="AW277" s="35" cm="1">
        <f t="array" ref="AW277">1.96 / SQRT(SUM(1/S273:S277^2))</f>
        <v>7.7754124366900257</v>
      </c>
      <c r="AX277" s="35">
        <f>AVERAGE(R273:R277)</f>
        <v>19.679239619999997</v>
      </c>
      <c r="AY277" s="35" cm="1">
        <f t="array" ref="AY277">1.96 / SQRT(SUM(1/W273:W277^2))</f>
        <v>0.97539514984732689</v>
      </c>
      <c r="AZ277" s="35">
        <f>AVERAGE(X273:X277)</f>
        <v>0.55215809810738603</v>
      </c>
      <c r="BA277" s="35" cm="1">
        <f t="array" ref="BA277">1.96 / SQRT(SUM(1/AA273:AA277^2))</f>
        <v>2.0398183881071983</v>
      </c>
      <c r="BB277" s="35"/>
      <c r="BC277" s="35"/>
    </row>
    <row r="278" spans="1:55" x14ac:dyDescent="0.2">
      <c r="A278">
        <v>25</v>
      </c>
      <c r="B278" t="s">
        <v>23</v>
      </c>
      <c r="C278">
        <v>23100</v>
      </c>
      <c r="D278">
        <v>-5.5621324663333302</v>
      </c>
      <c r="E278">
        <v>2.9776993393864002</v>
      </c>
      <c r="F278">
        <v>7.8957461066256904</v>
      </c>
      <c r="G278">
        <v>6.0631356240048104</v>
      </c>
      <c r="H278">
        <v>-21.9643217733333</v>
      </c>
      <c r="I278">
        <v>4.04005488882569</v>
      </c>
      <c r="J278">
        <v>4.9279150072639899</v>
      </c>
      <c r="K278">
        <v>4.0257475268079999</v>
      </c>
      <c r="L278">
        <f t="shared" si="24"/>
        <v>19.04005488882569</v>
      </c>
      <c r="M278">
        <f t="shared" si="25"/>
        <v>4.9279150072639899</v>
      </c>
      <c r="N278">
        <v>-7.1042538933743096</v>
      </c>
      <c r="O278">
        <v>6.0631356240048104</v>
      </c>
      <c r="P278">
        <v>10.340326060000001</v>
      </c>
      <c r="Q278">
        <v>1.475737869</v>
      </c>
      <c r="R278">
        <v>19.180590299999999</v>
      </c>
      <c r="S278">
        <f t="shared" si="26"/>
        <v>8.8645881910000011</v>
      </c>
      <c r="T278">
        <v>22.525338636557599</v>
      </c>
      <c r="U278">
        <v>21.388694347173601</v>
      </c>
      <c r="V278">
        <v>23.639819909955001</v>
      </c>
      <c r="W278">
        <f t="shared" si="27"/>
        <v>1.1366442893839981</v>
      </c>
      <c r="X278">
        <v>1.9946431726912699</v>
      </c>
      <c r="Y278">
        <v>1.00050025012521E-2</v>
      </c>
      <c r="Z278">
        <v>3.9639819909954999</v>
      </c>
      <c r="AA278">
        <f t="shared" si="28"/>
        <v>1.9846381701900178</v>
      </c>
      <c r="AJ278" s="23">
        <f>AVERAGE(D271:D278)</f>
        <v>-5.1543071663333304</v>
      </c>
      <c r="AK278" s="23" cm="1">
        <f t="array" ref="AK278">1.96 / SQRT(SUM(1/E271:E278^2))</f>
        <v>1.7915985819498141</v>
      </c>
      <c r="AL278" s="23">
        <f>AVERAGE(F271:F278)</f>
        <v>6.4337175737847279</v>
      </c>
      <c r="AM278" s="23" cm="1">
        <f t="array" ref="AM278">1.96 / SQRT(SUM(1/G271:G278^2))</f>
        <v>4.2077983798034939</v>
      </c>
      <c r="AN278" s="23">
        <f>AVERAGE(H271:H278)</f>
        <v>-20.988819441166637</v>
      </c>
      <c r="AO278" s="23" cm="1">
        <f t="array" ref="AO278">1.96 / SQRT(SUM(1/I271:I278^2))</f>
        <v>2.490407757632648</v>
      </c>
      <c r="AP278" s="23">
        <f>AVERAGE(J271:J278)</f>
        <v>4.0070026862135508</v>
      </c>
      <c r="AQ278" s="23" cm="1">
        <f t="array" ref="AQ278">1.96 / SQRT(SUM(1/K271:K278^2))</f>
        <v>2.7943412270933243</v>
      </c>
      <c r="AR278" s="23">
        <f>AVERAGE(L271:L278)</f>
        <v>18.710223372818334</v>
      </c>
      <c r="AS278" s="23" cm="1">
        <f t="array" ref="AS278">1.96 / SQRT(SUM(1/M271:M278^2))</f>
        <v>2.5140792628551245</v>
      </c>
      <c r="AT278" s="23">
        <f>AVERAGE(N271:N278)</f>
        <v>-8.5662824262152721</v>
      </c>
      <c r="AU278" s="23" cm="1">
        <f t="array" ref="AU278">1.96 / SQRT(SUM(1/O271:O278^2))</f>
        <v>4.2077983798034939</v>
      </c>
      <c r="AV278" s="23">
        <f>AVERAGE(P271:P278)</f>
        <v>10.797651432375</v>
      </c>
      <c r="AW278" s="23" cm="1">
        <f t="array" ref="AW278">1.96 / SQRT(SUM(1/S271:S278^2))</f>
        <v>6.1014721148151887</v>
      </c>
      <c r="AX278" s="23">
        <f>AVERAGE(R271:R278)</f>
        <v>19.621810906249998</v>
      </c>
      <c r="AY278" s="23" cm="1">
        <f t="array" ref="AY278">1.96 / SQRT(SUM(1/W271:W278^2))</f>
        <v>0.78290449691233688</v>
      </c>
      <c r="AZ278" s="23">
        <f>AVERAGE(X271:X278)</f>
        <v>0.54726615584428995</v>
      </c>
      <c r="BA278" s="23" cm="1">
        <f t="array" ref="BA278">1.96 / SQRT(SUM(1/AA271:AA278^2))</f>
        <v>1.5859319719370766</v>
      </c>
      <c r="BB278" s="23"/>
      <c r="BC278" s="23"/>
    </row>
    <row r="279" spans="1:55" x14ac:dyDescent="0.2">
      <c r="A279">
        <v>26</v>
      </c>
      <c r="B279" t="s">
        <v>24</v>
      </c>
      <c r="C279">
        <v>23200</v>
      </c>
      <c r="D279">
        <v>-0.18547735033333301</v>
      </c>
      <c r="E279">
        <v>2.52197196472869</v>
      </c>
      <c r="F279">
        <v>1.1743650738401001</v>
      </c>
      <c r="G279">
        <v>5.9999794152397996</v>
      </c>
      <c r="H279">
        <v>-9.0885373759999997</v>
      </c>
      <c r="I279">
        <v>4.3577117054867101</v>
      </c>
      <c r="J279">
        <v>0.57063899700642196</v>
      </c>
      <c r="K279">
        <v>3.9730076469067201</v>
      </c>
      <c r="L279">
        <f t="shared" si="24"/>
        <v>19.357711705486711</v>
      </c>
      <c r="M279">
        <f t="shared" si="25"/>
        <v>0.57063899700642196</v>
      </c>
      <c r="N279">
        <v>-13.8256349261599</v>
      </c>
      <c r="O279">
        <v>5.9999794152397996</v>
      </c>
      <c r="P279">
        <v>14.110729149999999</v>
      </c>
      <c r="Q279">
        <v>6.8264132069999999</v>
      </c>
      <c r="R279">
        <v>21.393696850000001</v>
      </c>
      <c r="S279">
        <f t="shared" si="26"/>
        <v>7.2843159429999993</v>
      </c>
      <c r="T279">
        <v>23.617891243725801</v>
      </c>
      <c r="U279">
        <v>22.489244622311201</v>
      </c>
      <c r="V279">
        <v>24.740370185092502</v>
      </c>
      <c r="W279">
        <f t="shared" si="27"/>
        <v>1.1286466214145996</v>
      </c>
      <c r="X279">
        <v>4.8592680398164996</v>
      </c>
      <c r="Y279">
        <v>2.5952976488244102</v>
      </c>
      <c r="Z279">
        <v>7.1195597798899497</v>
      </c>
      <c r="AA279">
        <f t="shared" si="28"/>
        <v>2.2639703909920894</v>
      </c>
      <c r="AJ279" s="35">
        <f t="shared" ref="AJ279:AV279" si="29">D279</f>
        <v>-0.18547735033333301</v>
      </c>
      <c r="AK279" s="35">
        <f t="shared" si="29"/>
        <v>2.52197196472869</v>
      </c>
      <c r="AL279" s="35">
        <f t="shared" si="29"/>
        <v>1.1743650738401001</v>
      </c>
      <c r="AM279" s="35">
        <f t="shared" si="29"/>
        <v>5.9999794152397996</v>
      </c>
      <c r="AN279" s="35">
        <f t="shared" si="29"/>
        <v>-9.0885373759999997</v>
      </c>
      <c r="AO279" s="35">
        <f t="shared" si="29"/>
        <v>4.3577117054867101</v>
      </c>
      <c r="AP279" s="35">
        <f t="shared" si="29"/>
        <v>0.57063899700642196</v>
      </c>
      <c r="AQ279" s="35">
        <f t="shared" si="29"/>
        <v>3.9730076469067201</v>
      </c>
      <c r="AR279" s="35">
        <f t="shared" si="29"/>
        <v>19.357711705486711</v>
      </c>
      <c r="AS279" s="35">
        <f t="shared" si="29"/>
        <v>0.57063899700642196</v>
      </c>
      <c r="AT279" s="35">
        <f t="shared" si="29"/>
        <v>-13.8256349261599</v>
      </c>
      <c r="AU279" s="35">
        <f t="shared" si="29"/>
        <v>5.9999794152397996</v>
      </c>
      <c r="AV279" s="35">
        <f t="shared" si="29"/>
        <v>14.110729149999999</v>
      </c>
      <c r="AW279" s="35">
        <f>S279</f>
        <v>7.2843159429999993</v>
      </c>
      <c r="AX279" s="35">
        <f>R279</f>
        <v>21.393696850000001</v>
      </c>
      <c r="AY279" s="35">
        <f>W279</f>
        <v>1.1286466214145996</v>
      </c>
      <c r="AZ279" s="35">
        <f>X279</f>
        <v>4.8592680398164996</v>
      </c>
      <c r="BA279" s="35">
        <f>AA279</f>
        <v>2.2639703909920894</v>
      </c>
      <c r="BB279" s="35"/>
      <c r="BC279" s="35"/>
    </row>
    <row r="280" spans="1:55" x14ac:dyDescent="0.2">
      <c r="A280">
        <v>27</v>
      </c>
      <c r="B280" t="s">
        <v>25</v>
      </c>
      <c r="C280">
        <v>20531</v>
      </c>
      <c r="D280">
        <v>-5.2577002860000004</v>
      </c>
      <c r="E280">
        <v>2.5251977725064401</v>
      </c>
      <c r="F280">
        <v>4.3803234830442008</v>
      </c>
      <c r="G280">
        <v>5.9986589437105504</v>
      </c>
      <c r="H280">
        <v>-21.632593790000001</v>
      </c>
      <c r="I280">
        <v>3.1549208126711599</v>
      </c>
      <c r="J280">
        <v>2.56942658720605</v>
      </c>
      <c r="K280">
        <v>3.9725014451914</v>
      </c>
      <c r="L280">
        <f t="shared" si="24"/>
        <v>18.154920812671161</v>
      </c>
      <c r="M280">
        <f t="shared" si="25"/>
        <v>2.56942658720605</v>
      </c>
      <c r="N280">
        <v>-10.619676516955799</v>
      </c>
      <c r="O280">
        <v>5.9986589437105504</v>
      </c>
      <c r="P280">
        <v>10.045663680000001</v>
      </c>
      <c r="Q280">
        <v>-2.0820410210000002</v>
      </c>
      <c r="R280">
        <v>22.17808904</v>
      </c>
      <c r="S280">
        <f t="shared" si="26"/>
        <v>12.127704701000001</v>
      </c>
      <c r="T280">
        <v>19.873325613482901</v>
      </c>
      <c r="U280">
        <v>18.062031015507799</v>
      </c>
      <c r="V280">
        <v>21.663831915957999</v>
      </c>
      <c r="W280">
        <f t="shared" si="27"/>
        <v>1.8112945979751025</v>
      </c>
      <c r="X280">
        <v>-9.2091813187625906</v>
      </c>
      <c r="Y280">
        <v>-14.703351675837901</v>
      </c>
      <c r="Z280">
        <v>-3.6778389194597199</v>
      </c>
      <c r="AA280">
        <f t="shared" si="28"/>
        <v>5.4941703570753102</v>
      </c>
    </row>
    <row r="281" spans="1:55" x14ac:dyDescent="0.2">
      <c r="A281">
        <v>27</v>
      </c>
      <c r="B281" t="s">
        <v>25</v>
      </c>
      <c r="C281">
        <v>21000</v>
      </c>
      <c r="D281">
        <v>-7.0401077866666704</v>
      </c>
      <c r="E281">
        <v>3.5032210561097199</v>
      </c>
      <c r="F281">
        <v>5.5359217961279299</v>
      </c>
      <c r="G281">
        <v>5.9986569647987302</v>
      </c>
      <c r="H281">
        <v>-23.080149333333299</v>
      </c>
      <c r="I281">
        <v>4.9948182729098498</v>
      </c>
      <c r="J281">
        <v>3.3511825944200302</v>
      </c>
      <c r="K281">
        <v>3.9724815691003399</v>
      </c>
      <c r="L281">
        <f t="shared" si="24"/>
        <v>19.99481827290985</v>
      </c>
      <c r="M281">
        <f t="shared" si="25"/>
        <v>3.3511825944200302</v>
      </c>
      <c r="N281">
        <v>-9.4640782038720701</v>
      </c>
      <c r="O281">
        <v>5.9986569647987302</v>
      </c>
      <c r="P281">
        <v>10.818611300000001</v>
      </c>
      <c r="Q281">
        <v>-1.1855927959999999</v>
      </c>
      <c r="R281">
        <v>22.822411209999999</v>
      </c>
      <c r="S281">
        <f t="shared" si="26"/>
        <v>12.004204096</v>
      </c>
      <c r="T281">
        <v>20.332389626343101</v>
      </c>
      <c r="U281">
        <v>18.112056028013999</v>
      </c>
      <c r="V281">
        <v>22.539269634817401</v>
      </c>
      <c r="W281">
        <f t="shared" si="27"/>
        <v>2.2203335983291019</v>
      </c>
      <c r="X281">
        <v>-7.7757466626192402</v>
      </c>
      <c r="Y281">
        <v>-13.372686343171599</v>
      </c>
      <c r="Z281">
        <v>-2.1570785392696301</v>
      </c>
      <c r="AA281">
        <f t="shared" si="28"/>
        <v>5.5969396805523592</v>
      </c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</row>
    <row r="282" spans="1:55" x14ac:dyDescent="0.2">
      <c r="A282">
        <v>27</v>
      </c>
      <c r="B282" t="s">
        <v>25</v>
      </c>
      <c r="C282">
        <v>22478</v>
      </c>
      <c r="D282">
        <v>-7.0401077866666704</v>
      </c>
      <c r="E282">
        <v>2.44657361582165</v>
      </c>
      <c r="F282">
        <v>4.4765527954705</v>
      </c>
      <c r="G282">
        <v>5.9985149114066303</v>
      </c>
      <c r="H282">
        <v>-23.080149333333299</v>
      </c>
      <c r="I282">
        <v>3.0842038053910898</v>
      </c>
      <c r="J282">
        <v>2.6030760513612501</v>
      </c>
      <c r="K282">
        <v>3.9723883566509</v>
      </c>
      <c r="L282">
        <f t="shared" si="24"/>
        <v>18.084203805391091</v>
      </c>
      <c r="M282">
        <f t="shared" si="25"/>
        <v>2.6030760513612501</v>
      </c>
      <c r="N282">
        <v>-10.5234472045295</v>
      </c>
      <c r="O282">
        <v>5.9985149114066303</v>
      </c>
      <c r="P282">
        <v>10.64994031</v>
      </c>
      <c r="Q282">
        <v>-1.2976488239999999</v>
      </c>
      <c r="R282">
        <v>22.626313159999999</v>
      </c>
      <c r="S282">
        <f t="shared" si="26"/>
        <v>11.947589133999999</v>
      </c>
      <c r="T282">
        <v>19.6993907917402</v>
      </c>
      <c r="U282">
        <v>18.087043521760901</v>
      </c>
      <c r="V282">
        <v>21.288644322161101</v>
      </c>
      <c r="W282">
        <f t="shared" si="27"/>
        <v>1.6123472699792991</v>
      </c>
      <c r="X282">
        <v>-10.241861315267499</v>
      </c>
      <c r="Y282">
        <v>-15.653826913456699</v>
      </c>
      <c r="Z282">
        <v>-4.8184092046023004</v>
      </c>
      <c r="AA282">
        <f t="shared" si="28"/>
        <v>5.4119655981891999</v>
      </c>
      <c r="AJ282" s="35">
        <f>AVERAGE(D280:D282)</f>
        <v>-6.4459719531111146</v>
      </c>
      <c r="AK282" s="35" cm="1">
        <f t="array" ref="AK282">1.96 / SQRT(SUM(1/E280:E282^2))</f>
        <v>3.078438439713274</v>
      </c>
      <c r="AL282" s="35">
        <f>AVERAGE(F280:F282)</f>
        <v>4.7975993582142102</v>
      </c>
      <c r="AM282" s="35" cm="1">
        <f t="array" ref="AM282">1.96 / SQRT(SUM(1/G280:G282^2))</f>
        <v>6.7880665405838503</v>
      </c>
      <c r="AN282" s="35">
        <f>AVERAGE(H280:H282)</f>
        <v>-22.597630818888863</v>
      </c>
      <c r="AO282" s="35" cm="1">
        <f t="array" ref="AO282">1.96 / SQRT(SUM(1/I280:I282^2))</f>
        <v>3.9543394721790106</v>
      </c>
      <c r="AP282" s="35">
        <f>AVERAGE(J280:J282)</f>
        <v>2.8412284109957766</v>
      </c>
      <c r="AQ282" s="35" cm="1">
        <f t="array" ref="AQ282">1.96 / SQRT(SUM(1/K280:K282^2))</f>
        <v>4.4952584107385665</v>
      </c>
      <c r="AR282" s="35">
        <f>AVERAGE(L280:L282)</f>
        <v>18.744647630324035</v>
      </c>
      <c r="AS282" s="35" cm="1">
        <f t="array" ref="AS282">1.96 / SQRT(SUM(1/M280:M282^2))</f>
        <v>3.1462103175737046</v>
      </c>
      <c r="AT282" s="35">
        <f>AVERAGE(N280:N282)</f>
        <v>-10.20240064178579</v>
      </c>
      <c r="AU282" s="35" cm="1">
        <f t="array" ref="AU282">1.96 / SQRT(SUM(1/O280:O282^2))</f>
        <v>6.7880665405838503</v>
      </c>
      <c r="AV282" s="35">
        <f>AVERAGE(P280:P282)</f>
        <v>10.504738430000002</v>
      </c>
      <c r="AW282" s="35" cm="1">
        <f t="array" ref="AW282">1.96 / SQRT(SUM(1/S280:S282^2))</f>
        <v>13.608469693275138</v>
      </c>
      <c r="AX282" s="35">
        <f>AVERAGE(R280:R282)</f>
        <v>22.542271136666667</v>
      </c>
      <c r="AY282" s="35" cm="1">
        <f t="array" ref="AY282">1.96 / SQRT(SUM(1/W280:W282^2))</f>
        <v>2.0748995420956025</v>
      </c>
      <c r="AZ282" s="35">
        <f>AVERAGE(X280:X282)</f>
        <v>-9.0755964322164431</v>
      </c>
      <c r="BA282" s="35" cm="1">
        <f t="array" ref="BA282">1.96 / SQRT(SUM(1/AA280:AA282^2))</f>
        <v>6.2232334854612814</v>
      </c>
      <c r="BB282" s="35"/>
      <c r="BC282" s="35"/>
    </row>
    <row r="283" spans="1:55" x14ac:dyDescent="0.2">
      <c r="A283">
        <v>27</v>
      </c>
      <c r="B283" t="s">
        <v>25</v>
      </c>
      <c r="C283">
        <v>23250</v>
      </c>
      <c r="D283">
        <v>-7.0401077866666704</v>
      </c>
      <c r="E283">
        <v>2.48256655512583</v>
      </c>
      <c r="F283">
        <v>5.0241730489914698</v>
      </c>
      <c r="G283">
        <v>5.9986229834483398</v>
      </c>
      <c r="H283">
        <v>-23.080149333333299</v>
      </c>
      <c r="I283">
        <v>3.1303573429716098</v>
      </c>
      <c r="J283">
        <v>2.9852519447434198</v>
      </c>
      <c r="K283">
        <v>3.9724467787463702</v>
      </c>
      <c r="L283">
        <f t="shared" si="24"/>
        <v>18.13035734297161</v>
      </c>
      <c r="M283">
        <f t="shared" si="25"/>
        <v>2.9852519447434198</v>
      </c>
      <c r="N283">
        <v>-9.9758269510085302</v>
      </c>
      <c r="O283">
        <v>5.9986229834483398</v>
      </c>
      <c r="P283">
        <v>10.58173339</v>
      </c>
      <c r="Q283">
        <v>-1.325662831</v>
      </c>
      <c r="R283">
        <v>22.486243120000001</v>
      </c>
      <c r="S283">
        <f t="shared" si="26"/>
        <v>11.907396221000001</v>
      </c>
      <c r="T283">
        <v>20.163267107360699</v>
      </c>
      <c r="U283">
        <v>17.961980990495199</v>
      </c>
      <c r="V283">
        <v>22.3641820910455</v>
      </c>
      <c r="W283">
        <f t="shared" si="27"/>
        <v>2.2012861168655</v>
      </c>
      <c r="X283">
        <v>-8.3101409816963194</v>
      </c>
      <c r="Y283">
        <v>-13.714857428714399</v>
      </c>
      <c r="Z283">
        <v>-2.8794397198599202</v>
      </c>
      <c r="AA283">
        <f t="shared" si="28"/>
        <v>5.40471644701808</v>
      </c>
      <c r="AJ283" s="23">
        <f>AVERAGE(D280:D283)</f>
        <v>-6.5945059115000033</v>
      </c>
      <c r="AK283" s="23" cm="1">
        <f t="array" ref="AK283">1.96 / SQRT(SUM(1/E280:E283^2))</f>
        <v>2.601509667346892</v>
      </c>
      <c r="AL283" s="23">
        <f>AVERAGE(F280:F283)</f>
        <v>4.8542427809085247</v>
      </c>
      <c r="AM283" s="23" cm="1">
        <f t="array" ref="AM283">1.96 / SQRT(SUM(1/G280:G283^2))</f>
        <v>5.8786411809809938</v>
      </c>
      <c r="AN283" s="23">
        <f>AVERAGE(H280:H283)</f>
        <v>-22.718260447499972</v>
      </c>
      <c r="AO283" s="23" cm="1">
        <f t="array" ref="AO283">1.96 / SQRT(SUM(1/I280:I283^2))</f>
        <v>3.3238168034946911</v>
      </c>
      <c r="AP283" s="23">
        <f>AVERAGE(J280:J283)</f>
        <v>2.8772342944326872</v>
      </c>
      <c r="AQ283" s="23" cm="1">
        <f t="array" ref="AQ283">1.96 / SQRT(SUM(1/K280:K283^2))</f>
        <v>3.893005445991883</v>
      </c>
      <c r="AR283" s="23">
        <f>AVERAGE(L280:L283)</f>
        <v>18.591075058485927</v>
      </c>
      <c r="AS283" s="23" cm="1">
        <f t="array" ref="AS283">1.96 / SQRT(SUM(1/M280:M283^2))</f>
        <v>2.7710124125373103</v>
      </c>
      <c r="AT283" s="23">
        <f>AVERAGE(N280:N283)</f>
        <v>-10.145757219091475</v>
      </c>
      <c r="AU283" s="23" cm="1">
        <f t="array" ref="AU283">1.96 / SQRT(SUM(1/O280:O283^2))</f>
        <v>5.8786411809809938</v>
      </c>
      <c r="AV283" s="23">
        <f>AVERAGE(P280:P283)</f>
        <v>10.523987170000002</v>
      </c>
      <c r="AW283" s="23" cm="1">
        <f t="array" ref="AW283">1.96 / SQRT(SUM(1/S280:S283^2))</f>
        <v>11.755948199109941</v>
      </c>
      <c r="AX283" s="23">
        <f>AVERAGE(R280:R283)</f>
        <v>22.528264132499999</v>
      </c>
      <c r="AY283" s="23" cm="1">
        <f t="array" ref="AY283">1.96 / SQRT(SUM(1/W280:W283^2))</f>
        <v>1.8699048723204461</v>
      </c>
      <c r="AZ283" s="23">
        <f>AVERAGE(X280:X283)</f>
        <v>-8.8842325695864126</v>
      </c>
      <c r="BA283" s="23" cm="1">
        <f t="array" ref="BA283">1.96 / SQRT(SUM(1/AA280:AA283^2))</f>
        <v>5.3658070941497016</v>
      </c>
      <c r="BB283" s="23"/>
      <c r="BC283" s="23"/>
    </row>
    <row r="284" spans="1:55" x14ac:dyDescent="0.2">
      <c r="A284">
        <v>28</v>
      </c>
      <c r="B284" t="s">
        <v>26</v>
      </c>
      <c r="C284">
        <v>21785.4</v>
      </c>
      <c r="D284">
        <v>8.0031329913333291</v>
      </c>
      <c r="E284">
        <v>2.9446044424378099</v>
      </c>
      <c r="F284">
        <v>6.2393599807932905</v>
      </c>
      <c r="G284">
        <v>5.9980977958497297</v>
      </c>
      <c r="H284">
        <v>-0.386295149666667</v>
      </c>
      <c r="I284">
        <v>4.6861730407257802</v>
      </c>
      <c r="J284">
        <v>3.6367762340822898</v>
      </c>
      <c r="K284">
        <v>3.9722575189689202</v>
      </c>
      <c r="L284">
        <f t="shared" si="24"/>
        <v>19.68617304072578</v>
      </c>
      <c r="M284">
        <f t="shared" si="25"/>
        <v>3.6367762340822898</v>
      </c>
      <c r="N284">
        <v>-8.7606400192067095</v>
      </c>
      <c r="O284">
        <v>5.9980977958497297</v>
      </c>
      <c r="P284">
        <v>12.355461679999999</v>
      </c>
      <c r="Q284">
        <v>2.456228114</v>
      </c>
      <c r="R284">
        <v>22.262131069999999</v>
      </c>
      <c r="S284">
        <f t="shared" si="26"/>
        <v>9.8992335659999995</v>
      </c>
      <c r="T284">
        <v>20.843825312077598</v>
      </c>
      <c r="U284">
        <v>18.687343671835901</v>
      </c>
      <c r="V284">
        <v>22.989494747373701</v>
      </c>
      <c r="W284">
        <f t="shared" si="27"/>
        <v>2.1564816402416973</v>
      </c>
      <c r="X284">
        <v>-9.8606138720084697</v>
      </c>
      <c r="Y284">
        <v>-14.6653326663332</v>
      </c>
      <c r="Z284">
        <v>-5.04652326163081</v>
      </c>
      <c r="AA284">
        <f t="shared" si="28"/>
        <v>4.8047187943247298</v>
      </c>
    </row>
    <row r="285" spans="1:55" x14ac:dyDescent="0.2">
      <c r="A285">
        <v>28</v>
      </c>
      <c r="B285" t="s">
        <v>26</v>
      </c>
      <c r="C285">
        <v>22031.3</v>
      </c>
      <c r="D285">
        <v>4.1967565499999999</v>
      </c>
      <c r="E285">
        <v>4.5818168665151298</v>
      </c>
      <c r="F285">
        <v>3.9969799548079994</v>
      </c>
      <c r="G285">
        <v>6.0002103547641896</v>
      </c>
      <c r="H285">
        <v>-7.9301644556666702</v>
      </c>
      <c r="I285">
        <v>6.9613611442567302</v>
      </c>
      <c r="J285">
        <v>2.0426598488396102</v>
      </c>
      <c r="K285">
        <v>3.9735258442482899</v>
      </c>
      <c r="L285">
        <f t="shared" si="24"/>
        <v>21.961361144256731</v>
      </c>
      <c r="M285">
        <f t="shared" si="25"/>
        <v>2.0426598488396102</v>
      </c>
      <c r="N285">
        <v>-11.003020045192001</v>
      </c>
      <c r="O285">
        <v>6.0002103547641896</v>
      </c>
      <c r="P285">
        <v>8.8363425329999998</v>
      </c>
      <c r="Q285">
        <v>-4.5752876440000003</v>
      </c>
      <c r="R285">
        <v>22.262131069999999</v>
      </c>
      <c r="S285">
        <f t="shared" si="26"/>
        <v>13.411630176999999</v>
      </c>
      <c r="T285">
        <v>19.621330070351199</v>
      </c>
      <c r="U285">
        <v>16.586293146573301</v>
      </c>
      <c r="V285">
        <v>22.664332166083</v>
      </c>
      <c r="W285">
        <f t="shared" si="27"/>
        <v>3.0350369237778985</v>
      </c>
      <c r="X285">
        <v>-8.8299223295272196</v>
      </c>
      <c r="Y285">
        <v>-15.045522761380701</v>
      </c>
      <c r="Z285">
        <v>-2.5752876438219099</v>
      </c>
      <c r="AA285">
        <f t="shared" si="28"/>
        <v>6.2156004318534812</v>
      </c>
    </row>
    <row r="286" spans="1:55" x14ac:dyDescent="0.2">
      <c r="A286">
        <v>28</v>
      </c>
      <c r="B286" t="s">
        <v>26</v>
      </c>
      <c r="C286">
        <v>22568.799999999999</v>
      </c>
      <c r="D286">
        <v>0.14038009600000001</v>
      </c>
      <c r="E286">
        <v>5.3799719648825901</v>
      </c>
      <c r="F286">
        <v>5.9711671380124507</v>
      </c>
      <c r="G286">
        <v>5.9988579080568201</v>
      </c>
      <c r="H286">
        <v>-14.4853781063333</v>
      </c>
      <c r="I286">
        <v>7.3722605328734101</v>
      </c>
      <c r="J286">
        <v>3.4062337042876099</v>
      </c>
      <c r="K286">
        <v>3.9725092687824199</v>
      </c>
      <c r="L286">
        <f t="shared" si="24"/>
        <v>22.372260532873412</v>
      </c>
      <c r="M286">
        <f t="shared" si="25"/>
        <v>3.4062337042876099</v>
      </c>
      <c r="N286">
        <v>-9.0288328619875493</v>
      </c>
      <c r="O286">
        <v>5.9988579080568201</v>
      </c>
      <c r="P286">
        <v>10.136463129999999</v>
      </c>
      <c r="Q286">
        <v>-1.1295647820000001</v>
      </c>
      <c r="R286">
        <v>21.393696850000001</v>
      </c>
      <c r="S286">
        <f t="shared" si="26"/>
        <v>11.266027911999998</v>
      </c>
      <c r="T286">
        <v>20.7090066031665</v>
      </c>
      <c r="U286">
        <v>18.137068534267101</v>
      </c>
      <c r="V286">
        <v>23.289644822411201</v>
      </c>
      <c r="W286">
        <f t="shared" si="27"/>
        <v>2.5719380688993994</v>
      </c>
      <c r="X286">
        <v>-4.58116823627903</v>
      </c>
      <c r="Y286">
        <v>-8.9244622311155606</v>
      </c>
      <c r="Z286">
        <v>-0.25612806403201199</v>
      </c>
      <c r="AA286">
        <f t="shared" si="28"/>
        <v>4.3432939948365306</v>
      </c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</row>
    <row r="287" spans="1:55" x14ac:dyDescent="0.2">
      <c r="A287">
        <v>28</v>
      </c>
      <c r="B287" t="s">
        <v>26</v>
      </c>
      <c r="C287">
        <v>22665.3</v>
      </c>
      <c r="D287">
        <v>-1.649622106</v>
      </c>
      <c r="E287">
        <v>4.65075526761877</v>
      </c>
      <c r="F287">
        <v>4.1158226500613004</v>
      </c>
      <c r="G287">
        <v>6.0004853591180298</v>
      </c>
      <c r="H287">
        <v>-15.8555621306667</v>
      </c>
      <c r="I287">
        <v>6.6194430983777002</v>
      </c>
      <c r="J287">
        <v>2.05826780120085</v>
      </c>
      <c r="K287">
        <v>3.9735866237246098</v>
      </c>
      <c r="L287">
        <f t="shared" si="24"/>
        <v>21.619443098377701</v>
      </c>
      <c r="M287">
        <f t="shared" si="25"/>
        <v>2.05826780120085</v>
      </c>
      <c r="N287">
        <v>-10.8841773499387</v>
      </c>
      <c r="O287">
        <v>6.0004853591180298</v>
      </c>
      <c r="P287">
        <v>9.6496750369999997</v>
      </c>
      <c r="Q287">
        <v>-2.1940970489999998</v>
      </c>
      <c r="R287">
        <v>21.505752879999999</v>
      </c>
      <c r="S287">
        <f t="shared" si="26"/>
        <v>11.843772086</v>
      </c>
      <c r="T287">
        <v>22.0953374176643</v>
      </c>
      <c r="U287">
        <v>19.112556278139099</v>
      </c>
      <c r="V287">
        <v>25.0655327663832</v>
      </c>
      <c r="W287">
        <f t="shared" si="27"/>
        <v>2.9827811395252013</v>
      </c>
      <c r="X287">
        <v>-4.9830093685699604</v>
      </c>
      <c r="Y287">
        <v>-10.179089544772401</v>
      </c>
      <c r="Z287">
        <v>0.238119059529765</v>
      </c>
      <c r="AA287">
        <f t="shared" si="28"/>
        <v>5.1960801762024404</v>
      </c>
    </row>
    <row r="288" spans="1:55" x14ac:dyDescent="0.2">
      <c r="A288">
        <v>28</v>
      </c>
      <c r="B288" t="s">
        <v>26</v>
      </c>
      <c r="C288">
        <v>23294</v>
      </c>
      <c r="D288">
        <v>-1.649622106</v>
      </c>
      <c r="E288">
        <v>4.2439569145436602</v>
      </c>
      <c r="F288">
        <v>5.1212933598726291</v>
      </c>
      <c r="G288">
        <v>5.9999605986608202</v>
      </c>
      <c r="H288">
        <v>-15.8555621306667</v>
      </c>
      <c r="I288">
        <v>6.5246352589268</v>
      </c>
      <c r="J288">
        <v>2.6330977035724201</v>
      </c>
      <c r="K288">
        <v>3.9733272031781102</v>
      </c>
      <c r="L288">
        <f t="shared" si="24"/>
        <v>21.5246352589268</v>
      </c>
      <c r="M288">
        <f t="shared" si="25"/>
        <v>2.6330977035724201</v>
      </c>
      <c r="N288">
        <v>-9.8787066401273709</v>
      </c>
      <c r="O288">
        <v>5.9999605986608202</v>
      </c>
      <c r="P288">
        <v>9.6741821510000001</v>
      </c>
      <c r="Q288">
        <v>-3.1745872940000002</v>
      </c>
      <c r="R288">
        <v>22.54227114</v>
      </c>
      <c r="S288">
        <f t="shared" si="26"/>
        <v>12.848769445</v>
      </c>
      <c r="T288">
        <v>20.707384077855998</v>
      </c>
      <c r="U288">
        <v>17.086543271635801</v>
      </c>
      <c r="V288">
        <v>24.3151575787894</v>
      </c>
      <c r="W288">
        <f t="shared" si="27"/>
        <v>3.6208408062201975</v>
      </c>
      <c r="X288">
        <v>-6.6201595523090697</v>
      </c>
      <c r="Y288">
        <v>-12.270135067533801</v>
      </c>
      <c r="Z288">
        <v>-0.94047023511755901</v>
      </c>
      <c r="AA288">
        <f t="shared" si="28"/>
        <v>5.6499755152247308</v>
      </c>
      <c r="AJ288" s="35">
        <f>AVERAGE(D284:D287)</f>
        <v>2.6726618828333319</v>
      </c>
      <c r="AK288" s="35" cm="1">
        <f t="array" ref="AK288">1.96 / SQRT(SUM(1/E284:E287^2))</f>
        <v>3.9699522840836639</v>
      </c>
      <c r="AL288" s="35">
        <f>AVERAGE(F284:F287)</f>
        <v>5.0808324309187602</v>
      </c>
      <c r="AM288" s="35" cm="1">
        <f t="array" ref="AM288">1.96 / SQRT(SUM(1/G284:G287^2))</f>
        <v>5.8794243631291607</v>
      </c>
      <c r="AN288" s="35">
        <f>AVERAGE(H284:H287)</f>
        <v>-9.6643499605833334</v>
      </c>
      <c r="AO288" s="35" cm="1">
        <f t="array" ref="AO288">1.96 / SQRT(SUM(1/I284:I287^2))</f>
        <v>5.9809046249898641</v>
      </c>
      <c r="AP288" s="35">
        <f>AVERAGE(J284:J287)</f>
        <v>2.7859843971025899</v>
      </c>
      <c r="AQ288" s="35" cm="1">
        <f t="array" ref="AQ288">1.96 / SQRT(SUM(1/K284:K287^2))</f>
        <v>3.893510287309883</v>
      </c>
      <c r="AR288" s="35">
        <f>AVERAGE(L284:L287)</f>
        <v>21.409809454058404</v>
      </c>
      <c r="AS288" s="35" cm="1">
        <f t="array" ref="AS288">1.96 / SQRT(SUM(1/M284:M287^2))</f>
        <v>2.4547813409214925</v>
      </c>
      <c r="AT288" s="35">
        <f>AVERAGE(N284:N287)</f>
        <v>-9.9191675690812389</v>
      </c>
      <c r="AU288" s="35" cm="1">
        <f t="array" ref="AU288">1.96 / SQRT(SUM(1/O284:O287^2))</f>
        <v>5.8794243631291607</v>
      </c>
      <c r="AV288" s="35">
        <f>AVERAGE(P284:P287)</f>
        <v>10.244485594999999</v>
      </c>
      <c r="AW288" s="35" cm="1">
        <f t="array" ref="AW288">1.96 / SQRT(SUM(1/S284:S287^2))</f>
        <v>11.173259792860843</v>
      </c>
      <c r="AX288" s="35">
        <f>AVERAGE(R284:R287)</f>
        <v>21.855927967500001</v>
      </c>
      <c r="AY288" s="35" cm="1">
        <f t="array" ref="AY288">1.96 / SQRT(SUM(1/W284:W287^2))</f>
        <v>2.5578499299287651</v>
      </c>
      <c r="AZ288" s="35">
        <f>AVERAGE(X284:X287)</f>
        <v>-7.0636784515961697</v>
      </c>
      <c r="BA288" s="35" cm="1">
        <f t="array" ref="BA288">1.96 / SQRT(SUM(1/AA284:AA287^2))</f>
        <v>4.9115212839877627</v>
      </c>
      <c r="BB288" s="35"/>
      <c r="BC288" s="35"/>
    </row>
    <row r="289" spans="1:55" x14ac:dyDescent="0.2">
      <c r="A289">
        <v>28</v>
      </c>
      <c r="B289" t="s">
        <v>26</v>
      </c>
      <c r="C289">
        <v>23957</v>
      </c>
      <c r="D289">
        <v>-1.649622106</v>
      </c>
      <c r="E289">
        <v>4.2537717182067398</v>
      </c>
      <c r="F289">
        <v>5.5096684203563999</v>
      </c>
      <c r="G289">
        <v>5.99944286228222</v>
      </c>
      <c r="H289">
        <v>-15.8555621306667</v>
      </c>
      <c r="I289">
        <v>6.3950551795620196</v>
      </c>
      <c r="J289">
        <v>2.8173916722518699</v>
      </c>
      <c r="K289">
        <v>3.9730625653360701</v>
      </c>
      <c r="L289">
        <f t="shared" si="24"/>
        <v>21.395055179562021</v>
      </c>
      <c r="M289">
        <f t="shared" si="25"/>
        <v>2.8173916722518699</v>
      </c>
      <c r="N289">
        <v>-9.4903315796436001</v>
      </c>
      <c r="O289">
        <v>5.99944286228222</v>
      </c>
      <c r="P289">
        <v>10.13787402</v>
      </c>
      <c r="Q289">
        <v>-2.4462231120000002</v>
      </c>
      <c r="R289">
        <v>22.710355180000001</v>
      </c>
      <c r="S289">
        <f t="shared" si="26"/>
        <v>12.584097132</v>
      </c>
      <c r="T289">
        <v>19.953478276183802</v>
      </c>
      <c r="U289">
        <v>17.211605802901399</v>
      </c>
      <c r="V289">
        <v>22.689344672336201</v>
      </c>
      <c r="W289">
        <f t="shared" si="27"/>
        <v>2.7418724732824025</v>
      </c>
      <c r="X289">
        <v>-7.7184401801601803</v>
      </c>
      <c r="Y289">
        <v>-13.410705352676301</v>
      </c>
      <c r="Z289">
        <v>-2.04302151075537</v>
      </c>
      <c r="AA289">
        <f t="shared" si="28"/>
        <v>5.6922651725161204</v>
      </c>
      <c r="AJ289" s="23">
        <f>AVERAGE(D284:D289)</f>
        <v>1.2319005532222211</v>
      </c>
      <c r="AK289" s="23" cm="1">
        <f t="array" ref="AK289">1.96 / SQRT( SUM(1/E284:E289^2))</f>
        <v>3.291749478388188</v>
      </c>
      <c r="AL289" s="23">
        <f>AVERAGE(F284:F289)</f>
        <v>5.1590485839840108</v>
      </c>
      <c r="AM289" s="23" cm="1">
        <f t="array" ref="AM289">1.96 / SQRT( SUM(1/G284:G289^2))</f>
        <v>4.8006069955364632</v>
      </c>
      <c r="AN289" s="23">
        <f>AVERAGE(H284:H289)</f>
        <v>-11.728087350611121</v>
      </c>
      <c r="AO289" s="23" cm="1">
        <f t="array" ref="AO289">1.96 / SQRT( SUM(1/I284:I289^2))</f>
        <v>4.9730230213334217</v>
      </c>
      <c r="AP289" s="23">
        <f>AVERAGE(J284:J289)</f>
        <v>2.7657378273724418</v>
      </c>
      <c r="AQ289" s="23" cm="1">
        <f t="array" ref="AQ289">1.96 / SQRT( SUM(1/K284:K289^2))</f>
        <v>3.1790978989589371</v>
      </c>
      <c r="AR289" s="23">
        <f>AVERAGE(L284:L289)</f>
        <v>21.426488042453741</v>
      </c>
      <c r="AS289" s="23" cm="1">
        <f t="array" ref="AS289">1.96 / SQRT( SUM(1/M284:M289^2))</f>
        <v>2.0572126494472882</v>
      </c>
      <c r="AT289" s="23">
        <f>AVERAGE(N284:N289)</f>
        <v>-9.8409514160159883</v>
      </c>
      <c r="AU289" s="23" cm="1">
        <f t="array" ref="AU289">1.96 / SQRT( SUM(1/O284:O289^2))</f>
        <v>4.8006069955364632</v>
      </c>
      <c r="AV289" s="23">
        <f>AVERAGE(P284:P289)</f>
        <v>10.131666425166665</v>
      </c>
      <c r="AW289" s="23" cm="1">
        <f t="array" ref="AW289">1.96 / SQRT( SUM(1/S284:S289^2))</f>
        <v>9.4361968403862893</v>
      </c>
      <c r="AX289" s="23">
        <f>AVERAGE(R284:R289)</f>
        <v>22.112723031666665</v>
      </c>
      <c r="AY289" s="23" cm="1">
        <f t="array" ref="AY289">1.96 / SQRT( SUM(1/W284:W289^2))</f>
        <v>2.1962127476306401</v>
      </c>
      <c r="AZ289" s="23">
        <f>AVERAGE(X284:X289)</f>
        <v>-7.0988855898089875</v>
      </c>
      <c r="BA289" s="23" cm="1">
        <f t="array" ref="BA289">1.96 / SQRT( SUM(1/AA284:AA289^2))</f>
        <v>4.1651364486301459</v>
      </c>
      <c r="BB289" s="23"/>
      <c r="BC289" s="23"/>
    </row>
    <row r="290" spans="1:55" x14ac:dyDescent="0.2">
      <c r="A290">
        <v>29</v>
      </c>
      <c r="B290" t="s">
        <v>27</v>
      </c>
      <c r="C290">
        <v>19294</v>
      </c>
      <c r="D290">
        <v>5.8183719800000002</v>
      </c>
      <c r="E290">
        <v>3.3373841778854199</v>
      </c>
      <c r="F290">
        <v>10.176823818134711</v>
      </c>
      <c r="G290">
        <v>6.3729668830355104</v>
      </c>
      <c r="H290">
        <v>-3.2242616416666698</v>
      </c>
      <c r="I290">
        <v>4.7588838908337197</v>
      </c>
      <c r="J290">
        <v>6.8196567007060596</v>
      </c>
      <c r="K290">
        <v>4.2748382715439099</v>
      </c>
      <c r="L290">
        <f t="shared" si="24"/>
        <v>19.758883890833719</v>
      </c>
      <c r="M290">
        <f t="shared" si="25"/>
        <v>6.8196567007060596</v>
      </c>
      <c r="N290">
        <v>-4.8231761818652901</v>
      </c>
      <c r="O290">
        <v>6.3729668830355104</v>
      </c>
      <c r="P290">
        <v>13.069927229999999</v>
      </c>
      <c r="Q290">
        <v>5.1735867930000001</v>
      </c>
      <c r="R290">
        <v>20.94547274</v>
      </c>
      <c r="S290">
        <f t="shared" si="26"/>
        <v>7.8963404369999992</v>
      </c>
      <c r="T290">
        <v>19.9403531209107</v>
      </c>
      <c r="U290">
        <v>16.911455727863899</v>
      </c>
      <c r="V290">
        <v>22.989494747373701</v>
      </c>
      <c r="W290">
        <f t="shared" si="27"/>
        <v>3.0288973930468011</v>
      </c>
      <c r="X290">
        <v>-12.8657180954918</v>
      </c>
      <c r="Y290">
        <v>-17.402701350675301</v>
      </c>
      <c r="Z290">
        <v>-8.3161580790395195</v>
      </c>
      <c r="AA290">
        <f t="shared" si="28"/>
        <v>4.5369832551835003</v>
      </c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</row>
    <row r="291" spans="1:55" x14ac:dyDescent="0.2">
      <c r="A291">
        <v>29</v>
      </c>
      <c r="B291" t="s">
        <v>27</v>
      </c>
      <c r="C291">
        <v>22923.200000000001</v>
      </c>
      <c r="D291">
        <v>5.42556077066667</v>
      </c>
      <c r="E291">
        <v>4.3956343516988401</v>
      </c>
      <c r="F291">
        <v>11.956412883016521</v>
      </c>
      <c r="G291">
        <v>6.6643055798332398</v>
      </c>
      <c r="H291">
        <v>-6.7977312410000001</v>
      </c>
      <c r="I291">
        <v>6.5554740879772897</v>
      </c>
      <c r="J291">
        <v>8.1438916463310207</v>
      </c>
      <c r="K291">
        <v>4.5106841598982799</v>
      </c>
      <c r="L291">
        <f t="shared" si="24"/>
        <v>21.555474087977288</v>
      </c>
      <c r="M291">
        <f t="shared" si="25"/>
        <v>8.1438916463310207</v>
      </c>
      <c r="N291">
        <v>-3.0435871169834798</v>
      </c>
      <c r="O291">
        <v>6.6643055798332398</v>
      </c>
      <c r="P291">
        <v>13.06859034</v>
      </c>
      <c r="Q291">
        <v>5.1735867930000001</v>
      </c>
      <c r="R291">
        <v>20.973486739999998</v>
      </c>
      <c r="S291">
        <f t="shared" si="26"/>
        <v>7.895003547</v>
      </c>
      <c r="T291">
        <v>19.981695753959499</v>
      </c>
      <c r="U291">
        <v>16.9364682341171</v>
      </c>
      <c r="V291">
        <v>23.0145072536268</v>
      </c>
      <c r="W291">
        <f t="shared" si="27"/>
        <v>3.045227519842399</v>
      </c>
      <c r="X291">
        <v>-12.7394139559308</v>
      </c>
      <c r="Y291">
        <v>-17.288644322161101</v>
      </c>
      <c r="Z291">
        <v>-8.2021010505252594</v>
      </c>
      <c r="AA291">
        <f t="shared" si="28"/>
        <v>4.5492303662303009</v>
      </c>
    </row>
    <row r="292" spans="1:55" x14ac:dyDescent="0.2">
      <c r="A292">
        <v>29</v>
      </c>
      <c r="B292" t="s">
        <v>27</v>
      </c>
      <c r="C292">
        <v>22971.4</v>
      </c>
      <c r="D292">
        <v>3.6757433743333299</v>
      </c>
      <c r="E292">
        <v>3.6392873114842699</v>
      </c>
      <c r="F292">
        <v>11.24875473793993</v>
      </c>
      <c r="G292">
        <v>7.1394279510376801</v>
      </c>
      <c r="H292">
        <v>-9.1856849976666695</v>
      </c>
      <c r="I292">
        <v>6.8851713579904503</v>
      </c>
      <c r="J292">
        <v>8.1202313801621404</v>
      </c>
      <c r="K292">
        <v>4.8735275295602296</v>
      </c>
      <c r="L292">
        <f t="shared" si="24"/>
        <v>21.885171357990451</v>
      </c>
      <c r="M292">
        <f t="shared" si="25"/>
        <v>8.1202313801621404</v>
      </c>
      <c r="N292">
        <v>-3.75124526206007</v>
      </c>
      <c r="O292">
        <v>7.1394279510376801</v>
      </c>
      <c r="P292">
        <v>12.935781909999999</v>
      </c>
      <c r="Q292">
        <v>5.1735867930000001</v>
      </c>
      <c r="R292">
        <v>20.72136068</v>
      </c>
      <c r="S292">
        <f t="shared" si="26"/>
        <v>7.7621951169999992</v>
      </c>
      <c r="T292">
        <v>19.9110166571378</v>
      </c>
      <c r="U292">
        <v>16.886443221610801</v>
      </c>
      <c r="V292">
        <v>22.939469734867401</v>
      </c>
      <c r="W292">
        <f t="shared" si="27"/>
        <v>3.0245734355269995</v>
      </c>
      <c r="X292">
        <v>-13.1501400665526</v>
      </c>
      <c r="Y292">
        <v>-17.6308154077038</v>
      </c>
      <c r="Z292">
        <v>-8.6583291645822893</v>
      </c>
      <c r="AA292">
        <f t="shared" si="28"/>
        <v>4.4806753411511995</v>
      </c>
      <c r="AJ292" s="35">
        <f>AVERAGE(D290:D292)</f>
        <v>4.9732253749999993</v>
      </c>
      <c r="AK292" s="35" cm="1">
        <f t="array" ref="AK292">1.96 / SQRT(SUM(1/E290:E292^2))</f>
        <v>4.207125270393365</v>
      </c>
      <c r="AL292" s="35">
        <f>AVERAGE(F290:F292)</f>
        <v>11.127330479697056</v>
      </c>
      <c r="AM292" s="35" cm="1">
        <f t="array" ref="AM292">1.96 / SQRT(SUM(1/G290:G292^2))</f>
        <v>7.5859436364094099</v>
      </c>
      <c r="AN292" s="35">
        <f>AVERAGE(H290:H292)</f>
        <v>-6.4025592934444466</v>
      </c>
      <c r="AO292" s="35" cm="1">
        <f t="array" ref="AO292">1.96 / SQRT(SUM(1/I290:I292^2))</f>
        <v>6.5877116544799383</v>
      </c>
      <c r="AP292" s="35">
        <f>AVERAGE(J290:J292)</f>
        <v>7.6945932423997405</v>
      </c>
      <c r="AQ292" s="35" cm="1">
        <f t="array" ref="AQ292">1.96 / SQRT(SUM(1/K290:K292^2))</f>
        <v>5.1300130728864666</v>
      </c>
      <c r="AR292" s="35">
        <f>AVERAGE(L290:L292)</f>
        <v>21.066509778933817</v>
      </c>
      <c r="AS292" s="35" cm="1">
        <f t="array" ref="AS292">1.96 / SQRT(SUM(1/M290:M292^2))</f>
        <v>8.6162990068337884</v>
      </c>
      <c r="AT292" s="35">
        <f>AVERAGE(N290:N292)</f>
        <v>-3.8726695203029471</v>
      </c>
      <c r="AU292" s="35" cm="1">
        <f t="array" ref="AU292">1.96 / SQRT(SUM(1/O290:O292^2))</f>
        <v>7.5859436364094099</v>
      </c>
      <c r="AV292" s="35">
        <f>AVERAGE(P290:P292)</f>
        <v>13.024766493333331</v>
      </c>
      <c r="AW292" s="35" cm="1">
        <f t="array" ref="AW292">1.96 / SQRT(SUM(1/S290:S292^2))</f>
        <v>8.8835836986396615</v>
      </c>
      <c r="AX292" s="35">
        <f>AVERAGE(R290:R292)</f>
        <v>20.880106720000001</v>
      </c>
      <c r="AY292" s="35" cm="1">
        <f t="array" ref="AY292">1.96 / SQRT(SUM(1/W290:W292^2))</f>
        <v>3.4320046422464885</v>
      </c>
      <c r="AZ292" s="35">
        <f>AVERAGE(X290:X292)</f>
        <v>-12.918424039325068</v>
      </c>
      <c r="BA292" s="35" cm="1">
        <f t="array" ref="BA292">1.96 / SQRT(SUM(1/AA290:AA292^2))</f>
        <v>5.117123723847107</v>
      </c>
      <c r="BB292" s="35"/>
      <c r="BC292" s="35"/>
    </row>
    <row r="293" spans="1:55" x14ac:dyDescent="0.2">
      <c r="A293">
        <v>30</v>
      </c>
      <c r="B293" t="s">
        <v>28</v>
      </c>
      <c r="C293">
        <v>19302</v>
      </c>
      <c r="D293">
        <v>1.1431410959999999</v>
      </c>
      <c r="E293">
        <v>3.5458770478128998</v>
      </c>
      <c r="F293">
        <v>5.5125252835281593</v>
      </c>
      <c r="G293">
        <v>5.9987400648103302</v>
      </c>
      <c r="H293">
        <v>-9.6811811126666694</v>
      </c>
      <c r="I293">
        <v>5.9407877275807204</v>
      </c>
      <c r="J293">
        <v>3.25534590766773</v>
      </c>
      <c r="K293">
        <v>3.9726470250805401</v>
      </c>
      <c r="L293">
        <f t="shared" si="24"/>
        <v>20.940787727580719</v>
      </c>
      <c r="M293">
        <f t="shared" si="25"/>
        <v>3.25534590766773</v>
      </c>
      <c r="N293">
        <v>-9.4874747164718407</v>
      </c>
      <c r="O293">
        <v>5.9987400648103302</v>
      </c>
      <c r="P293">
        <v>9.9905671540000007</v>
      </c>
      <c r="Q293">
        <v>0.85942971499999998</v>
      </c>
      <c r="R293">
        <v>19.124562279999999</v>
      </c>
      <c r="S293">
        <f t="shared" si="26"/>
        <v>9.1311374390000015</v>
      </c>
      <c r="T293">
        <v>22.781765995683202</v>
      </c>
      <c r="U293">
        <v>21.663831915957999</v>
      </c>
      <c r="V293">
        <v>23.889944972486202</v>
      </c>
      <c r="W293">
        <f t="shared" si="27"/>
        <v>1.1179340797252024</v>
      </c>
      <c r="X293">
        <v>2.87387922150881</v>
      </c>
      <c r="Y293">
        <v>1.15057528764383</v>
      </c>
      <c r="Z293">
        <v>4.5722861430715396</v>
      </c>
      <c r="AA293">
        <f t="shared" si="28"/>
        <v>1.72330393386498</v>
      </c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</row>
    <row r="294" spans="1:55" x14ac:dyDescent="0.2">
      <c r="A294">
        <v>30</v>
      </c>
      <c r="B294" t="s">
        <v>28</v>
      </c>
      <c r="C294">
        <v>20474</v>
      </c>
      <c r="D294">
        <v>-2.5573087626666702</v>
      </c>
      <c r="E294">
        <v>3.7811752875644999</v>
      </c>
      <c r="F294">
        <v>3.9608588291086004</v>
      </c>
      <c r="G294">
        <v>5.9995919324470703</v>
      </c>
      <c r="H294">
        <v>-16.059619031333298</v>
      </c>
      <c r="I294">
        <v>6.2690253942907104</v>
      </c>
      <c r="J294">
        <v>2.1494069853539899</v>
      </c>
      <c r="K294">
        <v>3.9734156876173201</v>
      </c>
      <c r="L294">
        <f t="shared" si="24"/>
        <v>21.269025394290711</v>
      </c>
      <c r="M294">
        <f t="shared" si="25"/>
        <v>2.1494069853539899</v>
      </c>
      <c r="N294">
        <v>-11.0391411708914</v>
      </c>
      <c r="O294">
        <v>5.9995919324470703</v>
      </c>
      <c r="P294">
        <v>9.7225281300000006</v>
      </c>
      <c r="Q294">
        <v>-9.3046523000000006E-2</v>
      </c>
      <c r="R294">
        <v>19.516758379999999</v>
      </c>
      <c r="S294">
        <f t="shared" si="26"/>
        <v>9.8155746530000005</v>
      </c>
      <c r="T294">
        <v>22.443269118649798</v>
      </c>
      <c r="U294">
        <v>21.138569284642301</v>
      </c>
      <c r="V294">
        <v>23.739869934967501</v>
      </c>
      <c r="W294">
        <f t="shared" si="27"/>
        <v>1.3046998340074971</v>
      </c>
      <c r="X294">
        <v>4.5860120766783101</v>
      </c>
      <c r="Y294">
        <v>2.7093546773386699</v>
      </c>
      <c r="Z294">
        <v>6.4352176088044102</v>
      </c>
      <c r="AA294">
        <f t="shared" si="28"/>
        <v>1.8766573993396403</v>
      </c>
    </row>
    <row r="295" spans="1:55" x14ac:dyDescent="0.2">
      <c r="A295">
        <v>30</v>
      </c>
      <c r="B295" t="s">
        <v>28</v>
      </c>
      <c r="C295">
        <v>20955</v>
      </c>
      <c r="D295">
        <v>-5.6774278136666698</v>
      </c>
      <c r="E295">
        <v>2.9001320827485801</v>
      </c>
      <c r="F295">
        <v>4.1765886164446009</v>
      </c>
      <c r="G295">
        <v>5.9979677333888102</v>
      </c>
      <c r="H295">
        <v>-19.688373566666701</v>
      </c>
      <c r="I295">
        <v>4.3138669995775398</v>
      </c>
      <c r="J295">
        <v>2.18848445374628</v>
      </c>
      <c r="K295">
        <v>3.9721764731292502</v>
      </c>
      <c r="L295">
        <f t="shared" si="24"/>
        <v>19.313866999577542</v>
      </c>
      <c r="M295">
        <f t="shared" si="25"/>
        <v>2.18848445374628</v>
      </c>
      <c r="N295">
        <v>-10.823411383555399</v>
      </c>
      <c r="O295">
        <v>5.9979677333888102</v>
      </c>
      <c r="P295">
        <v>10.43113323</v>
      </c>
      <c r="Q295">
        <v>1.9799899949999999</v>
      </c>
      <c r="R295">
        <v>18.872436220000001</v>
      </c>
      <c r="S295">
        <f t="shared" si="26"/>
        <v>8.451143235</v>
      </c>
      <c r="T295">
        <v>22.642015985345601</v>
      </c>
      <c r="U295">
        <v>21.638819409704901</v>
      </c>
      <c r="V295">
        <v>23.6648324162081</v>
      </c>
      <c r="W295">
        <f t="shared" si="27"/>
        <v>1.0031965756407004</v>
      </c>
      <c r="X295">
        <v>4.1749106130236999</v>
      </c>
      <c r="Y295">
        <v>2.6713356678339202</v>
      </c>
      <c r="Z295">
        <v>5.6748374187093598</v>
      </c>
      <c r="AA295">
        <f t="shared" si="28"/>
        <v>1.5035749451897797</v>
      </c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</row>
    <row r="296" spans="1:55" x14ac:dyDescent="0.2">
      <c r="A296">
        <v>30</v>
      </c>
      <c r="B296" t="s">
        <v>28</v>
      </c>
      <c r="C296">
        <v>21038</v>
      </c>
      <c r="D296">
        <v>-5.5178638616666698</v>
      </c>
      <c r="E296">
        <v>2.5457759546404199</v>
      </c>
      <c r="F296">
        <v>3.2488154880612008</v>
      </c>
      <c r="G296">
        <v>5.9992759643121696</v>
      </c>
      <c r="H296">
        <v>-21.922775269999999</v>
      </c>
      <c r="I296">
        <v>4.15627435217921</v>
      </c>
      <c r="J296">
        <v>1.5604052305618299</v>
      </c>
      <c r="K296">
        <v>3.9732164571350101</v>
      </c>
      <c r="L296">
        <f t="shared" si="24"/>
        <v>19.15627435217921</v>
      </c>
      <c r="M296">
        <f t="shared" si="25"/>
        <v>1.5604052305618299</v>
      </c>
      <c r="N296">
        <v>-11.751184511938799</v>
      </c>
      <c r="O296">
        <v>5.9992759643121696</v>
      </c>
      <c r="P296">
        <v>8.7318174890000009</v>
      </c>
      <c r="Q296">
        <v>-1.3536768379999999</v>
      </c>
      <c r="R296">
        <v>18.844422210000001</v>
      </c>
      <c r="S296">
        <f t="shared" si="26"/>
        <v>10.085494327000001</v>
      </c>
      <c r="T296">
        <v>22.695601400123799</v>
      </c>
      <c r="U296">
        <v>21.263631815907999</v>
      </c>
      <c r="V296">
        <v>24.140070035017501</v>
      </c>
      <c r="W296">
        <f t="shared" si="27"/>
        <v>1.4319695842157998</v>
      </c>
      <c r="X296">
        <v>3.8325670911678502</v>
      </c>
      <c r="Y296">
        <v>1.6828414207103599</v>
      </c>
      <c r="Z296">
        <v>6.0170085042521304</v>
      </c>
      <c r="AA296">
        <f t="shared" si="28"/>
        <v>2.1497256704574905</v>
      </c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</row>
    <row r="297" spans="1:55" x14ac:dyDescent="0.2">
      <c r="A297">
        <v>30</v>
      </c>
      <c r="B297" t="s">
        <v>28</v>
      </c>
      <c r="C297">
        <v>22390</v>
      </c>
      <c r="D297">
        <v>-5.5178638616666698</v>
      </c>
      <c r="E297">
        <v>2.8324349709428298</v>
      </c>
      <c r="F297">
        <v>4.4381634705950006</v>
      </c>
      <c r="G297">
        <v>5.9985567850378203</v>
      </c>
      <c r="H297">
        <v>-21.922775269999999</v>
      </c>
      <c r="I297">
        <v>4.2626527007672896</v>
      </c>
      <c r="J297">
        <v>2.41750380434268</v>
      </c>
      <c r="K297">
        <v>3.9726668725981602</v>
      </c>
      <c r="L297">
        <f t="shared" si="24"/>
        <v>19.262652700767291</v>
      </c>
      <c r="M297">
        <f t="shared" si="25"/>
        <v>2.41750380434268</v>
      </c>
      <c r="N297">
        <v>-10.561836529404999</v>
      </c>
      <c r="O297">
        <v>5.9985567850378203</v>
      </c>
      <c r="P297">
        <v>9.3372634209999994</v>
      </c>
      <c r="Q297">
        <v>-0.17708854399999999</v>
      </c>
      <c r="R297">
        <v>18.844422210000001</v>
      </c>
      <c r="S297">
        <f t="shared" si="26"/>
        <v>9.5143519649999995</v>
      </c>
      <c r="T297">
        <v>22.808766007338502</v>
      </c>
      <c r="U297">
        <v>21.663831915957999</v>
      </c>
      <c r="V297">
        <v>23.9649824912456</v>
      </c>
      <c r="W297">
        <f t="shared" si="27"/>
        <v>1.1449340913805024</v>
      </c>
      <c r="X297">
        <v>1.6025842530489001</v>
      </c>
      <c r="Y297">
        <v>-0.522261130565283</v>
      </c>
      <c r="Z297">
        <v>3.6978489244622401</v>
      </c>
      <c r="AA297">
        <f t="shared" si="28"/>
        <v>2.1248453836141832</v>
      </c>
      <c r="AJ297" s="35">
        <f>AVERAGE(D293:D297)</f>
        <v>-3.6254646407333362</v>
      </c>
      <c r="AK297" s="35" cm="1">
        <f t="array" ref="AK297">1.96 / SQRT( SUM(1/E293:E297^2))</f>
        <v>2.6493337723864845</v>
      </c>
      <c r="AL297" s="35">
        <f>AVERAGE(F293:F297)</f>
        <v>4.2673903375475124</v>
      </c>
      <c r="AM297" s="35" cm="1">
        <f t="array" ref="AM297">1.96 / SQRT( SUM(1/G293:G297^2))</f>
        <v>5.2582031910867162</v>
      </c>
      <c r="AN297" s="35">
        <f>AVERAGE(H293:H297)</f>
        <v>-17.854944850133336</v>
      </c>
      <c r="AO297" s="35" cm="1">
        <f t="array" ref="AO297">1.96 / SQRT( SUM(1/I293:I297^2))</f>
        <v>4.1745728458993066</v>
      </c>
      <c r="AP297" s="35">
        <f>AVERAGE(J293:J297)</f>
        <v>2.314229276334502</v>
      </c>
      <c r="AQ297" s="35" cm="1">
        <f t="array" ref="AQ297">1.96 / SQRT( SUM(1/K293:K297^2))</f>
        <v>3.4823341506131267</v>
      </c>
      <c r="AR297" s="35">
        <f>AVERAGE(L293:L297)</f>
        <v>19.988521434879097</v>
      </c>
      <c r="AS297" s="35" cm="1">
        <f t="array" ref="AS297">1.96 / SQRT( SUM(1/M293:M297^2))</f>
        <v>1.8675861430527396</v>
      </c>
      <c r="AT297" s="35">
        <f>AVERAGE(N293:N297)</f>
        <v>-10.732609662452488</v>
      </c>
      <c r="AU297" s="35" cm="1">
        <f t="array" ref="AU297">1.96 / SQRT( SUM(1/O293:O297^2))</f>
        <v>5.2582031910867162</v>
      </c>
      <c r="AV297" s="35">
        <f>AVERAGE(P293:P297)</f>
        <v>9.6426618848000007</v>
      </c>
      <c r="AW297" s="35" cm="1">
        <f t="array" ref="AW297">1.96 / SQRT( SUM(1/S293:S297^2))</f>
        <v>8.1914232751598117</v>
      </c>
      <c r="AX297" s="35">
        <f>AVERAGE(R293:R297)</f>
        <v>19.040520260000001</v>
      </c>
      <c r="AY297" s="35" cm="1">
        <f t="array" ref="AY297">1.96 / SQRT( SUM(1/W293:W297^2))</f>
        <v>1.0284827800992224</v>
      </c>
      <c r="AZ297" s="35">
        <f>AVERAGE(X293:X297)</f>
        <v>3.413990651085514</v>
      </c>
      <c r="BA297" s="35" cm="1">
        <f t="array" ref="BA297">1.96 / SQRT( SUM(1/AA293:AA297^2))</f>
        <v>1.5998665684605133</v>
      </c>
      <c r="BB297" s="35"/>
      <c r="BC297" s="35"/>
    </row>
    <row r="298" spans="1:55" x14ac:dyDescent="0.2">
      <c r="A298">
        <v>31</v>
      </c>
      <c r="B298" t="s">
        <v>29</v>
      </c>
      <c r="C298">
        <v>22947</v>
      </c>
      <c r="D298">
        <v>-5.5178638616666698</v>
      </c>
      <c r="E298">
        <v>2.8324349709428298</v>
      </c>
      <c r="F298">
        <v>4.4381634705950006</v>
      </c>
      <c r="G298">
        <v>5.9985567850378203</v>
      </c>
      <c r="H298">
        <v>-21.922775269999999</v>
      </c>
      <c r="I298">
        <v>4.2626527007672896</v>
      </c>
      <c r="J298">
        <v>2.41750380434268</v>
      </c>
      <c r="K298">
        <v>3.9726668725981602</v>
      </c>
      <c r="L298">
        <f t="shared" si="24"/>
        <v>19.262652700767291</v>
      </c>
      <c r="M298">
        <f t="shared" si="25"/>
        <v>2.41750380434268</v>
      </c>
      <c r="N298">
        <v>-10.561836529404999</v>
      </c>
      <c r="O298">
        <v>5.9985567850378203</v>
      </c>
      <c r="P298">
        <v>9.3372634209999994</v>
      </c>
      <c r="Q298">
        <v>-0.17708854399999999</v>
      </c>
      <c r="R298">
        <v>18.844422210000001</v>
      </c>
      <c r="S298">
        <f t="shared" si="26"/>
        <v>9.5143519649999995</v>
      </c>
      <c r="T298">
        <v>22.808766007338502</v>
      </c>
      <c r="U298">
        <v>21.663831915957999</v>
      </c>
      <c r="V298">
        <v>23.9649824912456</v>
      </c>
      <c r="W298">
        <f t="shared" si="27"/>
        <v>1.1449340913805024</v>
      </c>
      <c r="X298">
        <v>1.6025842530489001</v>
      </c>
      <c r="Y298">
        <v>-0.522261130565283</v>
      </c>
      <c r="Z298">
        <v>3.6978489244622401</v>
      </c>
      <c r="AA298">
        <f t="shared" si="28"/>
        <v>2.1248453836141832</v>
      </c>
      <c r="AJ298" s="35">
        <f t="shared" ref="AJ298:AV300" si="30">D298</f>
        <v>-5.5178638616666698</v>
      </c>
      <c r="AK298" s="35">
        <f t="shared" si="30"/>
        <v>2.8324349709428298</v>
      </c>
      <c r="AL298" s="35">
        <f t="shared" si="30"/>
        <v>4.4381634705950006</v>
      </c>
      <c r="AM298" s="35">
        <f t="shared" si="30"/>
        <v>5.9985567850378203</v>
      </c>
      <c r="AN298" s="35">
        <f t="shared" si="30"/>
        <v>-21.922775269999999</v>
      </c>
      <c r="AO298" s="35">
        <f t="shared" si="30"/>
        <v>4.2626527007672896</v>
      </c>
      <c r="AP298" s="35">
        <f t="shared" si="30"/>
        <v>2.41750380434268</v>
      </c>
      <c r="AQ298" s="35">
        <f t="shared" si="30"/>
        <v>3.9726668725981602</v>
      </c>
      <c r="AR298" s="35">
        <f t="shared" si="30"/>
        <v>19.262652700767291</v>
      </c>
      <c r="AS298" s="35">
        <f t="shared" si="30"/>
        <v>2.41750380434268</v>
      </c>
      <c r="AT298" s="35">
        <f t="shared" si="30"/>
        <v>-10.561836529404999</v>
      </c>
      <c r="AU298" s="35">
        <f t="shared" si="30"/>
        <v>5.9985567850378203</v>
      </c>
      <c r="AV298" s="35">
        <f t="shared" si="30"/>
        <v>9.3372634209999994</v>
      </c>
      <c r="AW298" s="35">
        <f>S298</f>
        <v>9.5143519649999995</v>
      </c>
      <c r="AX298" s="35">
        <f>R298</f>
        <v>18.844422210000001</v>
      </c>
      <c r="AY298" s="35">
        <f t="shared" ref="AY298:AZ300" si="31">W298</f>
        <v>1.1449340913805024</v>
      </c>
      <c r="AZ298" s="35">
        <f t="shared" si="31"/>
        <v>1.6025842530489001</v>
      </c>
      <c r="BA298" s="35">
        <f>AA298</f>
        <v>2.1248453836141832</v>
      </c>
      <c r="BB298" s="35"/>
      <c r="BC298" s="35"/>
    </row>
    <row r="299" spans="1:55" x14ac:dyDescent="0.2">
      <c r="A299">
        <v>32</v>
      </c>
      <c r="B299" t="s">
        <v>30</v>
      </c>
      <c r="C299">
        <v>23984</v>
      </c>
      <c r="D299">
        <v>1.1431410959999999</v>
      </c>
      <c r="E299">
        <v>3.5458770478128998</v>
      </c>
      <c r="F299">
        <v>5.5125252835281593</v>
      </c>
      <c r="G299">
        <v>5.9987400648103302</v>
      </c>
      <c r="H299">
        <v>-9.6811811126666694</v>
      </c>
      <c r="I299">
        <v>5.9407877275807204</v>
      </c>
      <c r="J299">
        <v>3.25534590766773</v>
      </c>
      <c r="K299">
        <v>3.9726470250805401</v>
      </c>
      <c r="L299">
        <f t="shared" si="24"/>
        <v>20.940787727580719</v>
      </c>
      <c r="M299">
        <f t="shared" si="25"/>
        <v>3.25534590766773</v>
      </c>
      <c r="N299">
        <v>-9.4874747164718407</v>
      </c>
      <c r="O299">
        <v>5.9987400648103302</v>
      </c>
      <c r="P299">
        <v>9.9905671540000007</v>
      </c>
      <c r="Q299">
        <v>0.85942971499999998</v>
      </c>
      <c r="R299">
        <v>19.124562279999999</v>
      </c>
      <c r="S299">
        <f t="shared" si="26"/>
        <v>9.1311374390000015</v>
      </c>
      <c r="T299">
        <v>22.781765995683202</v>
      </c>
      <c r="U299">
        <v>21.663831915957999</v>
      </c>
      <c r="V299">
        <v>23.889944972486202</v>
      </c>
      <c r="W299">
        <f t="shared" si="27"/>
        <v>1.1179340797252024</v>
      </c>
      <c r="X299">
        <v>2.87387922150881</v>
      </c>
      <c r="Y299">
        <v>1.15057528764383</v>
      </c>
      <c r="Z299">
        <v>4.5722861430715396</v>
      </c>
      <c r="AA299">
        <f t="shared" si="28"/>
        <v>1.72330393386498</v>
      </c>
      <c r="AJ299" s="23">
        <f t="shared" si="30"/>
        <v>1.1431410959999999</v>
      </c>
      <c r="AK299" s="23">
        <f t="shared" si="30"/>
        <v>3.5458770478128998</v>
      </c>
      <c r="AL299" s="23">
        <f t="shared" si="30"/>
        <v>5.5125252835281593</v>
      </c>
      <c r="AM299" s="23">
        <f t="shared" si="30"/>
        <v>5.9987400648103302</v>
      </c>
      <c r="AN299" s="23">
        <f t="shared" si="30"/>
        <v>-9.6811811126666694</v>
      </c>
      <c r="AO299" s="23">
        <f t="shared" si="30"/>
        <v>5.9407877275807204</v>
      </c>
      <c r="AP299" s="23">
        <f t="shared" si="30"/>
        <v>3.25534590766773</v>
      </c>
      <c r="AQ299" s="23">
        <f t="shared" si="30"/>
        <v>3.9726470250805401</v>
      </c>
      <c r="AR299" s="23">
        <f t="shared" si="30"/>
        <v>20.940787727580719</v>
      </c>
      <c r="AS299" s="23">
        <f t="shared" si="30"/>
        <v>3.25534590766773</v>
      </c>
      <c r="AT299" s="23">
        <f t="shared" si="30"/>
        <v>-9.4874747164718407</v>
      </c>
      <c r="AU299" s="23">
        <f t="shared" si="30"/>
        <v>5.9987400648103302</v>
      </c>
      <c r="AV299" s="23">
        <f t="shared" si="30"/>
        <v>9.9905671540000007</v>
      </c>
      <c r="AW299" s="23">
        <f>S299</f>
        <v>9.1311374390000015</v>
      </c>
      <c r="AX299" s="23">
        <f>R299</f>
        <v>19.124562279999999</v>
      </c>
      <c r="AY299" s="23">
        <f t="shared" si="31"/>
        <v>1.1179340797252024</v>
      </c>
      <c r="AZ299" s="23">
        <f t="shared" si="31"/>
        <v>2.87387922150881</v>
      </c>
      <c r="BA299" s="23">
        <f>AA299</f>
        <v>1.72330393386498</v>
      </c>
      <c r="BB299" s="23"/>
      <c r="BC299" s="23"/>
    </row>
    <row r="300" spans="1:55" x14ac:dyDescent="0.2">
      <c r="A300">
        <v>33</v>
      </c>
      <c r="B300" t="s">
        <v>31</v>
      </c>
      <c r="C300">
        <v>22483</v>
      </c>
      <c r="D300">
        <v>-5.6774278136666698</v>
      </c>
      <c r="E300">
        <v>2.9001320827485801</v>
      </c>
      <c r="F300">
        <v>4.1765886164446009</v>
      </c>
      <c r="G300">
        <v>5.9979677333888102</v>
      </c>
      <c r="H300">
        <v>-19.688373566666701</v>
      </c>
      <c r="I300">
        <v>4.3138669995775398</v>
      </c>
      <c r="J300">
        <v>2.18848445374628</v>
      </c>
      <c r="K300">
        <v>3.9721764731292502</v>
      </c>
      <c r="L300">
        <f t="shared" si="24"/>
        <v>19.313866999577542</v>
      </c>
      <c r="M300">
        <f t="shared" si="25"/>
        <v>2.18848445374628</v>
      </c>
      <c r="N300">
        <v>-10.823411383555399</v>
      </c>
      <c r="O300">
        <v>5.9979677333888102</v>
      </c>
      <c r="P300">
        <v>10.43113323</v>
      </c>
      <c r="Q300">
        <v>1.9799899949999999</v>
      </c>
      <c r="R300">
        <v>18.872436220000001</v>
      </c>
      <c r="S300">
        <f t="shared" si="26"/>
        <v>8.451143235</v>
      </c>
      <c r="T300">
        <v>22.642015985345601</v>
      </c>
      <c r="U300">
        <v>21.638819409704901</v>
      </c>
      <c r="V300">
        <v>23.6648324162081</v>
      </c>
      <c r="W300">
        <f t="shared" si="27"/>
        <v>1.0031965756407004</v>
      </c>
      <c r="X300">
        <v>4.1749106130236999</v>
      </c>
      <c r="Y300">
        <v>2.6713356678339202</v>
      </c>
      <c r="Z300">
        <v>5.6748374187093598</v>
      </c>
      <c r="AA300">
        <f t="shared" si="28"/>
        <v>1.5035749451897797</v>
      </c>
      <c r="AJ300" s="35">
        <f t="shared" si="30"/>
        <v>-5.6774278136666698</v>
      </c>
      <c r="AK300" s="35">
        <f t="shared" si="30"/>
        <v>2.9001320827485801</v>
      </c>
      <c r="AL300" s="35">
        <f t="shared" si="30"/>
        <v>4.1765886164446009</v>
      </c>
      <c r="AM300" s="35">
        <f t="shared" si="30"/>
        <v>5.9979677333888102</v>
      </c>
      <c r="AN300" s="35">
        <f t="shared" si="30"/>
        <v>-19.688373566666701</v>
      </c>
      <c r="AO300" s="35">
        <f t="shared" si="30"/>
        <v>4.3138669995775398</v>
      </c>
      <c r="AP300" s="35">
        <f t="shared" si="30"/>
        <v>2.18848445374628</v>
      </c>
      <c r="AQ300" s="35">
        <f t="shared" si="30"/>
        <v>3.9721764731292502</v>
      </c>
      <c r="AR300" s="35">
        <f t="shared" si="30"/>
        <v>19.313866999577542</v>
      </c>
      <c r="AS300" s="35">
        <f t="shared" si="30"/>
        <v>2.18848445374628</v>
      </c>
      <c r="AT300" s="35">
        <f t="shared" si="30"/>
        <v>-10.823411383555399</v>
      </c>
      <c r="AU300" s="35">
        <f t="shared" si="30"/>
        <v>5.9979677333888102</v>
      </c>
      <c r="AV300" s="35">
        <f t="shared" si="30"/>
        <v>10.43113323</v>
      </c>
      <c r="AW300" s="35">
        <f>S300</f>
        <v>8.451143235</v>
      </c>
      <c r="AX300" s="35">
        <f>R300</f>
        <v>18.872436220000001</v>
      </c>
      <c r="AY300" s="35">
        <f t="shared" si="31"/>
        <v>1.0031965756407004</v>
      </c>
      <c r="AZ300" s="35">
        <f t="shared" si="31"/>
        <v>4.1749106130236999</v>
      </c>
      <c r="BA300" s="35">
        <f>AA300</f>
        <v>1.5035749451897797</v>
      </c>
      <c r="BB300" s="35"/>
      <c r="BC300" s="35"/>
    </row>
    <row r="301" spans="1:55" x14ac:dyDescent="0.2">
      <c r="A301">
        <v>34</v>
      </c>
      <c r="B301" t="s">
        <v>200</v>
      </c>
      <c r="C301">
        <v>19297</v>
      </c>
      <c r="D301">
        <v>3.1565231499999999</v>
      </c>
      <c r="E301">
        <v>2.6665251415069502</v>
      </c>
      <c r="F301">
        <v>6.0338507005045905</v>
      </c>
      <c r="G301">
        <v>5.9976649603482297</v>
      </c>
      <c r="H301">
        <v>-11.875008898999999</v>
      </c>
      <c r="I301">
        <v>5.1870647269145298</v>
      </c>
      <c r="J301">
        <v>3.22398998713973</v>
      </c>
      <c r="K301">
        <v>3.9718656581456799</v>
      </c>
      <c r="L301">
        <f t="shared" si="24"/>
        <v>20.187064726914528</v>
      </c>
      <c r="M301">
        <f t="shared" si="25"/>
        <v>3.22398998713973</v>
      </c>
      <c r="N301">
        <v>-8.9661492994954095</v>
      </c>
      <c r="O301">
        <v>5.9976649603482297</v>
      </c>
      <c r="P301">
        <v>13.09438587</v>
      </c>
      <c r="Q301">
        <v>3.1005502749999998</v>
      </c>
      <c r="R301">
        <v>23.07453727</v>
      </c>
      <c r="S301">
        <f t="shared" si="26"/>
        <v>9.9938355950000002</v>
      </c>
      <c r="T301">
        <v>20.429552256532599</v>
      </c>
      <c r="U301">
        <v>19.062531265632799</v>
      </c>
      <c r="V301">
        <v>21.788894447223601</v>
      </c>
      <c r="W301">
        <f t="shared" si="27"/>
        <v>1.3670209908997997</v>
      </c>
      <c r="X301">
        <v>-7.38905275954333</v>
      </c>
      <c r="Y301">
        <v>-11.623811905953</v>
      </c>
      <c r="Z301">
        <v>-3.1455727863931999</v>
      </c>
      <c r="AA301">
        <f t="shared" si="28"/>
        <v>4.2347591464096697</v>
      </c>
    </row>
    <row r="302" spans="1:55" x14ac:dyDescent="0.2">
      <c r="A302">
        <v>34</v>
      </c>
      <c r="B302" t="s">
        <v>200</v>
      </c>
      <c r="C302">
        <v>19856</v>
      </c>
      <c r="D302">
        <v>7.096891877</v>
      </c>
      <c r="E302">
        <v>2.9971081027713402</v>
      </c>
      <c r="F302">
        <v>7.8692918631520703</v>
      </c>
      <c r="G302">
        <v>5.9978249266697299</v>
      </c>
      <c r="H302">
        <v>-4.3213337660000004</v>
      </c>
      <c r="I302">
        <v>3.48635056293312</v>
      </c>
      <c r="J302">
        <v>4.3183445245097198</v>
      </c>
      <c r="K302">
        <v>3.9721159320462802</v>
      </c>
      <c r="L302">
        <f t="shared" si="24"/>
        <v>18.486350562933119</v>
      </c>
      <c r="M302">
        <f t="shared" si="25"/>
        <v>4.3183445245097198</v>
      </c>
      <c r="N302">
        <v>-7.1307081368479297</v>
      </c>
      <c r="O302">
        <v>5.9978249266697299</v>
      </c>
      <c r="P302">
        <v>13.56087228</v>
      </c>
      <c r="Q302">
        <v>3.9689844920000001</v>
      </c>
      <c r="R302">
        <v>23.158579289999999</v>
      </c>
      <c r="S302">
        <f t="shared" si="26"/>
        <v>9.5918877879999993</v>
      </c>
      <c r="T302">
        <v>21.296344830590598</v>
      </c>
      <c r="U302">
        <v>20.013006503251599</v>
      </c>
      <c r="V302">
        <v>22.5642821410705</v>
      </c>
      <c r="W302">
        <f t="shared" si="27"/>
        <v>1.2833383273389991</v>
      </c>
      <c r="X302">
        <v>-4.3707803579577202</v>
      </c>
      <c r="Y302">
        <v>-8.1640820410205102</v>
      </c>
      <c r="Z302">
        <v>-0.59829914957478503</v>
      </c>
      <c r="AA302">
        <f t="shared" si="28"/>
        <v>3.7933016830627899</v>
      </c>
    </row>
    <row r="303" spans="1:55" x14ac:dyDescent="0.2">
      <c r="A303">
        <v>34</v>
      </c>
      <c r="B303" t="s">
        <v>200</v>
      </c>
      <c r="C303">
        <v>20415</v>
      </c>
      <c r="D303">
        <v>7.3404331569999997</v>
      </c>
      <c r="E303">
        <v>2.4643532577878502</v>
      </c>
      <c r="F303">
        <v>7.2945506201687902</v>
      </c>
      <c r="G303">
        <v>5.9987550276394801</v>
      </c>
      <c r="H303">
        <v>-2.9009390673333302</v>
      </c>
      <c r="I303">
        <v>3.1860863439321201</v>
      </c>
      <c r="J303">
        <v>4.1906167886233696</v>
      </c>
      <c r="K303">
        <v>3.9728212959315399</v>
      </c>
      <c r="L303">
        <f t="shared" si="24"/>
        <v>18.186086343932121</v>
      </c>
      <c r="M303">
        <f t="shared" si="25"/>
        <v>4.1906167886233696</v>
      </c>
      <c r="N303">
        <v>-7.7054493798312098</v>
      </c>
      <c r="O303">
        <v>5.9987550276394801</v>
      </c>
      <c r="P303">
        <v>13.68025958</v>
      </c>
      <c r="Q303">
        <v>3.772886443</v>
      </c>
      <c r="R303">
        <v>23.578789390000001</v>
      </c>
      <c r="S303">
        <f t="shared" si="26"/>
        <v>9.9073731370000004</v>
      </c>
      <c r="T303">
        <v>22.676840612533201</v>
      </c>
      <c r="U303">
        <v>21.663831915957999</v>
      </c>
      <c r="V303">
        <v>23.689844922461202</v>
      </c>
      <c r="W303">
        <f t="shared" si="27"/>
        <v>1.0130086965752021</v>
      </c>
      <c r="X303">
        <v>1.9005766459036399</v>
      </c>
      <c r="Y303">
        <v>-0.10405202601300099</v>
      </c>
      <c r="Z303">
        <v>3.8879439719860001</v>
      </c>
      <c r="AA303">
        <f t="shared" si="28"/>
        <v>2.0046286719166408</v>
      </c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</row>
    <row r="304" spans="1:55" x14ac:dyDescent="0.2">
      <c r="A304">
        <v>34</v>
      </c>
      <c r="B304" t="s">
        <v>200</v>
      </c>
      <c r="C304">
        <v>20799</v>
      </c>
      <c r="D304">
        <v>5.6937150030000003</v>
      </c>
      <c r="E304">
        <v>3.21449964794036</v>
      </c>
      <c r="F304">
        <v>6.7408314013395607</v>
      </c>
      <c r="G304">
        <v>5.9982036652453798</v>
      </c>
      <c r="H304">
        <v>-4.2225759030000001</v>
      </c>
      <c r="I304">
        <v>4.9906801942020502</v>
      </c>
      <c r="J304">
        <v>3.6847377956557401</v>
      </c>
      <c r="K304">
        <v>3.9722023393756598</v>
      </c>
      <c r="L304">
        <f t="shared" si="24"/>
        <v>19.990680194202049</v>
      </c>
      <c r="M304">
        <f t="shared" si="25"/>
        <v>3.6847377956557401</v>
      </c>
      <c r="N304">
        <v>-8.2591685986604393</v>
      </c>
      <c r="O304">
        <v>5.9982036652453798</v>
      </c>
      <c r="P304">
        <v>12.633033060000001</v>
      </c>
      <c r="Q304">
        <v>2.8204102049999999</v>
      </c>
      <c r="R304">
        <v>22.458229110000001</v>
      </c>
      <c r="S304">
        <f t="shared" si="26"/>
        <v>9.8126228550000008</v>
      </c>
      <c r="T304">
        <v>21.334653325135399</v>
      </c>
      <c r="U304">
        <v>19.187593796898401</v>
      </c>
      <c r="V304">
        <v>23.4647323661831</v>
      </c>
      <c r="W304">
        <f t="shared" si="27"/>
        <v>2.1470595282369977</v>
      </c>
      <c r="X304">
        <v>-6.2496214495184201</v>
      </c>
      <c r="Y304">
        <v>-10.521260630315201</v>
      </c>
      <c r="Z304">
        <v>-2.0050025012506199</v>
      </c>
      <c r="AA304">
        <f t="shared" si="28"/>
        <v>4.2716391807967806</v>
      </c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</row>
    <row r="305" spans="1:55" x14ac:dyDescent="0.2">
      <c r="A305">
        <v>34</v>
      </c>
      <c r="B305" t="s">
        <v>200</v>
      </c>
      <c r="C305">
        <v>21148</v>
      </c>
      <c r="D305">
        <v>5.1168140510000004</v>
      </c>
      <c r="E305">
        <v>2.60525063576226</v>
      </c>
      <c r="F305">
        <v>7.3552203283997803</v>
      </c>
      <c r="G305">
        <v>5.9979073018976399</v>
      </c>
      <c r="H305">
        <v>-6.8429874169999998</v>
      </c>
      <c r="I305">
        <v>4.1181578412925104</v>
      </c>
      <c r="J305">
        <v>4.3287705406941397</v>
      </c>
      <c r="K305">
        <v>3.9719532787307901</v>
      </c>
      <c r="L305">
        <f t="shared" si="24"/>
        <v>19.118157841292511</v>
      </c>
      <c r="M305">
        <f t="shared" si="25"/>
        <v>4.3287705406941397</v>
      </c>
      <c r="N305">
        <v>-7.6447796716002197</v>
      </c>
      <c r="O305">
        <v>5.9979073018976399</v>
      </c>
      <c r="P305">
        <v>12.72516811</v>
      </c>
      <c r="Q305">
        <v>3.6048024010000002</v>
      </c>
      <c r="R305">
        <v>21.869934969999999</v>
      </c>
      <c r="S305">
        <f t="shared" si="26"/>
        <v>9.1203657089999997</v>
      </c>
      <c r="T305">
        <v>23.0925979469311</v>
      </c>
      <c r="U305">
        <v>21.888944472236101</v>
      </c>
      <c r="V305">
        <v>24.290145072536301</v>
      </c>
      <c r="W305">
        <f t="shared" si="27"/>
        <v>1.2036534746949989</v>
      </c>
      <c r="X305">
        <v>-2.1570766859036601</v>
      </c>
      <c r="Y305">
        <v>-4.4762381190595297</v>
      </c>
      <c r="Z305">
        <v>0.16208104052026301</v>
      </c>
      <c r="AA305">
        <f t="shared" si="28"/>
        <v>2.3191614331558696</v>
      </c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</row>
    <row r="306" spans="1:55" x14ac:dyDescent="0.2">
      <c r="A306">
        <v>34</v>
      </c>
      <c r="B306" t="s">
        <v>200</v>
      </c>
      <c r="C306">
        <v>21221</v>
      </c>
      <c r="D306">
        <v>1.7511378493333301</v>
      </c>
      <c r="E306">
        <v>2.8580492059110698</v>
      </c>
      <c r="F306">
        <v>4.6854363003570008</v>
      </c>
      <c r="G306">
        <v>5.9980673495182497</v>
      </c>
      <c r="H306">
        <v>-15.443212190000001</v>
      </c>
      <c r="I306">
        <v>6.27639891004132</v>
      </c>
      <c r="J306">
        <v>2.4171749174538602</v>
      </c>
      <c r="K306">
        <v>3.9721247554174002</v>
      </c>
      <c r="L306">
        <f t="shared" si="24"/>
        <v>21.276398910041319</v>
      </c>
      <c r="M306">
        <f t="shared" si="25"/>
        <v>2.4171749174538602</v>
      </c>
      <c r="N306">
        <v>-10.314563699642999</v>
      </c>
      <c r="O306">
        <v>5.9980673495182497</v>
      </c>
      <c r="P306">
        <v>12.789319730000001</v>
      </c>
      <c r="Q306">
        <v>3.3526763380000002</v>
      </c>
      <c r="R306">
        <v>22.234117059999999</v>
      </c>
      <c r="S306">
        <f t="shared" si="26"/>
        <v>9.4366433920000006</v>
      </c>
      <c r="T306">
        <v>20.443801645674299</v>
      </c>
      <c r="U306">
        <v>18.662331165582799</v>
      </c>
      <c r="V306">
        <v>22.214107053526799</v>
      </c>
      <c r="W306">
        <f t="shared" si="27"/>
        <v>1.7814704800914996</v>
      </c>
      <c r="X306">
        <v>-11.846626542988799</v>
      </c>
      <c r="Y306">
        <v>-16.5662831415708</v>
      </c>
      <c r="Z306">
        <v>-7.1375687843921902</v>
      </c>
      <c r="AA306">
        <f t="shared" si="28"/>
        <v>4.7196565985820005</v>
      </c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</row>
    <row r="307" spans="1:55" x14ac:dyDescent="0.2">
      <c r="A307">
        <v>34</v>
      </c>
      <c r="B307" t="s">
        <v>200</v>
      </c>
      <c r="C307">
        <v>21497</v>
      </c>
      <c r="D307">
        <v>7.0745212249999998</v>
      </c>
      <c r="E307">
        <v>2.0803620825770102</v>
      </c>
      <c r="F307">
        <v>9.5014803255484708</v>
      </c>
      <c r="G307">
        <v>6.0628973941468498</v>
      </c>
      <c r="H307">
        <v>-3.6182085676666702</v>
      </c>
      <c r="I307">
        <v>2.9453490876734998</v>
      </c>
      <c r="J307">
        <v>5.4841052163464497</v>
      </c>
      <c r="K307">
        <v>4.02682685144904</v>
      </c>
      <c r="L307">
        <f t="shared" si="24"/>
        <v>17.945349087673499</v>
      </c>
      <c r="M307">
        <f t="shared" si="25"/>
        <v>5.4841052163464497</v>
      </c>
      <c r="N307">
        <v>-5.4985196744515301</v>
      </c>
      <c r="O307">
        <v>6.0628973941468498</v>
      </c>
      <c r="P307">
        <v>13.141706770000001</v>
      </c>
      <c r="Q307">
        <v>4.4172086039999998</v>
      </c>
      <c r="R307">
        <v>21.841920959999999</v>
      </c>
      <c r="S307">
        <f t="shared" si="26"/>
        <v>8.7244981660000001</v>
      </c>
      <c r="T307">
        <v>22.5266361384916</v>
      </c>
      <c r="U307">
        <v>21.6138069034517</v>
      </c>
      <c r="V307">
        <v>23.439719859930001</v>
      </c>
      <c r="W307">
        <f t="shared" si="27"/>
        <v>0.91282923503990077</v>
      </c>
      <c r="X307">
        <v>-1.72361921206445</v>
      </c>
      <c r="Y307">
        <v>-3.8299149574787399</v>
      </c>
      <c r="Z307">
        <v>0.39019509754877602</v>
      </c>
      <c r="AA307">
        <f t="shared" si="28"/>
        <v>2.1062957454142897</v>
      </c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</row>
    <row r="308" spans="1:55" x14ac:dyDescent="0.2">
      <c r="A308">
        <v>34</v>
      </c>
      <c r="B308" t="s">
        <v>200</v>
      </c>
      <c r="C308">
        <v>21846</v>
      </c>
      <c r="D308">
        <v>3.3396813376666699</v>
      </c>
      <c r="E308">
        <v>2.8612493015730598</v>
      </c>
      <c r="F308">
        <v>7.9014076624884</v>
      </c>
      <c r="G308">
        <v>6.1157202375495601</v>
      </c>
      <c r="H308">
        <v>-8.7692948170000005</v>
      </c>
      <c r="I308">
        <v>5.7035463233288199</v>
      </c>
      <c r="J308">
        <v>5.1063097117378096</v>
      </c>
      <c r="K308">
        <v>4.0657909099683298</v>
      </c>
      <c r="L308">
        <f t="shared" si="24"/>
        <v>20.703546323328819</v>
      </c>
      <c r="M308">
        <f t="shared" si="25"/>
        <v>5.1063097117378096</v>
      </c>
      <c r="N308">
        <v>-7.0985923375116</v>
      </c>
      <c r="O308">
        <v>6.1157202375495601</v>
      </c>
      <c r="P308">
        <v>12.429322989999999</v>
      </c>
      <c r="Q308">
        <v>2.7083541769999999</v>
      </c>
      <c r="R308">
        <v>22.17808904</v>
      </c>
      <c r="S308">
        <f t="shared" si="26"/>
        <v>9.7209688129999989</v>
      </c>
      <c r="T308">
        <v>22.402658797526001</v>
      </c>
      <c r="U308">
        <v>19.662831415707899</v>
      </c>
      <c r="V308">
        <v>25.140570285142601</v>
      </c>
      <c r="W308">
        <f t="shared" si="27"/>
        <v>2.7398273818181025</v>
      </c>
      <c r="X308">
        <v>-8.2768177750645506</v>
      </c>
      <c r="Y308">
        <v>-14.0570285142571</v>
      </c>
      <c r="Z308">
        <v>-2.4612306153076502</v>
      </c>
      <c r="AA308">
        <f t="shared" si="28"/>
        <v>5.7802107391925492</v>
      </c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</row>
    <row r="309" spans="1:55" x14ac:dyDescent="0.2">
      <c r="A309">
        <v>34</v>
      </c>
      <c r="B309" t="s">
        <v>200</v>
      </c>
      <c r="C309">
        <v>21872</v>
      </c>
      <c r="D309">
        <v>1.782524553</v>
      </c>
      <c r="E309">
        <v>3.6109554018272099</v>
      </c>
      <c r="F309">
        <v>5.0785105951232108</v>
      </c>
      <c r="G309">
        <v>5.99878857872433</v>
      </c>
      <c r="H309">
        <v>-12.356842476000001</v>
      </c>
      <c r="I309">
        <v>6.9882328461593604</v>
      </c>
      <c r="J309">
        <v>2.8931481638636498</v>
      </c>
      <c r="K309">
        <v>3.9726935575440301</v>
      </c>
      <c r="L309">
        <f t="shared" si="24"/>
        <v>21.988232846159359</v>
      </c>
      <c r="M309">
        <f t="shared" si="25"/>
        <v>2.8931481638636498</v>
      </c>
      <c r="N309">
        <v>-9.9214894048767892</v>
      </c>
      <c r="O309">
        <v>5.99878857872433</v>
      </c>
      <c r="P309">
        <v>13.398449019999999</v>
      </c>
      <c r="Q309">
        <v>5.3136568280000001</v>
      </c>
      <c r="R309">
        <v>21.505752879999999</v>
      </c>
      <c r="S309">
        <f t="shared" si="26"/>
        <v>8.0847921919999983</v>
      </c>
      <c r="T309">
        <v>22.6451035598134</v>
      </c>
      <c r="U309">
        <v>20.4132066033016</v>
      </c>
      <c r="V309">
        <v>24.890445222611302</v>
      </c>
      <c r="W309">
        <f t="shared" si="27"/>
        <v>2.2318969565118003</v>
      </c>
      <c r="X309">
        <v>-10.4246615026578</v>
      </c>
      <c r="Y309">
        <v>-15.045522761380701</v>
      </c>
      <c r="Z309">
        <v>-5.7688844422211103</v>
      </c>
      <c r="AA309">
        <f t="shared" si="28"/>
        <v>4.6208612587229005</v>
      </c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</row>
    <row r="310" spans="1:55" x14ac:dyDescent="0.2">
      <c r="A310">
        <v>34</v>
      </c>
      <c r="B310" t="s">
        <v>200</v>
      </c>
      <c r="C310">
        <v>22196</v>
      </c>
      <c r="D310">
        <v>2.3374462643333298</v>
      </c>
      <c r="E310">
        <v>3.8480857808199902</v>
      </c>
      <c r="F310">
        <v>7.2101373361862002</v>
      </c>
      <c r="G310">
        <v>6.0881484438189402</v>
      </c>
      <c r="H310">
        <v>-10.409892956</v>
      </c>
      <c r="I310">
        <v>5.4072222219660899</v>
      </c>
      <c r="J310">
        <v>4.59147852784091</v>
      </c>
      <c r="K310">
        <v>4.0415085711551999</v>
      </c>
      <c r="L310">
        <f t="shared" si="24"/>
        <v>20.407222221966091</v>
      </c>
      <c r="M310">
        <f t="shared" si="25"/>
        <v>4.59147852784091</v>
      </c>
      <c r="N310">
        <v>-7.7898626638137998</v>
      </c>
      <c r="O310">
        <v>6.0881484438189402</v>
      </c>
      <c r="P310">
        <v>12.51976711</v>
      </c>
      <c r="Q310">
        <v>1.895947974</v>
      </c>
      <c r="R310">
        <v>23.130565279999999</v>
      </c>
      <c r="S310">
        <f t="shared" si="26"/>
        <v>10.623819136</v>
      </c>
      <c r="T310">
        <v>22.4540330700273</v>
      </c>
      <c r="U310">
        <v>20.288144072036001</v>
      </c>
      <c r="V310">
        <v>24.6153076538269</v>
      </c>
      <c r="W310">
        <f t="shared" si="27"/>
        <v>2.1658889979912992</v>
      </c>
      <c r="X310">
        <v>-4.5931383655726599</v>
      </c>
      <c r="Y310">
        <v>-9.7228614307153496</v>
      </c>
      <c r="Z310">
        <v>0.54227113556778805</v>
      </c>
      <c r="AA310">
        <f t="shared" si="28"/>
        <v>5.1297230651426897</v>
      </c>
      <c r="AJ310" s="23">
        <f>AVERAGE(D301:D310)</f>
        <v>4.4689688467333335</v>
      </c>
      <c r="AK310" s="23" cm="1">
        <f t="array" ref="AK310">1.96 / SQRT( SUM(1/E301:E310^2))</f>
        <v>1.7320104024240353</v>
      </c>
      <c r="AL310" s="23">
        <f>AVERAGE(F301:F310)</f>
        <v>6.9670717133268081</v>
      </c>
      <c r="AM310" s="23" cm="1">
        <f t="array" ref="AM310">1.96 / SQRT( SUM(1/G301:G310^2))</f>
        <v>3.7342948627688757</v>
      </c>
      <c r="AN310" s="23">
        <f>AVERAGE(H301:H310)</f>
        <v>-8.0760296059000005</v>
      </c>
      <c r="AO310" s="23" cm="1">
        <f t="array" ref="AO310">1.96 / SQRT( SUM(1/I301:I310^2))</f>
        <v>2.6594943508557751</v>
      </c>
      <c r="AP310" s="23">
        <f>AVERAGE(J301:J310)</f>
        <v>4.0238676173865375</v>
      </c>
      <c r="AQ310" s="23" cm="1">
        <f t="array" ref="AQ310">1.96 / SQRT( SUM(1/K301:K310^2))</f>
        <v>2.475229563740093</v>
      </c>
      <c r="AR310" s="23">
        <f>AVERAGE(L301:L310)</f>
        <v>19.828908905844344</v>
      </c>
      <c r="AS310" s="23" cm="1">
        <f t="array" ref="AS310">1.96 / SQRT( SUM(1/M301:M310^2))</f>
        <v>2.273154053580527</v>
      </c>
      <c r="AT310" s="23">
        <f>AVERAGE(N301:N310)</f>
        <v>-8.0329282866731919</v>
      </c>
      <c r="AU310" s="23" cm="1">
        <f t="array" ref="AU310">1.96 / SQRT( SUM(1/O301:O310^2))</f>
        <v>3.7342948627688757</v>
      </c>
      <c r="AV310" s="23">
        <f>AVERAGE(P301:P310)</f>
        <v>12.997228452000002</v>
      </c>
      <c r="AW310" s="23" cm="1">
        <f t="array" ref="AW310">1.96 / SQRT( SUM(1/S301:S310^2))</f>
        <v>5.8413721680529429</v>
      </c>
      <c r="AX310" s="23">
        <f>AVERAGE(R301:R310)</f>
        <v>22.503051525</v>
      </c>
      <c r="AY310" s="23" cm="1">
        <f t="array" ref="AY310">1.96 / SQRT( SUM(1/W301:W310^2))</f>
        <v>0.86907228811773751</v>
      </c>
      <c r="AZ310" s="23">
        <f>AVERAGE(X301:X310)</f>
        <v>-5.5130818005367743</v>
      </c>
      <c r="BA310" s="23" cm="1">
        <f t="array" ref="BA310">1.96 / SQRT( SUM(1/AA301:AA310^2))</f>
        <v>1.9600997567607852</v>
      </c>
      <c r="BB310" s="23"/>
      <c r="BC310" s="23"/>
    </row>
    <row r="311" spans="1:55" x14ac:dyDescent="0.2">
      <c r="A311">
        <v>35</v>
      </c>
      <c r="B311" t="s">
        <v>33</v>
      </c>
      <c r="C311">
        <v>22545</v>
      </c>
      <c r="D311">
        <v>5.2363270163333304</v>
      </c>
      <c r="E311">
        <v>3.8564186466295198</v>
      </c>
      <c r="F311">
        <v>2.2639531583490005</v>
      </c>
      <c r="G311">
        <v>6.0030801623444301</v>
      </c>
      <c r="H311">
        <v>-5.6143337090000003</v>
      </c>
      <c r="I311">
        <v>4.9916486497326398</v>
      </c>
      <c r="J311">
        <v>0.52940908786126095</v>
      </c>
      <c r="K311">
        <v>3.97570421212074</v>
      </c>
      <c r="L311">
        <f t="shared" si="24"/>
        <v>19.991648649732639</v>
      </c>
      <c r="M311">
        <f t="shared" si="25"/>
        <v>0.52940908786126095</v>
      </c>
      <c r="N311">
        <v>-12.736046841651</v>
      </c>
      <c r="O311">
        <v>6.0030801623444301</v>
      </c>
      <c r="P311">
        <v>3.1731793709999998</v>
      </c>
      <c r="Q311">
        <v>-14.91245623</v>
      </c>
      <c r="R311">
        <v>21.08554277</v>
      </c>
      <c r="S311">
        <f t="shared" si="26"/>
        <v>18.085635601</v>
      </c>
      <c r="T311">
        <v>18.2087343033464</v>
      </c>
      <c r="U311">
        <v>12.784392196098</v>
      </c>
      <c r="V311">
        <v>23.589794897448702</v>
      </c>
      <c r="W311">
        <f t="shared" si="27"/>
        <v>5.4243421072483997</v>
      </c>
      <c r="X311">
        <v>-7.15485839754888</v>
      </c>
      <c r="Y311">
        <v>-14.361180590295101</v>
      </c>
      <c r="Z311">
        <v>0.20010005002501399</v>
      </c>
      <c r="AA311">
        <f t="shared" si="28"/>
        <v>7.2063221927462209</v>
      </c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</row>
    <row r="312" spans="1:55" x14ac:dyDescent="0.2">
      <c r="A312">
        <v>35</v>
      </c>
      <c r="B312" t="s">
        <v>33</v>
      </c>
      <c r="C312">
        <v>22894</v>
      </c>
      <c r="D312">
        <v>3.8577166193333299</v>
      </c>
      <c r="E312">
        <v>4.5353234380884997</v>
      </c>
      <c r="F312">
        <v>7.5161101756835702</v>
      </c>
      <c r="G312">
        <v>5.9985580074670501</v>
      </c>
      <c r="H312">
        <v>-7.975273584</v>
      </c>
      <c r="I312">
        <v>6.8790065043276103</v>
      </c>
      <c r="J312">
        <v>4.2775949089061598</v>
      </c>
      <c r="K312">
        <v>3.9726597601014402</v>
      </c>
      <c r="L312">
        <f t="shared" si="24"/>
        <v>21.879006504327609</v>
      </c>
      <c r="M312">
        <f t="shared" si="25"/>
        <v>4.2775949089061598</v>
      </c>
      <c r="N312">
        <v>-7.4838898243164298</v>
      </c>
      <c r="O312">
        <v>5.9985580074670501</v>
      </c>
      <c r="P312">
        <v>11.40051721</v>
      </c>
      <c r="Q312">
        <v>1.7558779390000001</v>
      </c>
      <c r="R312">
        <v>21.05752876</v>
      </c>
      <c r="S312">
        <f t="shared" si="26"/>
        <v>9.6446392710000008</v>
      </c>
      <c r="T312">
        <v>20.8509189970924</v>
      </c>
      <c r="U312">
        <v>18.612306153076499</v>
      </c>
      <c r="V312">
        <v>23.064532266133099</v>
      </c>
      <c r="W312">
        <f t="shared" si="27"/>
        <v>2.2386128440159005</v>
      </c>
      <c r="X312">
        <v>-6.0091094671371703</v>
      </c>
      <c r="Y312">
        <v>-11.2816408204102</v>
      </c>
      <c r="Z312">
        <v>-0.71235617808903795</v>
      </c>
      <c r="AA312">
        <f t="shared" si="28"/>
        <v>5.2725313532730294</v>
      </c>
      <c r="AJ312" s="35">
        <f>AVERAGE(D311:D312)</f>
        <v>4.5470218178333299</v>
      </c>
      <c r="AK312" s="35" cm="1">
        <f t="array" ref="AK312">1.96 / SQRT( SUM(1/E311:E312^2))</f>
        <v>5.7583063951235518</v>
      </c>
      <c r="AL312" s="35">
        <f>AVERAGE(F311:F312)</f>
        <v>4.8900316670162853</v>
      </c>
      <c r="AM312" s="35" cm="1">
        <f t="array" ref="AM312">1.96 / SQRT( SUM(1/G311:G312^2))</f>
        <v>8.3167091693776243</v>
      </c>
      <c r="AN312" s="35">
        <f>AVERAGE(H311:H312)</f>
        <v>-6.7948036465000001</v>
      </c>
      <c r="AO312" s="35" cm="1">
        <f t="array" ref="AO312">1.96 / SQRT( SUM(1/I311:I312^2))</f>
        <v>7.9185395027575716</v>
      </c>
      <c r="AP312" s="35">
        <f>AVERAGE(J311:J312)</f>
        <v>2.4035019983837103</v>
      </c>
      <c r="AQ312" s="35" cm="1">
        <f t="array" ref="AQ312">1.96 / SQRT( SUM(1/K311:K312^2))</f>
        <v>5.5079340107030061</v>
      </c>
      <c r="AR312" s="35">
        <f>AVERAGE(L311:L312)</f>
        <v>20.935327577030122</v>
      </c>
      <c r="AS312" s="35" cm="1">
        <f t="array" ref="AS312">1.96 / SQRT( SUM(1/M311:M312^2))</f>
        <v>1.0297849985363969</v>
      </c>
      <c r="AT312" s="35">
        <f>AVERAGE(N311:N312)</f>
        <v>-10.109968332983716</v>
      </c>
      <c r="AU312" s="35" cm="1">
        <f t="array" ref="AU312">1.96 / SQRT( SUM(1/O311:O312^2))</f>
        <v>8.3167091693776243</v>
      </c>
      <c r="AV312" s="35">
        <f>AVERAGE(P311:P312)</f>
        <v>7.2868482905</v>
      </c>
      <c r="AW312" s="35" cm="1">
        <f t="array" ref="AW312">1.96 / SQRT( SUM(1/S311:S312^2))</f>
        <v>16.67994821348746</v>
      </c>
      <c r="AX312" s="35">
        <f>AVERAGE(R311:R312)</f>
        <v>21.071535765</v>
      </c>
      <c r="AY312" s="35" cm="1">
        <f t="array" ref="AY312">1.96 / SQRT( SUM(1/W311:W312^2))</f>
        <v>4.0558593015350501</v>
      </c>
      <c r="AZ312" s="35">
        <f>AVERAGE(X311:X312)</f>
        <v>-6.5819839323430251</v>
      </c>
      <c r="BA312" s="35" cm="1">
        <f t="array" ref="BA312">1.96 / SQRT( SUM(1/AA311:AA312^2))</f>
        <v>8.3401953034063574</v>
      </c>
      <c r="BB312" s="35"/>
      <c r="BC312" s="35"/>
    </row>
    <row r="313" spans="1:55" x14ac:dyDescent="0.2">
      <c r="A313">
        <v>36</v>
      </c>
      <c r="B313" t="s">
        <v>34</v>
      </c>
      <c r="C313">
        <v>19118</v>
      </c>
      <c r="D313">
        <v>-3.4823962266666699</v>
      </c>
      <c r="E313">
        <v>4.4890000908274201</v>
      </c>
      <c r="F313">
        <v>7.4540979951906001</v>
      </c>
      <c r="G313">
        <v>6.0064781175305804</v>
      </c>
      <c r="H313">
        <v>-17.949473223999998</v>
      </c>
      <c r="I313">
        <v>6.8794736771418101</v>
      </c>
      <c r="J313">
        <v>4.2428445168124398</v>
      </c>
      <c r="K313">
        <v>3.9753156184721798</v>
      </c>
      <c r="L313">
        <f t="shared" si="24"/>
        <v>21.87947367714181</v>
      </c>
      <c r="M313">
        <f t="shared" si="25"/>
        <v>4.2428445168124398</v>
      </c>
      <c r="N313">
        <v>-7.5459020048093999</v>
      </c>
      <c r="O313">
        <v>6.0064781175305804</v>
      </c>
      <c r="P313">
        <v>10.07108397</v>
      </c>
      <c r="Q313">
        <v>0.21510755400000001</v>
      </c>
      <c r="R313">
        <v>19.908954479999998</v>
      </c>
      <c r="S313">
        <f t="shared" si="26"/>
        <v>9.8559764160000007</v>
      </c>
      <c r="T313">
        <v>22.282491813851699</v>
      </c>
      <c r="U313">
        <v>20.588294147073501</v>
      </c>
      <c r="V313">
        <v>23.989994997498702</v>
      </c>
      <c r="W313">
        <f t="shared" si="27"/>
        <v>1.6941976667781979</v>
      </c>
      <c r="X313">
        <v>-1.17584937405912</v>
      </c>
      <c r="Y313">
        <v>-3.7158579289644802</v>
      </c>
      <c r="Z313">
        <v>1.3786893446723401</v>
      </c>
      <c r="AA313">
        <f t="shared" si="28"/>
        <v>2.5400085549053601</v>
      </c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</row>
    <row r="314" spans="1:55" x14ac:dyDescent="0.2">
      <c r="A314">
        <v>36</v>
      </c>
      <c r="B314" t="s">
        <v>34</v>
      </c>
      <c r="C314">
        <v>19151.379010000001</v>
      </c>
      <c r="D314">
        <v>7.9943453240000002</v>
      </c>
      <c r="E314">
        <v>3.2660514458184</v>
      </c>
      <c r="F314">
        <v>8.8073465478972697</v>
      </c>
      <c r="G314">
        <v>6.0082261959264303</v>
      </c>
      <c r="H314">
        <v>-0.86920762066666601</v>
      </c>
      <c r="I314">
        <v>5.2544183006365301</v>
      </c>
      <c r="J314">
        <v>5.1351616008815801</v>
      </c>
      <c r="K314">
        <v>3.9753696824413498</v>
      </c>
      <c r="L314">
        <f t="shared" si="24"/>
        <v>20.25441830063653</v>
      </c>
      <c r="M314">
        <f t="shared" si="25"/>
        <v>5.1351616008815801</v>
      </c>
      <c r="N314">
        <v>-6.1926534521027303</v>
      </c>
      <c r="O314">
        <v>6.0082261959264303</v>
      </c>
      <c r="P314">
        <v>10.6483039</v>
      </c>
      <c r="Q314">
        <v>0.915457729</v>
      </c>
      <c r="R314">
        <v>20.3851926</v>
      </c>
      <c r="S314">
        <f t="shared" si="26"/>
        <v>9.7328461710000003</v>
      </c>
      <c r="T314">
        <v>22.420836152634301</v>
      </c>
      <c r="U314">
        <v>20.763381690845399</v>
      </c>
      <c r="V314">
        <v>24.090045022511301</v>
      </c>
      <c r="W314">
        <f t="shared" si="27"/>
        <v>1.6574544617889018</v>
      </c>
      <c r="X314">
        <v>-0.925817161596448</v>
      </c>
      <c r="Y314">
        <v>-3.37368684342171</v>
      </c>
      <c r="Z314">
        <v>1.4927463731866</v>
      </c>
      <c r="AA314">
        <f t="shared" si="28"/>
        <v>2.4478696818252619</v>
      </c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</row>
    <row r="315" spans="1:55" x14ac:dyDescent="0.2">
      <c r="A315">
        <v>36</v>
      </c>
      <c r="B315" t="s">
        <v>34</v>
      </c>
      <c r="C315">
        <v>19439.7</v>
      </c>
      <c r="D315">
        <v>0.83082168966666703</v>
      </c>
      <c r="E315">
        <v>5.0293664233284403</v>
      </c>
      <c r="F315">
        <v>5.8231145153162398</v>
      </c>
      <c r="G315">
        <v>6.00036341579231</v>
      </c>
      <c r="H315">
        <v>-13.8515492286667</v>
      </c>
      <c r="I315">
        <v>7.7998560431727402</v>
      </c>
      <c r="J315">
        <v>3.41891842732166</v>
      </c>
      <c r="K315">
        <v>3.9741134186620002</v>
      </c>
      <c r="L315">
        <f t="shared" si="24"/>
        <v>22.799856043172738</v>
      </c>
      <c r="M315">
        <f t="shared" si="25"/>
        <v>3.41891842732166</v>
      </c>
      <c r="N315">
        <v>-9.1768854846837602</v>
      </c>
      <c r="O315">
        <v>6.00036341579231</v>
      </c>
      <c r="P315">
        <v>8.9509630379999994</v>
      </c>
      <c r="Q315">
        <v>-1.7738869429999999</v>
      </c>
      <c r="R315">
        <v>19.684842419999999</v>
      </c>
      <c r="S315">
        <f t="shared" si="26"/>
        <v>10.724849980999998</v>
      </c>
      <c r="T315">
        <v>22.476814255507399</v>
      </c>
      <c r="U315">
        <v>20.588294147073501</v>
      </c>
      <c r="V315">
        <v>24.3651825912956</v>
      </c>
      <c r="W315">
        <f t="shared" si="27"/>
        <v>1.8885201084338981</v>
      </c>
      <c r="X315">
        <v>-1.4021727474128001</v>
      </c>
      <c r="Y315">
        <v>-4.7803901950975503</v>
      </c>
      <c r="Z315">
        <v>1.9489744872436201</v>
      </c>
      <c r="AA315">
        <f t="shared" si="28"/>
        <v>3.37821744768475</v>
      </c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</row>
    <row r="316" spans="1:55" x14ac:dyDescent="0.2">
      <c r="A316">
        <v>36</v>
      </c>
      <c r="B316" t="s">
        <v>34</v>
      </c>
      <c r="C316">
        <v>19473.922620000001</v>
      </c>
      <c r="D316">
        <v>4.9579131140000001</v>
      </c>
      <c r="E316">
        <v>3.8029249929454401</v>
      </c>
      <c r="F316">
        <v>7.7596411301438</v>
      </c>
      <c r="G316">
        <v>6.0056972766449697</v>
      </c>
      <c r="H316">
        <v>-8.1993567949999999</v>
      </c>
      <c r="I316">
        <v>6.2843054200569703</v>
      </c>
      <c r="J316">
        <v>4.5731159794497902</v>
      </c>
      <c r="K316">
        <v>3.97523044730722</v>
      </c>
      <c r="L316">
        <f t="shared" si="24"/>
        <v>21.28430542005697</v>
      </c>
      <c r="M316">
        <f t="shared" si="25"/>
        <v>4.5731159794497902</v>
      </c>
      <c r="N316">
        <v>-7.2403588698562</v>
      </c>
      <c r="O316">
        <v>6.0056972766449697</v>
      </c>
      <c r="P316">
        <v>10.755316649999999</v>
      </c>
      <c r="Q316">
        <v>0.57928964500000002</v>
      </c>
      <c r="R316">
        <v>20.94547274</v>
      </c>
      <c r="S316">
        <f t="shared" si="26"/>
        <v>10.176027005</v>
      </c>
      <c r="T316">
        <v>22.1010912153526</v>
      </c>
      <c r="U316">
        <v>20.513256628314199</v>
      </c>
      <c r="V316">
        <v>23.6648324162081</v>
      </c>
      <c r="W316">
        <f t="shared" si="27"/>
        <v>1.587834587038401</v>
      </c>
      <c r="X316">
        <v>0.52192878211267302</v>
      </c>
      <c r="Y316">
        <v>-2.1950975487743798</v>
      </c>
      <c r="Z316">
        <v>3.2036018009004499</v>
      </c>
      <c r="AA316">
        <f t="shared" si="28"/>
        <v>2.7170263308870526</v>
      </c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</row>
    <row r="317" spans="1:55" x14ac:dyDescent="0.2">
      <c r="A317">
        <v>36</v>
      </c>
      <c r="B317" t="s">
        <v>34</v>
      </c>
      <c r="C317">
        <v>19554.71688</v>
      </c>
      <c r="D317">
        <v>-3.6463764799999998</v>
      </c>
      <c r="E317">
        <v>4.6429926472373504</v>
      </c>
      <c r="F317">
        <v>7.2409565420914204</v>
      </c>
      <c r="G317">
        <v>6.00073169328547</v>
      </c>
      <c r="H317">
        <v>-17.345082919999999</v>
      </c>
      <c r="I317">
        <v>6.8942776437578699</v>
      </c>
      <c r="J317">
        <v>4.1055116721790403</v>
      </c>
      <c r="K317">
        <v>3.97359007178712</v>
      </c>
      <c r="L317">
        <f t="shared" si="24"/>
        <v>21.894277643757871</v>
      </c>
      <c r="M317">
        <f t="shared" si="25"/>
        <v>4.1055116721790403</v>
      </c>
      <c r="N317">
        <v>-7.7590434579085796</v>
      </c>
      <c r="O317">
        <v>6.00073169328547</v>
      </c>
      <c r="P317">
        <v>12.07910343</v>
      </c>
      <c r="Q317">
        <v>2.568284142</v>
      </c>
      <c r="R317">
        <v>21.589794900000001</v>
      </c>
      <c r="S317">
        <f t="shared" si="26"/>
        <v>9.5108192880000004</v>
      </c>
      <c r="T317">
        <v>22.746634325813201</v>
      </c>
      <c r="U317">
        <v>21.1635817908954</v>
      </c>
      <c r="V317">
        <v>24.3151575787894</v>
      </c>
      <c r="W317">
        <f t="shared" si="27"/>
        <v>1.5830525349178011</v>
      </c>
      <c r="X317">
        <v>-0.35956900131474101</v>
      </c>
      <c r="Y317">
        <v>-2.4992496248124101</v>
      </c>
      <c r="Z317">
        <v>1.7588794397198599</v>
      </c>
      <c r="AA317">
        <f t="shared" si="28"/>
        <v>2.1396806234976689</v>
      </c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</row>
    <row r="318" spans="1:55" x14ac:dyDescent="0.2">
      <c r="A318">
        <v>36</v>
      </c>
      <c r="B318" t="s">
        <v>34</v>
      </c>
      <c r="C318">
        <v>19676.790850000001</v>
      </c>
      <c r="D318">
        <v>7.2459595769999998</v>
      </c>
      <c r="E318">
        <v>2.69040186844073</v>
      </c>
      <c r="F318">
        <v>8.4942986744547611</v>
      </c>
      <c r="G318">
        <v>6.00123390717535</v>
      </c>
      <c r="H318">
        <v>-3.8795663516666701</v>
      </c>
      <c r="I318">
        <v>4.1453847723652997</v>
      </c>
      <c r="J318">
        <v>5.5083680286736998</v>
      </c>
      <c r="K318">
        <v>3.9744353546829401</v>
      </c>
      <c r="L318">
        <f t="shared" si="24"/>
        <v>19.145384772365301</v>
      </c>
      <c r="M318">
        <f t="shared" si="25"/>
        <v>5.5083680286736998</v>
      </c>
      <c r="N318">
        <v>-6.5057013255452398</v>
      </c>
      <c r="O318">
        <v>6.00123390717535</v>
      </c>
      <c r="P318">
        <v>8.4142765589999993</v>
      </c>
      <c r="Q318">
        <v>-2.1100550280000001</v>
      </c>
      <c r="R318">
        <v>18.956478239999999</v>
      </c>
      <c r="S318">
        <f t="shared" si="26"/>
        <v>10.524331586999999</v>
      </c>
      <c r="T318">
        <v>22.592008982885702</v>
      </c>
      <c r="U318">
        <v>20.238119059529801</v>
      </c>
      <c r="V318">
        <v>24.940470235117601</v>
      </c>
      <c r="W318">
        <f t="shared" si="27"/>
        <v>2.3538899233559007</v>
      </c>
      <c r="X318">
        <v>-0.92616147003189797</v>
      </c>
      <c r="Y318">
        <v>-3.6018009004502201</v>
      </c>
      <c r="Z318">
        <v>1.7588794397198599</v>
      </c>
      <c r="AA318">
        <f t="shared" si="28"/>
        <v>2.6756394304183222</v>
      </c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</row>
    <row r="319" spans="1:55" x14ac:dyDescent="0.2">
      <c r="A319">
        <v>36</v>
      </c>
      <c r="B319" t="s">
        <v>34</v>
      </c>
      <c r="C319">
        <v>19759.350269999999</v>
      </c>
      <c r="D319">
        <v>7.9943453240000002</v>
      </c>
      <c r="E319">
        <v>3.3284539408280498</v>
      </c>
      <c r="F319">
        <v>8.0487498143004697</v>
      </c>
      <c r="G319">
        <v>6.0002679013052802</v>
      </c>
      <c r="H319">
        <v>-0.86920762066666601</v>
      </c>
      <c r="I319">
        <v>4.2971994411809797</v>
      </c>
      <c r="J319">
        <v>4.69569158697694</v>
      </c>
      <c r="K319">
        <v>3.9735224208180502</v>
      </c>
      <c r="L319">
        <f t="shared" si="24"/>
        <v>19.297199441180979</v>
      </c>
      <c r="M319">
        <f t="shared" si="25"/>
        <v>4.69569158697694</v>
      </c>
      <c r="N319">
        <v>-6.9512501856995303</v>
      </c>
      <c r="O319">
        <v>6.0002679013052802</v>
      </c>
      <c r="P319">
        <v>11.67509212</v>
      </c>
      <c r="Q319">
        <v>2.1200600299999999</v>
      </c>
      <c r="R319">
        <v>21.225612810000001</v>
      </c>
      <c r="S319">
        <f t="shared" si="26"/>
        <v>9.555032090000001</v>
      </c>
      <c r="T319">
        <v>22.404611701078501</v>
      </c>
      <c r="U319">
        <v>20.713356678339199</v>
      </c>
      <c r="V319">
        <v>24.1150575287644</v>
      </c>
      <c r="W319">
        <f t="shared" si="27"/>
        <v>1.6912550227393019</v>
      </c>
      <c r="X319">
        <v>-1.49924596357601</v>
      </c>
      <c r="Y319">
        <v>-4.3621810905452696</v>
      </c>
      <c r="Z319">
        <v>1.3786893446723401</v>
      </c>
      <c r="AA319">
        <f t="shared" si="28"/>
        <v>2.8629351269692593</v>
      </c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</row>
    <row r="320" spans="1:55" x14ac:dyDescent="0.2">
      <c r="A320">
        <v>36</v>
      </c>
      <c r="B320" t="s">
        <v>34</v>
      </c>
      <c r="C320">
        <v>19981.6234</v>
      </c>
      <c r="D320">
        <v>4.2088137403333299</v>
      </c>
      <c r="E320">
        <v>3.5785385456363001</v>
      </c>
      <c r="F320">
        <v>6.1594351697668905</v>
      </c>
      <c r="G320">
        <v>6.0005505579762897</v>
      </c>
      <c r="H320">
        <v>-7.8360355686666701</v>
      </c>
      <c r="I320">
        <v>5.7353298605742999</v>
      </c>
      <c r="J320">
        <v>3.3192538029774998</v>
      </c>
      <c r="K320">
        <v>3.9739691382875302</v>
      </c>
      <c r="L320">
        <f t="shared" si="24"/>
        <v>20.7353298605743</v>
      </c>
      <c r="M320">
        <f t="shared" si="25"/>
        <v>3.3192538029774998</v>
      </c>
      <c r="N320">
        <v>-8.8405648302331095</v>
      </c>
      <c r="O320">
        <v>6.0005505579762897</v>
      </c>
      <c r="P320">
        <v>10.39441938</v>
      </c>
      <c r="Q320">
        <v>7.5037518999999997E-2</v>
      </c>
      <c r="R320">
        <v>20.69334667</v>
      </c>
      <c r="S320">
        <f t="shared" si="26"/>
        <v>10.319381861</v>
      </c>
      <c r="T320">
        <v>23.008514783295901</v>
      </c>
      <c r="U320">
        <v>21.538769384692301</v>
      </c>
      <c r="V320">
        <v>24.490245122561301</v>
      </c>
      <c r="W320">
        <f t="shared" si="27"/>
        <v>1.4697453986035995</v>
      </c>
      <c r="X320">
        <v>-0.24960705917981699</v>
      </c>
      <c r="Y320">
        <v>-2.6893446723361598</v>
      </c>
      <c r="Z320">
        <v>2.2151075537768898</v>
      </c>
      <c r="AA320">
        <f t="shared" si="28"/>
        <v>2.4397376131563426</v>
      </c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</row>
    <row r="321" spans="1:55" x14ac:dyDescent="0.2">
      <c r="A321">
        <v>36</v>
      </c>
      <c r="B321" t="s">
        <v>34</v>
      </c>
      <c r="C321">
        <v>20123.984550000001</v>
      </c>
      <c r="D321">
        <v>2.2323642936666701</v>
      </c>
      <c r="E321">
        <v>5.7692555004827799</v>
      </c>
      <c r="F321">
        <v>7.1676274604410697</v>
      </c>
      <c r="G321">
        <v>6.0014476083377</v>
      </c>
      <c r="H321">
        <v>-8.9210410119999999</v>
      </c>
      <c r="I321">
        <v>8.3940398342306093</v>
      </c>
      <c r="J321">
        <v>4.1039174190112204</v>
      </c>
      <c r="K321">
        <v>3.9738800149818401</v>
      </c>
      <c r="L321">
        <f t="shared" si="24"/>
        <v>23.394039834230611</v>
      </c>
      <c r="M321">
        <f t="shared" si="25"/>
        <v>4.1039174190112204</v>
      </c>
      <c r="N321">
        <v>-7.8323725395589303</v>
      </c>
      <c r="O321">
        <v>6.0014476083377</v>
      </c>
      <c r="P321">
        <v>10.575022799999999</v>
      </c>
      <c r="Q321">
        <v>2.7083541769999999</v>
      </c>
      <c r="R321">
        <v>18.424212109999999</v>
      </c>
      <c r="S321">
        <f t="shared" si="26"/>
        <v>7.8666686229999989</v>
      </c>
      <c r="T321">
        <v>22.310398559686099</v>
      </c>
      <c r="U321">
        <v>20.663331665832899</v>
      </c>
      <c r="V321">
        <v>23.9649824912456</v>
      </c>
      <c r="W321">
        <f t="shared" si="27"/>
        <v>1.6470668938532</v>
      </c>
      <c r="X321">
        <v>-0.89681973863523901</v>
      </c>
      <c r="Y321">
        <v>-3.1455727863931999</v>
      </c>
      <c r="Z321">
        <v>1.3786893446723401</v>
      </c>
      <c r="AA321">
        <f t="shared" si="28"/>
        <v>2.2487530477579609</v>
      </c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</row>
    <row r="322" spans="1:55" x14ac:dyDescent="0.2">
      <c r="A322">
        <v>36</v>
      </c>
      <c r="B322" t="s">
        <v>34</v>
      </c>
      <c r="C322">
        <v>20222.42193</v>
      </c>
      <c r="D322">
        <v>3.5260691376666702</v>
      </c>
      <c r="E322">
        <v>5.0399265241175399</v>
      </c>
      <c r="F322">
        <v>8.1617821366530308</v>
      </c>
      <c r="G322">
        <v>6.0010944955607499</v>
      </c>
      <c r="H322">
        <v>-6.0693981646666701</v>
      </c>
      <c r="I322">
        <v>7.2612299091634798</v>
      </c>
      <c r="J322">
        <v>4.7632088844655902</v>
      </c>
      <c r="K322">
        <v>3.97363878929366</v>
      </c>
      <c r="L322">
        <f t="shared" si="24"/>
        <v>22.261229909163479</v>
      </c>
      <c r="M322">
        <f t="shared" si="25"/>
        <v>4.7632088844655902</v>
      </c>
      <c r="N322">
        <v>-6.8382178633469701</v>
      </c>
      <c r="O322">
        <v>6.0010944955607499</v>
      </c>
      <c r="P322">
        <v>10.78980148</v>
      </c>
      <c r="Q322">
        <v>0.46723361699999999</v>
      </c>
      <c r="R322">
        <v>21.08554277</v>
      </c>
      <c r="S322">
        <f t="shared" si="26"/>
        <v>10.322567863</v>
      </c>
      <c r="T322">
        <v>22.581885274410901</v>
      </c>
      <c r="U322">
        <v>21.138569284642301</v>
      </c>
      <c r="V322">
        <v>24.040020010005001</v>
      </c>
      <c r="W322">
        <f t="shared" si="27"/>
        <v>1.4433159897685996</v>
      </c>
      <c r="X322">
        <v>1.5644453130332101</v>
      </c>
      <c r="Y322">
        <v>-0.14207103551775899</v>
      </c>
      <c r="Z322">
        <v>3.2796398199099599</v>
      </c>
      <c r="AA322">
        <f t="shared" si="28"/>
        <v>1.7065163485509691</v>
      </c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</row>
    <row r="323" spans="1:55" x14ac:dyDescent="0.2">
      <c r="A323">
        <v>36</v>
      </c>
      <c r="B323" t="s">
        <v>34</v>
      </c>
      <c r="C323">
        <v>20457.77925</v>
      </c>
      <c r="D323">
        <v>6.0609920476666703</v>
      </c>
      <c r="E323">
        <v>4.8699556085686</v>
      </c>
      <c r="F323">
        <v>7.0926789050993397</v>
      </c>
      <c r="G323">
        <v>6.0046981860937203</v>
      </c>
      <c r="H323">
        <v>-1.2711679143333301</v>
      </c>
      <c r="I323">
        <v>5.9848045573631401</v>
      </c>
      <c r="J323">
        <v>3.8025871315047901</v>
      </c>
      <c r="K323">
        <v>3.97611293462883</v>
      </c>
      <c r="L323">
        <f t="shared" ref="L323:L386" si="32">I323+15</f>
        <v>20.984804557363141</v>
      </c>
      <c r="M323">
        <f t="shared" ref="M323:M386" si="33">J323</f>
        <v>3.8025871315047901</v>
      </c>
      <c r="N323">
        <v>-7.9073210949006603</v>
      </c>
      <c r="O323">
        <v>6.0046981860937203</v>
      </c>
      <c r="P323">
        <v>11.599025340000001</v>
      </c>
      <c r="Q323">
        <v>2.3441720859999999</v>
      </c>
      <c r="R323">
        <v>20.833416710000002</v>
      </c>
      <c r="S323">
        <f t="shared" si="26"/>
        <v>9.2548532540000004</v>
      </c>
      <c r="T323">
        <v>22.870974593318401</v>
      </c>
      <c r="U323">
        <v>20.938469234617301</v>
      </c>
      <c r="V323">
        <v>24.8154077038519</v>
      </c>
      <c r="W323">
        <f t="shared" si="27"/>
        <v>1.9325053587010999</v>
      </c>
      <c r="X323">
        <v>-0.13793356779553501</v>
      </c>
      <c r="Y323">
        <v>-2.5752876438219099</v>
      </c>
      <c r="Z323">
        <v>2.32916458229115</v>
      </c>
      <c r="AA323">
        <f t="shared" si="28"/>
        <v>2.437354076026375</v>
      </c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</row>
    <row r="324" spans="1:55" x14ac:dyDescent="0.2">
      <c r="A324">
        <v>36</v>
      </c>
      <c r="B324" t="s">
        <v>34</v>
      </c>
      <c r="C324">
        <v>20694.929779999999</v>
      </c>
      <c r="D324">
        <v>-2.5222964000000101E-2</v>
      </c>
      <c r="E324">
        <v>4.8136258909002603</v>
      </c>
      <c r="F324">
        <v>6.8624312099340496</v>
      </c>
      <c r="G324">
        <v>6.002170438277</v>
      </c>
      <c r="H324">
        <v>-13.03764844</v>
      </c>
      <c r="I324">
        <v>7.2951545028608296</v>
      </c>
      <c r="J324">
        <v>3.47369851552109</v>
      </c>
      <c r="K324">
        <v>3.9745548981934902</v>
      </c>
      <c r="L324">
        <f t="shared" si="32"/>
        <v>22.295154502860829</v>
      </c>
      <c r="M324">
        <f t="shared" si="33"/>
        <v>3.47369851552109</v>
      </c>
      <c r="N324">
        <v>-8.1375687900659504</v>
      </c>
      <c r="O324">
        <v>6.002170438277</v>
      </c>
      <c r="P324">
        <v>11.28162178</v>
      </c>
      <c r="Q324">
        <v>1.195597799</v>
      </c>
      <c r="R324">
        <v>21.393696850000001</v>
      </c>
      <c r="S324">
        <f t="shared" ref="S324:S387" si="34">P324-Q324</f>
        <v>10.086023981</v>
      </c>
      <c r="T324">
        <v>22.344752468325201</v>
      </c>
      <c r="U324">
        <v>20.863431715857899</v>
      </c>
      <c r="V324">
        <v>23.839919959980001</v>
      </c>
      <c r="W324">
        <f t="shared" ref="W324:W387" si="35">T324-U324</f>
        <v>1.4813207524673011</v>
      </c>
      <c r="X324">
        <v>-0.65374175123397504</v>
      </c>
      <c r="Y324">
        <v>-2.4232116058029001</v>
      </c>
      <c r="Z324">
        <v>1.15057528764383</v>
      </c>
      <c r="AA324">
        <f t="shared" ref="AA324:AA387" si="36">X324-Y324</f>
        <v>1.7694698545689249</v>
      </c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</row>
    <row r="325" spans="1:55" x14ac:dyDescent="0.2">
      <c r="A325">
        <v>36</v>
      </c>
      <c r="B325" t="s">
        <v>34</v>
      </c>
      <c r="C325">
        <v>20839.900269999998</v>
      </c>
      <c r="D325">
        <v>2.4264062396666701</v>
      </c>
      <c r="E325">
        <v>4.91438006233997</v>
      </c>
      <c r="F325">
        <v>7.45373156941797</v>
      </c>
      <c r="G325">
        <v>6.0008894396853503</v>
      </c>
      <c r="H325">
        <v>-9.2835911119999999</v>
      </c>
      <c r="I325">
        <v>6.5009812151005901</v>
      </c>
      <c r="J325">
        <v>4.4096513713057801</v>
      </c>
      <c r="K325">
        <v>3.9739736022990999</v>
      </c>
      <c r="L325">
        <f t="shared" si="32"/>
        <v>21.500981215100591</v>
      </c>
      <c r="M325">
        <f t="shared" si="33"/>
        <v>4.4096513713057801</v>
      </c>
      <c r="N325">
        <v>-7.54626843058203</v>
      </c>
      <c r="O325">
        <v>6.0008894396853503</v>
      </c>
      <c r="P325">
        <v>10.17737352</v>
      </c>
      <c r="Q325">
        <v>0.103051526</v>
      </c>
      <c r="R325">
        <v>20.245122559999999</v>
      </c>
      <c r="S325">
        <f t="shared" si="34"/>
        <v>10.074321994</v>
      </c>
      <c r="T325">
        <v>21.772379936437499</v>
      </c>
      <c r="U325">
        <v>19.687843921961001</v>
      </c>
      <c r="V325">
        <v>23.8649324662331</v>
      </c>
      <c r="W325">
        <f t="shared" si="35"/>
        <v>2.0845360144764982</v>
      </c>
      <c r="X325">
        <v>-1.4261335825907999</v>
      </c>
      <c r="Y325">
        <v>-4.2861430715357702</v>
      </c>
      <c r="Z325">
        <v>1.41670835417709</v>
      </c>
      <c r="AA325">
        <f t="shared" si="36"/>
        <v>2.8600094889449705</v>
      </c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</row>
    <row r="326" spans="1:55" x14ac:dyDescent="0.2">
      <c r="A326">
        <v>36</v>
      </c>
      <c r="B326" t="s">
        <v>34</v>
      </c>
      <c r="C326">
        <v>21078.943070000001</v>
      </c>
      <c r="D326">
        <v>8.3884407196666704</v>
      </c>
      <c r="E326">
        <v>3.2180774543121702</v>
      </c>
      <c r="F326">
        <v>9.0045222490768904</v>
      </c>
      <c r="G326">
        <v>6.0042161667552598</v>
      </c>
      <c r="H326">
        <v>0.18462371833333299</v>
      </c>
      <c r="I326">
        <v>4.2965445383578604</v>
      </c>
      <c r="J326">
        <v>5.2702171925399401</v>
      </c>
      <c r="K326">
        <v>3.9757095721881699</v>
      </c>
      <c r="L326">
        <f t="shared" si="32"/>
        <v>19.29654453835786</v>
      </c>
      <c r="M326">
        <f t="shared" si="33"/>
        <v>5.2702171925399401</v>
      </c>
      <c r="N326">
        <v>-5.9954777509231096</v>
      </c>
      <c r="O326">
        <v>6.0042161667552598</v>
      </c>
      <c r="P326">
        <v>12.51919549</v>
      </c>
      <c r="Q326">
        <v>3.7168584290000002</v>
      </c>
      <c r="R326">
        <v>21.337668829999998</v>
      </c>
      <c r="S326">
        <f t="shared" si="34"/>
        <v>8.8023370609999994</v>
      </c>
      <c r="T326">
        <v>23.443807748472</v>
      </c>
      <c r="U326">
        <v>21.763881940970499</v>
      </c>
      <c r="V326">
        <v>25.1155577788894</v>
      </c>
      <c r="W326">
        <f t="shared" si="35"/>
        <v>1.6799258075015011</v>
      </c>
      <c r="X326">
        <v>0.226080564737279</v>
      </c>
      <c r="Y326">
        <v>-2.04302151075537</v>
      </c>
      <c r="Z326">
        <v>2.5192596298149099</v>
      </c>
      <c r="AA326">
        <f t="shared" si="36"/>
        <v>2.2691020754926488</v>
      </c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</row>
    <row r="327" spans="1:55" x14ac:dyDescent="0.2">
      <c r="A327">
        <v>36</v>
      </c>
      <c r="B327" t="s">
        <v>34</v>
      </c>
      <c r="C327">
        <v>21175.241150000002</v>
      </c>
      <c r="D327">
        <v>8.04329316666667</v>
      </c>
      <c r="E327">
        <v>2.89784065530552</v>
      </c>
      <c r="F327">
        <v>8.8145289751047606</v>
      </c>
      <c r="G327">
        <v>6.0012195359225</v>
      </c>
      <c r="H327">
        <v>-1.1551352939999999</v>
      </c>
      <c r="I327">
        <v>4.2053067416912402</v>
      </c>
      <c r="J327">
        <v>5.4159058258755897</v>
      </c>
      <c r="K327">
        <v>3.9738978487341399</v>
      </c>
      <c r="L327">
        <f t="shared" si="32"/>
        <v>19.205306741691238</v>
      </c>
      <c r="M327">
        <f t="shared" si="33"/>
        <v>5.4159058258755897</v>
      </c>
      <c r="N327">
        <v>-6.1854710248952403</v>
      </c>
      <c r="O327">
        <v>6.0012195359225</v>
      </c>
      <c r="P327">
        <v>10.60511934</v>
      </c>
      <c r="Q327">
        <v>0.66333166600000004</v>
      </c>
      <c r="R327">
        <v>20.52526263</v>
      </c>
      <c r="S327">
        <f t="shared" si="34"/>
        <v>9.9417876740000004</v>
      </c>
      <c r="T327">
        <v>24.643550927541199</v>
      </c>
      <c r="U327">
        <v>22.964482241120599</v>
      </c>
      <c r="V327">
        <v>26.3161580790395</v>
      </c>
      <c r="W327">
        <f t="shared" si="35"/>
        <v>1.6790686864205995</v>
      </c>
      <c r="X327">
        <v>2.0768668479538399</v>
      </c>
      <c r="Y327">
        <v>-0.37018509254627202</v>
      </c>
      <c r="Z327">
        <v>4.5342671335667903</v>
      </c>
      <c r="AA327">
        <f t="shared" si="36"/>
        <v>2.4470519405001121</v>
      </c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</row>
    <row r="328" spans="1:55" x14ac:dyDescent="0.2">
      <c r="A328">
        <v>36</v>
      </c>
      <c r="B328" t="s">
        <v>34</v>
      </c>
      <c r="C328">
        <v>21564.7929</v>
      </c>
      <c r="D328">
        <v>7.7920442569999997</v>
      </c>
      <c r="E328">
        <v>2.68777140470266</v>
      </c>
      <c r="F328">
        <v>8.5520569256113497</v>
      </c>
      <c r="G328">
        <v>6.0005630499851996</v>
      </c>
      <c r="H328">
        <v>-1.4452233913333301</v>
      </c>
      <c r="I328">
        <v>5.0867677891371397</v>
      </c>
      <c r="J328">
        <v>4.9988956665310704</v>
      </c>
      <c r="K328">
        <v>3.9737906934139802</v>
      </c>
      <c r="L328">
        <f t="shared" si="32"/>
        <v>20.086767789137141</v>
      </c>
      <c r="M328">
        <f t="shared" si="33"/>
        <v>4.9988956665310704</v>
      </c>
      <c r="N328">
        <v>-6.4479430743886503</v>
      </c>
      <c r="O328">
        <v>6.0005630499851996</v>
      </c>
      <c r="P328">
        <v>11.176681609999999</v>
      </c>
      <c r="Q328">
        <v>3.6608304149999999</v>
      </c>
      <c r="R328">
        <v>18.676338170000001</v>
      </c>
      <c r="S328">
        <f t="shared" si="34"/>
        <v>7.5158511949999998</v>
      </c>
      <c r="T328">
        <v>21.907329400662299</v>
      </c>
      <c r="U328">
        <v>20.363181590795399</v>
      </c>
      <c r="V328">
        <v>23.4647323661831</v>
      </c>
      <c r="W328">
        <f t="shared" si="35"/>
        <v>1.5441478098668995</v>
      </c>
      <c r="X328">
        <v>-1.26282997657382</v>
      </c>
      <c r="Y328">
        <v>-3.9819909954977502</v>
      </c>
      <c r="Z328">
        <v>1.4547273636818401</v>
      </c>
      <c r="AA328">
        <f t="shared" si="36"/>
        <v>2.7191610189239301</v>
      </c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</row>
    <row r="329" spans="1:55" x14ac:dyDescent="0.2">
      <c r="A329">
        <v>36</v>
      </c>
      <c r="B329" t="s">
        <v>34</v>
      </c>
      <c r="C329">
        <v>21809.472809999999</v>
      </c>
      <c r="D329">
        <v>9.3554866479999994</v>
      </c>
      <c r="E329">
        <v>3.5062871750889801</v>
      </c>
      <c r="F329">
        <v>7.9609499428952297</v>
      </c>
      <c r="G329">
        <v>5.9999631057459402</v>
      </c>
      <c r="H329">
        <v>1.20739686466667</v>
      </c>
      <c r="I329">
        <v>4.7979755326685796</v>
      </c>
      <c r="J329">
        <v>4.4823744127141403</v>
      </c>
      <c r="K329">
        <v>3.9729479967405399</v>
      </c>
      <c r="L329">
        <f t="shared" si="32"/>
        <v>19.79797553266858</v>
      </c>
      <c r="M329">
        <f t="shared" si="33"/>
        <v>4.4823744127141403</v>
      </c>
      <c r="N329">
        <v>-7.0390500571047703</v>
      </c>
      <c r="O329">
        <v>5.9999631057459402</v>
      </c>
      <c r="P329">
        <v>12.16736189</v>
      </c>
      <c r="Q329">
        <v>3.2406203100000002</v>
      </c>
      <c r="R329">
        <v>21.08554277</v>
      </c>
      <c r="S329">
        <f t="shared" si="34"/>
        <v>8.9267415799999998</v>
      </c>
      <c r="T329">
        <v>21.9254055686085</v>
      </c>
      <c r="U329">
        <v>20.538269134567301</v>
      </c>
      <c r="V329">
        <v>23.289644822411201</v>
      </c>
      <c r="W329">
        <f t="shared" si="35"/>
        <v>1.3871364340411994</v>
      </c>
      <c r="X329">
        <v>2.1962290011739101</v>
      </c>
      <c r="Y329">
        <v>0.42821410705352703</v>
      </c>
      <c r="Z329">
        <v>4.0020010005002504</v>
      </c>
      <c r="AA329">
        <f t="shared" si="36"/>
        <v>1.768014894120383</v>
      </c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</row>
    <row r="330" spans="1:55" x14ac:dyDescent="0.2">
      <c r="A330">
        <v>36</v>
      </c>
      <c r="B330" t="s">
        <v>34</v>
      </c>
      <c r="C330">
        <v>22240.578460000001</v>
      </c>
      <c r="D330">
        <v>-3.6471718069999999</v>
      </c>
      <c r="E330">
        <v>3.8882415984787801</v>
      </c>
      <c r="F330">
        <v>5.3252333628174497</v>
      </c>
      <c r="G330">
        <v>6.0062474576435596</v>
      </c>
      <c r="H330">
        <v>-20.570209503333299</v>
      </c>
      <c r="I330">
        <v>5.57161994208768</v>
      </c>
      <c r="J330">
        <v>2.7183386759219101</v>
      </c>
      <c r="K330">
        <v>3.9753058605499398</v>
      </c>
      <c r="L330">
        <f t="shared" si="32"/>
        <v>20.571619942087679</v>
      </c>
      <c r="M330">
        <f t="shared" si="33"/>
        <v>2.7183386759219101</v>
      </c>
      <c r="N330">
        <v>-9.6747666371825503</v>
      </c>
      <c r="O330">
        <v>6.0062474576435596</v>
      </c>
      <c r="P330">
        <v>10.25437475</v>
      </c>
      <c r="Q330">
        <v>-0.345172586</v>
      </c>
      <c r="R330">
        <v>20.861430720000001</v>
      </c>
      <c r="S330">
        <f t="shared" si="34"/>
        <v>10.599547336000001</v>
      </c>
      <c r="T330">
        <v>21.022171417896001</v>
      </c>
      <c r="U330">
        <v>19.612806403201599</v>
      </c>
      <c r="V330">
        <v>22.439219609804901</v>
      </c>
      <c r="W330">
        <f t="shared" si="35"/>
        <v>1.4093650146944015</v>
      </c>
      <c r="X330">
        <v>-0.82272329174582604</v>
      </c>
      <c r="Y330">
        <v>-3.4877438719359701</v>
      </c>
      <c r="Z330">
        <v>1.8729364682341201</v>
      </c>
      <c r="AA330">
        <f t="shared" si="36"/>
        <v>2.6650205801901441</v>
      </c>
      <c r="AJ330" s="35">
        <f>AVERAGE(D313:D330)</f>
        <v>3.9031182111851854</v>
      </c>
      <c r="AK330" s="35" cm="1">
        <f t="array" ref="AK330">1.96 / SQRT( SUM(1/E313:E330^2))</f>
        <v>1.7172889456585343</v>
      </c>
      <c r="AL330" s="35">
        <f>AVERAGE(F313:F330)</f>
        <v>7.5657323959006995</v>
      </c>
      <c r="AM330" s="35" cm="1">
        <f t="array" ref="AM330">1.96 / SQRT( SUM(1/G313:G330^2))</f>
        <v>2.7730399459424446</v>
      </c>
      <c r="AN330" s="35">
        <f>AVERAGE(H313:H330)</f>
        <v>-7.2867151987777783</v>
      </c>
      <c r="AO330" s="35" cm="1">
        <f t="array" ref="AO330">1.96 / SQRT( SUM(1/I313:I330^2))</f>
        <v>2.5485937330807027</v>
      </c>
      <c r="AP330" s="35">
        <f>AVERAGE(J313:J330)</f>
        <v>4.3576478172590978</v>
      </c>
      <c r="AQ330" s="35" cm="1">
        <f t="array" ref="AQ330">1.96 / SQRT( SUM(1/K313:K330^2))</f>
        <v>1.8360830593693824</v>
      </c>
      <c r="AR330" s="35">
        <f>AVERAGE(L313:L330)</f>
        <v>20.926926095641537</v>
      </c>
      <c r="AS330" s="35" cm="1">
        <f t="array" ref="AS330">1.96 / SQRT( SUM(1/M313:M330^2))</f>
        <v>1.9060891212780451</v>
      </c>
      <c r="AT330" s="35">
        <f>AVERAGE(N313:N330)</f>
        <v>-7.4342676040993005</v>
      </c>
      <c r="AU330" s="35" cm="1">
        <f t="array" ref="AU330">1.96 / SQRT( SUM(1/O313:O330^2))</f>
        <v>2.7730399459424446</v>
      </c>
      <c r="AV330" s="35">
        <f>AVERAGE(P313:P330)</f>
        <v>10.785229835944442</v>
      </c>
      <c r="AW330" s="35" cm="1">
        <f t="array" ref="AW330">1.96 / SQRT( SUM(1/S313:S330^2))</f>
        <v>4.3969203617094212</v>
      </c>
      <c r="AX330" s="35">
        <f>AVERAGE(R313:R330)</f>
        <v>20.436551609999995</v>
      </c>
      <c r="AY330" s="35" cm="1">
        <f t="array" ref="AY330">1.96 / SQRT( SUM(1/W313:W330^2))</f>
        <v>0.75522400956515867</v>
      </c>
      <c r="AZ330" s="35">
        <f>AVERAGE(X313:X330)</f>
        <v>-0.28628078759639536</v>
      </c>
      <c r="BA330" s="35" cm="1">
        <f t="array" ref="BA330">1.96 / SQRT( SUM(1/AA313:AA330^2))</f>
        <v>1.0787216383093621</v>
      </c>
      <c r="BB330" s="35"/>
      <c r="BC330" s="35"/>
    </row>
    <row r="331" spans="1:55" x14ac:dyDescent="0.2">
      <c r="A331">
        <v>37</v>
      </c>
      <c r="B331" t="s">
        <v>35</v>
      </c>
      <c r="C331">
        <v>19047.507099999999</v>
      </c>
      <c r="D331">
        <v>8.3374392006666707</v>
      </c>
      <c r="E331">
        <v>3.1909884068574699</v>
      </c>
      <c r="F331">
        <v>5.5064790634902891</v>
      </c>
      <c r="G331">
        <v>5.9991003103596201</v>
      </c>
      <c r="H331">
        <v>-2.1022670020000001</v>
      </c>
      <c r="I331">
        <v>5.0285014404317998</v>
      </c>
      <c r="J331">
        <v>2.8791611094992402</v>
      </c>
      <c r="K331">
        <v>3.9729277994199501</v>
      </c>
      <c r="L331">
        <f t="shared" si="32"/>
        <v>20.0285014404318</v>
      </c>
      <c r="M331">
        <f t="shared" si="33"/>
        <v>2.8791611094992402</v>
      </c>
      <c r="N331">
        <v>-9.4935209365097109</v>
      </c>
      <c r="O331">
        <v>5.9991003103596201</v>
      </c>
      <c r="P331">
        <v>11.139014899999999</v>
      </c>
      <c r="Q331">
        <v>7.5037518999999997E-2</v>
      </c>
      <c r="R331">
        <v>22.17808904</v>
      </c>
      <c r="S331">
        <f t="shared" si="34"/>
        <v>11.063977380999999</v>
      </c>
      <c r="T331">
        <v>21.322772523665801</v>
      </c>
      <c r="U331">
        <v>19.312656328164099</v>
      </c>
      <c r="V331">
        <v>23.3146573286643</v>
      </c>
      <c r="W331">
        <f t="shared" si="35"/>
        <v>2.010116195501702</v>
      </c>
      <c r="X331">
        <v>-2.1196530397799398</v>
      </c>
      <c r="Y331">
        <v>-6.5292646323161598</v>
      </c>
      <c r="Z331">
        <v>2.32916458229115</v>
      </c>
      <c r="AA331">
        <f t="shared" si="36"/>
        <v>4.40961159253622</v>
      </c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</row>
    <row r="332" spans="1:55" x14ac:dyDescent="0.2">
      <c r="A332">
        <v>37</v>
      </c>
      <c r="B332" t="s">
        <v>35</v>
      </c>
      <c r="C332">
        <v>19157.00733</v>
      </c>
      <c r="D332">
        <v>5.4141175543333304</v>
      </c>
      <c r="E332">
        <v>3.1783951383272</v>
      </c>
      <c r="F332">
        <v>6.4453412529407998</v>
      </c>
      <c r="G332">
        <v>5.9995105112309597</v>
      </c>
      <c r="H332">
        <v>-4.0496620883333296</v>
      </c>
      <c r="I332">
        <v>3.8156098068653099</v>
      </c>
      <c r="J332">
        <v>3.35268946712758</v>
      </c>
      <c r="K332">
        <v>3.9731668502219599</v>
      </c>
      <c r="L332">
        <f t="shared" si="32"/>
        <v>18.815609806865311</v>
      </c>
      <c r="M332">
        <f t="shared" si="33"/>
        <v>3.35268946712758</v>
      </c>
      <c r="N332">
        <v>-8.5546587470592002</v>
      </c>
      <c r="O332">
        <v>5.9995105112309597</v>
      </c>
      <c r="P332">
        <v>9.0173929699999995</v>
      </c>
      <c r="Q332">
        <v>-2.7823911959999998</v>
      </c>
      <c r="R332">
        <v>20.805402699999998</v>
      </c>
      <c r="S332">
        <f t="shared" si="34"/>
        <v>11.799784165999998</v>
      </c>
      <c r="T332">
        <v>21.459456553656299</v>
      </c>
      <c r="U332">
        <v>19.062531265632799</v>
      </c>
      <c r="V332">
        <v>23.8649324662331</v>
      </c>
      <c r="W332">
        <f t="shared" si="35"/>
        <v>2.3969252880234997</v>
      </c>
      <c r="X332">
        <v>-1.3877217625709499</v>
      </c>
      <c r="Y332">
        <v>-5.6548274137068502</v>
      </c>
      <c r="Z332">
        <v>2.8614307153576801</v>
      </c>
      <c r="AA332">
        <f t="shared" si="36"/>
        <v>4.2671056511358998</v>
      </c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</row>
    <row r="333" spans="1:55" x14ac:dyDescent="0.2">
      <c r="A333">
        <v>37</v>
      </c>
      <c r="B333" t="s">
        <v>35</v>
      </c>
      <c r="C333">
        <v>19266.507559999998</v>
      </c>
      <c r="D333">
        <v>3.8577166193333299</v>
      </c>
      <c r="E333">
        <v>4.1737450862006096</v>
      </c>
      <c r="F333">
        <v>5.0963294738877796</v>
      </c>
      <c r="G333">
        <v>5.9992573416854098</v>
      </c>
      <c r="H333">
        <v>-7.975273584</v>
      </c>
      <c r="I333">
        <v>7.0623789301981397</v>
      </c>
      <c r="J333">
        <v>2.73510863894121</v>
      </c>
      <c r="K333">
        <v>3.9732484257066898</v>
      </c>
      <c r="L333">
        <f t="shared" si="32"/>
        <v>22.06237893019814</v>
      </c>
      <c r="M333">
        <f t="shared" si="33"/>
        <v>2.73510863894121</v>
      </c>
      <c r="N333">
        <v>-9.9036705261122204</v>
      </c>
      <c r="O333">
        <v>5.9992573416854098</v>
      </c>
      <c r="P333">
        <v>10.197401709999999</v>
      </c>
      <c r="Q333">
        <v>-1.6618309149999999</v>
      </c>
      <c r="R333">
        <v>22.038019009999999</v>
      </c>
      <c r="S333">
        <f t="shared" si="34"/>
        <v>11.859232624999999</v>
      </c>
      <c r="T333">
        <v>20.812140451869599</v>
      </c>
      <c r="U333">
        <v>18.212106053026499</v>
      </c>
      <c r="V333">
        <v>23.389694847423701</v>
      </c>
      <c r="W333">
        <f t="shared" si="35"/>
        <v>2.6000343988430998</v>
      </c>
      <c r="X333">
        <v>-0.74312878025542395</v>
      </c>
      <c r="Y333">
        <v>-5.4267133566783299</v>
      </c>
      <c r="Z333">
        <v>3.9259629814907502</v>
      </c>
      <c r="AA333">
        <f t="shared" si="36"/>
        <v>4.6835845764229056</v>
      </c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</row>
    <row r="334" spans="1:55" x14ac:dyDescent="0.2">
      <c r="A334">
        <v>37</v>
      </c>
      <c r="B334" t="s">
        <v>35</v>
      </c>
      <c r="C334">
        <v>19321.257679999999</v>
      </c>
      <c r="D334">
        <v>4.1059920316666698</v>
      </c>
      <c r="E334">
        <v>3.72550439810614</v>
      </c>
      <c r="F334">
        <v>7.3218172222267999</v>
      </c>
      <c r="G334">
        <v>5.9990854754590597</v>
      </c>
      <c r="H334">
        <v>-8.3095879306666696</v>
      </c>
      <c r="I334">
        <v>6.1465016900886997</v>
      </c>
      <c r="J334">
        <v>3.9205945142396801</v>
      </c>
      <c r="K334">
        <v>3.97282194247998</v>
      </c>
      <c r="L334">
        <f t="shared" si="32"/>
        <v>21.146501690088698</v>
      </c>
      <c r="M334">
        <f t="shared" si="33"/>
        <v>3.9205945142396801</v>
      </c>
      <c r="N334">
        <v>-7.6781827777732001</v>
      </c>
      <c r="O334">
        <v>5.9990854754590597</v>
      </c>
      <c r="P334">
        <v>11.48243357</v>
      </c>
      <c r="Q334">
        <v>1.195597799</v>
      </c>
      <c r="R334">
        <v>21.757878940000001</v>
      </c>
      <c r="S334">
        <f t="shared" si="34"/>
        <v>10.286835771</v>
      </c>
      <c r="T334">
        <v>21.455530390471299</v>
      </c>
      <c r="U334">
        <v>19.087543771885901</v>
      </c>
      <c r="V334">
        <v>23.814907453726899</v>
      </c>
      <c r="W334">
        <f t="shared" si="35"/>
        <v>2.3679866185853982</v>
      </c>
      <c r="X334">
        <v>-0.31301212734255501</v>
      </c>
      <c r="Y334">
        <v>-4.6663331665832901</v>
      </c>
      <c r="Z334">
        <v>4.0780390195097604</v>
      </c>
      <c r="AA334">
        <f t="shared" si="36"/>
        <v>4.3533210392407353</v>
      </c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</row>
    <row r="335" spans="1:55" x14ac:dyDescent="0.2">
      <c r="A335">
        <v>37</v>
      </c>
      <c r="B335" t="s">
        <v>35</v>
      </c>
      <c r="C335">
        <v>19376.00779</v>
      </c>
      <c r="D335">
        <v>-2.3235780616666699</v>
      </c>
      <c r="E335">
        <v>6.0629027502234099</v>
      </c>
      <c r="F335">
        <v>3.9577014624809994</v>
      </c>
      <c r="G335">
        <v>6.0009863463045603</v>
      </c>
      <c r="H335">
        <v>-14.977052768666701</v>
      </c>
      <c r="I335">
        <v>8.2201232535589597</v>
      </c>
      <c r="J335">
        <v>1.8713429858305799</v>
      </c>
      <c r="K335">
        <v>3.9740306132547798</v>
      </c>
      <c r="L335">
        <f t="shared" si="32"/>
        <v>23.22012325355896</v>
      </c>
      <c r="M335">
        <f t="shared" si="33"/>
        <v>1.8713429858305799</v>
      </c>
      <c r="N335">
        <v>-11.042298537519001</v>
      </c>
      <c r="O335">
        <v>6.0009863463045603</v>
      </c>
      <c r="P335">
        <v>8.5329489269999996</v>
      </c>
      <c r="Q335">
        <v>-3.2866433220000002</v>
      </c>
      <c r="R335">
        <v>20.35717859</v>
      </c>
      <c r="S335">
        <f t="shared" si="34"/>
        <v>11.819592248999999</v>
      </c>
      <c r="T335">
        <v>21.557545423365902</v>
      </c>
      <c r="U335">
        <v>19.912956478239099</v>
      </c>
      <c r="V335">
        <v>23.189594797398701</v>
      </c>
      <c r="W335">
        <f t="shared" si="35"/>
        <v>1.6445889451268023</v>
      </c>
      <c r="X335">
        <v>-0.52347882040983096</v>
      </c>
      <c r="Y335">
        <v>-3.10755377688844</v>
      </c>
      <c r="Z335">
        <v>2.06303151575788</v>
      </c>
      <c r="AA335">
        <f t="shared" si="36"/>
        <v>2.584074956478609</v>
      </c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</row>
    <row r="336" spans="1:55" x14ac:dyDescent="0.2">
      <c r="A336">
        <v>37</v>
      </c>
      <c r="B336" t="s">
        <v>35</v>
      </c>
      <c r="C336">
        <v>19485.508020000001</v>
      </c>
      <c r="D336">
        <v>1.2062833209999999</v>
      </c>
      <c r="E336">
        <v>4.6653324513861403</v>
      </c>
      <c r="F336">
        <v>3.4431835690597001</v>
      </c>
      <c r="G336">
        <v>6.0102642728663396</v>
      </c>
      <c r="H336">
        <v>-9.8732695980000003</v>
      </c>
      <c r="I336">
        <v>6.5173540386614297</v>
      </c>
      <c r="J336">
        <v>1.383761620717</v>
      </c>
      <c r="K336">
        <v>3.9773577875896899</v>
      </c>
      <c r="L336">
        <f t="shared" si="32"/>
        <v>21.517354038661431</v>
      </c>
      <c r="M336">
        <f t="shared" si="33"/>
        <v>1.383761620717</v>
      </c>
      <c r="N336">
        <v>-11.5568164309403</v>
      </c>
      <c r="O336">
        <v>6.0102642728663396</v>
      </c>
      <c r="P336">
        <v>7.982563292</v>
      </c>
      <c r="Q336">
        <v>-4.3511755880000003</v>
      </c>
      <c r="R336">
        <v>20.32916458</v>
      </c>
      <c r="S336">
        <f t="shared" si="34"/>
        <v>12.33373888</v>
      </c>
      <c r="T336">
        <v>20.930923818416598</v>
      </c>
      <c r="U336">
        <v>19.137568784392201</v>
      </c>
      <c r="V336">
        <v>22.714357178589299</v>
      </c>
      <c r="W336">
        <f t="shared" si="35"/>
        <v>1.7933550340243976</v>
      </c>
      <c r="X336">
        <v>-1.3223946819300501</v>
      </c>
      <c r="Y336">
        <v>-3.943971985993</v>
      </c>
      <c r="Z336">
        <v>1.30265132566284</v>
      </c>
      <c r="AA336">
        <f t="shared" si="36"/>
        <v>2.6215773040629502</v>
      </c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</row>
    <row r="337" spans="1:55" x14ac:dyDescent="0.2">
      <c r="A337">
        <v>37</v>
      </c>
      <c r="B337" t="s">
        <v>35</v>
      </c>
      <c r="C337">
        <v>22434.89416</v>
      </c>
      <c r="D337">
        <v>3.8577166193333299</v>
      </c>
      <c r="E337">
        <v>4.0949233007998496</v>
      </c>
      <c r="F337">
        <v>4.9233478716279997</v>
      </c>
      <c r="G337">
        <v>5.9995417148086299</v>
      </c>
      <c r="H337">
        <v>-7.975273584</v>
      </c>
      <c r="I337">
        <v>6.0607729965633501</v>
      </c>
      <c r="J337">
        <v>2.59942116286298</v>
      </c>
      <c r="K337">
        <v>3.9736017831066599</v>
      </c>
      <c r="L337">
        <f t="shared" si="32"/>
        <v>21.060772996563351</v>
      </c>
      <c r="M337">
        <f t="shared" si="33"/>
        <v>2.59942116286298</v>
      </c>
      <c r="N337">
        <v>-10.076652128372</v>
      </c>
      <c r="O337">
        <v>5.9995417148086299</v>
      </c>
      <c r="P337">
        <v>9.9685291100000004</v>
      </c>
      <c r="Q337">
        <v>-1.577788894</v>
      </c>
      <c r="R337">
        <v>21.533766880000002</v>
      </c>
      <c r="S337">
        <f t="shared" si="34"/>
        <v>11.546318004</v>
      </c>
      <c r="T337">
        <v>22.264389584557701</v>
      </c>
      <c r="U337">
        <v>19.687843921961001</v>
      </c>
      <c r="V337">
        <v>24.840420210104998</v>
      </c>
      <c r="W337">
        <f t="shared" si="35"/>
        <v>2.5765456625967005</v>
      </c>
      <c r="X337">
        <v>-1.04919118378517</v>
      </c>
      <c r="Y337">
        <v>-5.5027513756878399</v>
      </c>
      <c r="Z337">
        <v>3.3936968484242098</v>
      </c>
      <c r="AA337">
        <f t="shared" si="36"/>
        <v>4.4535601919026702</v>
      </c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</row>
    <row r="338" spans="1:55" x14ac:dyDescent="0.2">
      <c r="A338">
        <v>37</v>
      </c>
      <c r="B338" t="s">
        <v>35</v>
      </c>
      <c r="C338">
        <v>22777.158879999999</v>
      </c>
      <c r="D338">
        <v>4.3743883563333297</v>
      </c>
      <c r="E338">
        <v>3.4713630774237001</v>
      </c>
      <c r="F338">
        <v>5.3468553407029002</v>
      </c>
      <c r="G338">
        <v>5.9995459721850004</v>
      </c>
      <c r="H338">
        <v>-8.5688942820000005</v>
      </c>
      <c r="I338">
        <v>6.30605563052631</v>
      </c>
      <c r="J338">
        <v>2.8060615180483</v>
      </c>
      <c r="K338">
        <v>3.9732122053540602</v>
      </c>
      <c r="L338">
        <f t="shared" si="32"/>
        <v>21.306055630526309</v>
      </c>
      <c r="M338">
        <f t="shared" si="33"/>
        <v>2.8060615180483</v>
      </c>
      <c r="N338">
        <v>-9.6531446592970998</v>
      </c>
      <c r="O338">
        <v>5.9995459721850004</v>
      </c>
      <c r="P338">
        <v>11.47092018</v>
      </c>
      <c r="Q338">
        <v>0.83141570799999998</v>
      </c>
      <c r="R338">
        <v>22.094047020000001</v>
      </c>
      <c r="S338">
        <f t="shared" si="34"/>
        <v>10.639504472</v>
      </c>
      <c r="T338">
        <v>21.347740263344999</v>
      </c>
      <c r="U338">
        <v>19.037518759379701</v>
      </c>
      <c r="V338">
        <v>23.6648324162081</v>
      </c>
      <c r="W338">
        <f t="shared" si="35"/>
        <v>2.3102215039652982</v>
      </c>
      <c r="X338">
        <v>-0.41068871799558299</v>
      </c>
      <c r="Y338">
        <v>-4.7423711855928001</v>
      </c>
      <c r="Z338">
        <v>3.8879439719860001</v>
      </c>
      <c r="AA338">
        <f t="shared" si="36"/>
        <v>4.3316824675972168</v>
      </c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</row>
    <row r="339" spans="1:55" x14ac:dyDescent="0.2">
      <c r="A339">
        <v>37</v>
      </c>
      <c r="B339" t="s">
        <v>35</v>
      </c>
      <c r="C339">
        <v>24139.267779999998</v>
      </c>
      <c r="D339">
        <v>-2.3415723446666701</v>
      </c>
      <c r="E339">
        <v>4.1749145277773501</v>
      </c>
      <c r="F339">
        <v>2.9220266912062005</v>
      </c>
      <c r="G339">
        <v>6.0004916221532003</v>
      </c>
      <c r="H339">
        <v>-12.9450670893333</v>
      </c>
      <c r="I339">
        <v>5.7025205050030099</v>
      </c>
      <c r="J339">
        <v>1.1013744804276999</v>
      </c>
      <c r="K339">
        <v>3.9736578703085801</v>
      </c>
      <c r="L339">
        <f t="shared" si="32"/>
        <v>20.702520505003008</v>
      </c>
      <c r="M339">
        <f t="shared" si="33"/>
        <v>1.1013744804276999</v>
      </c>
      <c r="N339">
        <v>-12.077973308793799</v>
      </c>
      <c r="O339">
        <v>6.0004916221532003</v>
      </c>
      <c r="P339">
        <v>9.1831869360000002</v>
      </c>
      <c r="Q339">
        <v>-3.454727364</v>
      </c>
      <c r="R339">
        <v>21.841920959999999</v>
      </c>
      <c r="S339">
        <f t="shared" si="34"/>
        <v>12.6379143</v>
      </c>
      <c r="T339">
        <v>20.761690804910099</v>
      </c>
      <c r="U339">
        <v>19.137568784392201</v>
      </c>
      <c r="V339">
        <v>22.389194597298602</v>
      </c>
      <c r="W339">
        <f t="shared" si="35"/>
        <v>1.6241220205178983</v>
      </c>
      <c r="X339">
        <v>-2.0885928095411499</v>
      </c>
      <c r="Y339">
        <v>-4.8184092046023004</v>
      </c>
      <c r="Z339">
        <v>0.61830915457728997</v>
      </c>
      <c r="AA339">
        <f t="shared" si="36"/>
        <v>2.7298163950611505</v>
      </c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</row>
    <row r="340" spans="1:55" x14ac:dyDescent="0.2">
      <c r="A340">
        <v>37</v>
      </c>
      <c r="B340" t="s">
        <v>35</v>
      </c>
      <c r="C340">
        <v>24248.76801</v>
      </c>
      <c r="D340">
        <v>-2.92925485333333</v>
      </c>
      <c r="E340">
        <v>4.58534043955519</v>
      </c>
      <c r="F340">
        <v>5.4683847841694107</v>
      </c>
      <c r="G340">
        <v>5.9997356902319199</v>
      </c>
      <c r="H340">
        <v>-13.8854165093333</v>
      </c>
      <c r="I340">
        <v>6.2246941604831099</v>
      </c>
      <c r="J340">
        <v>2.8289693564961902</v>
      </c>
      <c r="K340">
        <v>3.97333478040182</v>
      </c>
      <c r="L340">
        <f t="shared" si="32"/>
        <v>21.224694160483111</v>
      </c>
      <c r="M340">
        <f t="shared" si="33"/>
        <v>2.8289693564961902</v>
      </c>
      <c r="N340">
        <v>-9.5316152158305893</v>
      </c>
      <c r="O340">
        <v>5.9997356902319199</v>
      </c>
      <c r="P340">
        <v>10.06542954</v>
      </c>
      <c r="Q340">
        <v>-1.941970985</v>
      </c>
      <c r="R340">
        <v>22.066033019999999</v>
      </c>
      <c r="S340">
        <f t="shared" si="34"/>
        <v>12.007400525</v>
      </c>
      <c r="T340">
        <v>20.756284368107899</v>
      </c>
      <c r="U340">
        <v>19.112556278139099</v>
      </c>
      <c r="V340">
        <v>22.389194597298602</v>
      </c>
      <c r="W340">
        <f t="shared" si="35"/>
        <v>1.6437280899687998</v>
      </c>
      <c r="X340">
        <v>-1.23581533755538</v>
      </c>
      <c r="Y340">
        <v>-4.05802901450725</v>
      </c>
      <c r="Z340">
        <v>1.5687843921961</v>
      </c>
      <c r="AA340">
        <f t="shared" si="36"/>
        <v>2.8222136769518702</v>
      </c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</row>
    <row r="341" spans="1:55" x14ac:dyDescent="0.2">
      <c r="A341">
        <v>37</v>
      </c>
      <c r="B341" t="s">
        <v>35</v>
      </c>
      <c r="C341">
        <v>24358.268240000001</v>
      </c>
      <c r="D341">
        <v>0.20599157266666601</v>
      </c>
      <c r="E341">
        <v>5.0665963143053103</v>
      </c>
      <c r="F341">
        <v>4.0874388699724999</v>
      </c>
      <c r="G341">
        <v>6.0025109994070096</v>
      </c>
      <c r="H341">
        <v>-10.2692770163333</v>
      </c>
      <c r="I341">
        <v>7.0799841678044499</v>
      </c>
      <c r="J341">
        <v>2.1930120376434998</v>
      </c>
      <c r="K341">
        <v>3.9753102150618602</v>
      </c>
      <c r="L341">
        <f t="shared" si="32"/>
        <v>22.079984167804451</v>
      </c>
      <c r="M341">
        <f t="shared" si="33"/>
        <v>2.1930120376434998</v>
      </c>
      <c r="N341">
        <v>-10.9125611300275</v>
      </c>
      <c r="O341">
        <v>6.0025109994070096</v>
      </c>
      <c r="P341">
        <v>8.6633808079999994</v>
      </c>
      <c r="Q341">
        <v>-4.2951475739999996</v>
      </c>
      <c r="R341">
        <v>21.64582291</v>
      </c>
      <c r="S341">
        <f t="shared" si="34"/>
        <v>12.958528381999999</v>
      </c>
      <c r="T341">
        <v>20.6999640239858</v>
      </c>
      <c r="U341">
        <v>18.962481240620299</v>
      </c>
      <c r="V341">
        <v>22.439219609804901</v>
      </c>
      <c r="W341">
        <f t="shared" si="35"/>
        <v>1.7374827833655004</v>
      </c>
      <c r="X341">
        <v>-1.6917362139422001</v>
      </c>
      <c r="Y341">
        <v>-4.5902951475737801</v>
      </c>
      <c r="Z341">
        <v>1.1885942971485799</v>
      </c>
      <c r="AA341">
        <f t="shared" si="36"/>
        <v>2.89855893363158</v>
      </c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</row>
    <row r="342" spans="1:55" x14ac:dyDescent="0.2">
      <c r="A342">
        <v>37</v>
      </c>
      <c r="B342" t="s">
        <v>35</v>
      </c>
      <c r="C342">
        <v>24577.268690000001</v>
      </c>
      <c r="D342">
        <v>-8.14537064366667</v>
      </c>
      <c r="E342">
        <v>4.2645435562636003</v>
      </c>
      <c r="F342">
        <v>4.1423985707100002</v>
      </c>
      <c r="G342">
        <v>6.0010161898194401</v>
      </c>
      <c r="H342">
        <v>-24.867842356666699</v>
      </c>
      <c r="I342">
        <v>5.7327946842831299</v>
      </c>
      <c r="J342">
        <v>1.90508483833539</v>
      </c>
      <c r="K342">
        <v>3.97431989224477</v>
      </c>
      <c r="L342">
        <f t="shared" si="32"/>
        <v>20.732794684283128</v>
      </c>
      <c r="M342">
        <f t="shared" si="33"/>
        <v>1.90508483833539</v>
      </c>
      <c r="N342">
        <v>-10.85760142929</v>
      </c>
      <c r="O342">
        <v>6.0010161898194401</v>
      </c>
      <c r="P342">
        <v>9.3520809600000003</v>
      </c>
      <c r="Q342">
        <v>-2.3621810910000001</v>
      </c>
      <c r="R342">
        <v>21.05752876</v>
      </c>
      <c r="S342">
        <f t="shared" si="34"/>
        <v>11.714262051</v>
      </c>
      <c r="T342">
        <v>20.4634907132757</v>
      </c>
      <c r="U342">
        <v>18.937468734367201</v>
      </c>
      <c r="V342">
        <v>22.0140070035017</v>
      </c>
      <c r="W342">
        <f t="shared" si="35"/>
        <v>1.5260219789084992</v>
      </c>
      <c r="X342">
        <v>-1.3572078025421701</v>
      </c>
      <c r="Y342">
        <v>-4.05802901450725</v>
      </c>
      <c r="Z342">
        <v>1.3786893446723401</v>
      </c>
      <c r="AA342">
        <f t="shared" si="36"/>
        <v>2.7008212119650796</v>
      </c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</row>
    <row r="343" spans="1:55" x14ac:dyDescent="0.2">
      <c r="A343">
        <v>37</v>
      </c>
      <c r="B343" t="s">
        <v>35</v>
      </c>
      <c r="C343">
        <v>24796.26915</v>
      </c>
      <c r="D343">
        <v>2.4493916366666699</v>
      </c>
      <c r="E343">
        <v>5.1158753375803903</v>
      </c>
      <c r="F343">
        <v>4.2369664020749997</v>
      </c>
      <c r="G343">
        <v>6.0008793136616898</v>
      </c>
      <c r="H343">
        <v>-8.3722083573333297</v>
      </c>
      <c r="I343">
        <v>6.94536436725617</v>
      </c>
      <c r="J343">
        <v>2.2182379614140202</v>
      </c>
      <c r="K343">
        <v>3.9741711939442701</v>
      </c>
      <c r="L343">
        <f t="shared" si="32"/>
        <v>21.945364367256168</v>
      </c>
      <c r="M343">
        <f t="shared" si="33"/>
        <v>2.2182379614140202</v>
      </c>
      <c r="N343">
        <v>-10.763033597925</v>
      </c>
      <c r="O343">
        <v>6.0008793136616898</v>
      </c>
      <c r="P343">
        <v>8.5727515380000003</v>
      </c>
      <c r="Q343">
        <v>-3.706853427</v>
      </c>
      <c r="R343">
        <v>20.833416710000002</v>
      </c>
      <c r="S343">
        <f t="shared" si="34"/>
        <v>12.279604965000001</v>
      </c>
      <c r="T343">
        <v>21.211356459099701</v>
      </c>
      <c r="U343">
        <v>19.112556278139099</v>
      </c>
      <c r="V343">
        <v>23.289644822411201</v>
      </c>
      <c r="W343">
        <f t="shared" si="35"/>
        <v>2.0988001809606018</v>
      </c>
      <c r="X343">
        <v>-1.2686872437194101</v>
      </c>
      <c r="Y343">
        <v>-4.2101050525262602</v>
      </c>
      <c r="Z343">
        <v>1.6448224112056</v>
      </c>
      <c r="AA343">
        <f t="shared" si="36"/>
        <v>2.9414178088068503</v>
      </c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</row>
    <row r="344" spans="1:55" x14ac:dyDescent="0.2">
      <c r="A344">
        <v>37</v>
      </c>
      <c r="B344" t="s">
        <v>35</v>
      </c>
      <c r="C344">
        <v>25015.269609999999</v>
      </c>
      <c r="D344">
        <v>-3.3764885616666702</v>
      </c>
      <c r="E344">
        <v>5.1672807189734504</v>
      </c>
      <c r="F344">
        <v>3.2681019151327995</v>
      </c>
      <c r="G344">
        <v>6.0015865515740598</v>
      </c>
      <c r="H344">
        <v>-16.4425341293333</v>
      </c>
      <c r="I344">
        <v>6.9342049139032698</v>
      </c>
      <c r="J344">
        <v>1.3647743102861001</v>
      </c>
      <c r="K344">
        <v>3.9745753645370701</v>
      </c>
      <c r="L344">
        <f t="shared" si="32"/>
        <v>21.934204913903269</v>
      </c>
      <c r="M344">
        <f t="shared" si="33"/>
        <v>1.3647743102861001</v>
      </c>
      <c r="N344">
        <v>-11.731898084867201</v>
      </c>
      <c r="O344">
        <v>6.0015865515740598</v>
      </c>
      <c r="P344">
        <v>6.7651064500000002</v>
      </c>
      <c r="Q344">
        <v>-5.0515257629999999</v>
      </c>
      <c r="R344">
        <v>18.592296149999999</v>
      </c>
      <c r="S344">
        <f t="shared" si="34"/>
        <v>11.816632213</v>
      </c>
      <c r="T344">
        <v>21.401576386567601</v>
      </c>
      <c r="U344">
        <v>19.412706353176599</v>
      </c>
      <c r="V344">
        <v>23.389694847423701</v>
      </c>
      <c r="W344">
        <f t="shared" si="35"/>
        <v>1.9888700333910023</v>
      </c>
      <c r="X344">
        <v>-1.08016190222797</v>
      </c>
      <c r="Y344">
        <v>-3.7538769384692299</v>
      </c>
      <c r="Z344">
        <v>1.5687843921961</v>
      </c>
      <c r="AA344">
        <f t="shared" si="36"/>
        <v>2.6737150362412598</v>
      </c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</row>
    <row r="345" spans="1:55" x14ac:dyDescent="0.2">
      <c r="A345">
        <v>37</v>
      </c>
      <c r="B345" t="s">
        <v>35</v>
      </c>
      <c r="C345">
        <v>25234.270069999999</v>
      </c>
      <c r="D345">
        <v>-2.92925485333333</v>
      </c>
      <c r="E345">
        <v>4.3529613870434503</v>
      </c>
      <c r="F345">
        <v>4.3918801490190997</v>
      </c>
      <c r="G345">
        <v>6.0021109549635598</v>
      </c>
      <c r="H345">
        <v>-13.8854165093333</v>
      </c>
      <c r="I345">
        <v>6.0036053392180797</v>
      </c>
      <c r="J345">
        <v>2.2337004609203399</v>
      </c>
      <c r="K345">
        <v>3.97500092048397</v>
      </c>
      <c r="L345">
        <f t="shared" si="32"/>
        <v>21.00360533921808</v>
      </c>
      <c r="M345">
        <f t="shared" si="33"/>
        <v>2.2337004609203399</v>
      </c>
      <c r="N345">
        <v>-10.6081198509809</v>
      </c>
      <c r="O345">
        <v>6.0021109549635598</v>
      </c>
      <c r="P345">
        <v>9.2426739449999999</v>
      </c>
      <c r="Q345">
        <v>-2.978489245</v>
      </c>
      <c r="R345">
        <v>21.44972486</v>
      </c>
      <c r="S345">
        <f t="shared" si="34"/>
        <v>12.22116319</v>
      </c>
      <c r="T345">
        <v>20.731407820812102</v>
      </c>
      <c r="U345">
        <v>19.012506253126599</v>
      </c>
      <c r="V345">
        <v>22.439219609804901</v>
      </c>
      <c r="W345">
        <f t="shared" si="35"/>
        <v>1.7189015676855028</v>
      </c>
      <c r="X345">
        <v>-1.8705600192005001</v>
      </c>
      <c r="Y345">
        <v>-4.7423711855928001</v>
      </c>
      <c r="Z345">
        <v>0.99849924962481396</v>
      </c>
      <c r="AA345">
        <f t="shared" si="36"/>
        <v>2.8718111663923001</v>
      </c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</row>
    <row r="346" spans="1:55" x14ac:dyDescent="0.2">
      <c r="A346">
        <v>37</v>
      </c>
      <c r="B346" t="s">
        <v>35</v>
      </c>
      <c r="C346">
        <v>25453.270530000002</v>
      </c>
      <c r="D346">
        <v>-4.1763500740000001</v>
      </c>
      <c r="E346">
        <v>4.1831512958810499</v>
      </c>
      <c r="F346">
        <v>4.9324293084667001</v>
      </c>
      <c r="G346">
        <v>6.0019490354724603</v>
      </c>
      <c r="H346">
        <v>-14.9169651683333</v>
      </c>
      <c r="I346">
        <v>5.0901089533952799</v>
      </c>
      <c r="J346">
        <v>2.6513827908352101</v>
      </c>
      <c r="K346">
        <v>3.97500860291141</v>
      </c>
      <c r="L346">
        <f t="shared" si="32"/>
        <v>20.09010895339528</v>
      </c>
      <c r="M346">
        <f t="shared" si="33"/>
        <v>2.6513827908352101</v>
      </c>
      <c r="N346">
        <v>-10.0675706915333</v>
      </c>
      <c r="O346">
        <v>6.0019490354724603</v>
      </c>
      <c r="P346">
        <v>9.8011523969999992</v>
      </c>
      <c r="Q346">
        <v>-1.8579289640000001</v>
      </c>
      <c r="R346">
        <v>21.44972486</v>
      </c>
      <c r="S346">
        <f t="shared" si="34"/>
        <v>11.659081360999998</v>
      </c>
      <c r="T346">
        <v>20.945150382485799</v>
      </c>
      <c r="U346">
        <v>19.187593796898401</v>
      </c>
      <c r="V346">
        <v>22.714357178589299</v>
      </c>
      <c r="W346">
        <f t="shared" si="35"/>
        <v>1.7575565855873982</v>
      </c>
      <c r="X346">
        <v>-1.44753779049584</v>
      </c>
      <c r="Y346">
        <v>-4.2481240620310103</v>
      </c>
      <c r="Z346">
        <v>1.3786893446723401</v>
      </c>
      <c r="AA346">
        <f t="shared" si="36"/>
        <v>2.8005862715351704</v>
      </c>
      <c r="AJ346" s="35">
        <f>AVERAGE(D331:D338)</f>
        <v>3.6037594551249992</v>
      </c>
      <c r="AK346" s="35" cm="1">
        <f t="array" ref="AK346">1.96 / SQRT( SUM(1/E331:E338^2))</f>
        <v>2.661262776153472</v>
      </c>
      <c r="AL346" s="35">
        <f>AVERAGE(F331:F338)</f>
        <v>5.2551319070521583</v>
      </c>
      <c r="AM346" s="35" cm="1">
        <f t="array" ref="AM346">1.96 / SQRT( SUM(1/G331:G338^2))</f>
        <v>4.1584172896238982</v>
      </c>
      <c r="AN346" s="35">
        <f>AVERAGE(H331:H338)</f>
        <v>-7.9789101047083379</v>
      </c>
      <c r="AO346" s="35" cm="1">
        <f t="array" ref="AO346">1.96 / SQRT( SUM(1/I331:I338^2))</f>
        <v>3.9560405155475866</v>
      </c>
      <c r="AP346" s="35">
        <f>AVERAGE(J331:J338)</f>
        <v>2.6935176271583212</v>
      </c>
      <c r="AQ346" s="35" cm="1">
        <f t="array" ref="AQ346">1.96 / SQRT( SUM(1/K331:K338^2))</f>
        <v>2.7536995784006435</v>
      </c>
      <c r="AR346" s="35">
        <f>AVERAGE(L331:L338)</f>
        <v>21.144662223361749</v>
      </c>
      <c r="AS346" s="35" cm="1">
        <f t="array" ref="AS346">1.96 / SQRT( SUM(1/M331:M338^2))</f>
        <v>1.6050853162589409</v>
      </c>
      <c r="AT346" s="35">
        <f>AVERAGE(N331:N338)</f>
        <v>-9.7448680929478417</v>
      </c>
      <c r="AU346" s="35" cm="1">
        <f t="array" ref="AU346">1.96 / SQRT( SUM(1/O331:O338^2))</f>
        <v>4.1584172896238982</v>
      </c>
      <c r="AV346" s="35">
        <f>AVERAGE(P331:P338)</f>
        <v>9.9739005823749984</v>
      </c>
      <c r="AW346" s="35" cm="1">
        <f t="array" ref="AW346">1.96 / SQRT( SUM(1/S331:S338^2))</f>
        <v>7.8729271525632436</v>
      </c>
      <c r="AX346" s="35">
        <f>AVERAGE(R331:R338)</f>
        <v>21.386693345000001</v>
      </c>
      <c r="AY346" s="35" cm="1">
        <f t="array" ref="AY346">1.96 / SQRT( SUM(1/W331:W338^2))</f>
        <v>1.474695743220894</v>
      </c>
      <c r="AZ346" s="35">
        <f>AVERAGE(X331:X338)</f>
        <v>-0.98365863925868779</v>
      </c>
      <c r="BA346" s="35" cm="1">
        <f t="array" ref="BA346">1.96 / SQRT( SUM(1/AA331:AA338^2))</f>
        <v>2.522631353647061</v>
      </c>
      <c r="BB346" s="35"/>
      <c r="BC346" s="35"/>
    </row>
    <row r="347" spans="1:55" x14ac:dyDescent="0.2">
      <c r="A347">
        <v>37</v>
      </c>
      <c r="B347" t="s">
        <v>35</v>
      </c>
      <c r="C347">
        <v>25672.270990000001</v>
      </c>
      <c r="D347">
        <v>-1.7620442080000001</v>
      </c>
      <c r="E347">
        <v>3.2731695344372902</v>
      </c>
      <c r="F347">
        <v>3.7361481558203007</v>
      </c>
      <c r="G347">
        <v>6.0004714885528498</v>
      </c>
      <c r="H347">
        <v>-13.465802352666699</v>
      </c>
      <c r="I347">
        <v>4.9751889341309896</v>
      </c>
      <c r="J347">
        <v>1.73489277892495</v>
      </c>
      <c r="K347">
        <v>3.9739318193564901</v>
      </c>
      <c r="L347">
        <f t="shared" si="32"/>
        <v>19.975188934130991</v>
      </c>
      <c r="M347">
        <f t="shared" si="33"/>
        <v>1.73489277892495</v>
      </c>
      <c r="N347">
        <v>-11.263851844179699</v>
      </c>
      <c r="O347">
        <v>6.0004714885528498</v>
      </c>
      <c r="P347">
        <v>8.7862694999999995</v>
      </c>
      <c r="Q347">
        <v>-2.978489245</v>
      </c>
      <c r="R347">
        <v>20.52526263</v>
      </c>
      <c r="S347">
        <f t="shared" si="34"/>
        <v>11.764758745</v>
      </c>
      <c r="T347">
        <v>20.791570247259099</v>
      </c>
      <c r="U347">
        <v>18.987493746873401</v>
      </c>
      <c r="V347">
        <v>22.589294647323701</v>
      </c>
      <c r="W347">
        <f t="shared" si="35"/>
        <v>1.8040765003856976</v>
      </c>
      <c r="X347">
        <v>-1.58269100684473</v>
      </c>
      <c r="Y347">
        <v>-4.3621810905452696</v>
      </c>
      <c r="Z347">
        <v>1.1885942971485799</v>
      </c>
      <c r="AA347">
        <f t="shared" si="36"/>
        <v>2.7794900837005398</v>
      </c>
      <c r="AJ347" s="23">
        <f>AVERAGE(D331:D347)</f>
        <v>0.34265431245097983</v>
      </c>
      <c r="AK347" s="23" cm="1">
        <f t="array" ref="AK347">1.96 / SQRT( SUM(1/E331:E347^2))</f>
        <v>1.9404809729277683</v>
      </c>
      <c r="AL347" s="23">
        <f>AVERAGE(F331:F347)</f>
        <v>4.660401770764075</v>
      </c>
      <c r="AM347" s="23" cm="1">
        <f t="array" ref="AM347">1.96 / SQRT( SUM(1/G331:G347^2))</f>
        <v>2.8527227438876266</v>
      </c>
      <c r="AN347" s="23">
        <f>AVERAGE(H331:H347)</f>
        <v>-11.345988842725482</v>
      </c>
      <c r="AO347" s="23" cm="1">
        <f t="array" ref="AO347">1.96 / SQRT( SUM(1/I331:I347^2))</f>
        <v>2.7699994206687966</v>
      </c>
      <c r="AP347" s="23">
        <f>AVERAGE(J331:J347)</f>
        <v>2.3399747077970572</v>
      </c>
      <c r="AQ347" s="23" cm="1">
        <f t="array" ref="AQ347">1.96 / SQRT( SUM(1/K331:K347^2))</f>
        <v>1.8891663927779252</v>
      </c>
      <c r="AR347" s="23">
        <f>AVERAGE(L331:L347)</f>
        <v>21.108574341904205</v>
      </c>
      <c r="AS347" s="23" cm="1">
        <f t="array" ref="AS347">1.96 / SQRT( SUM(1/M331:M347^2))</f>
        <v>0.94094318862717541</v>
      </c>
      <c r="AT347" s="23">
        <f>AVERAGE(N331:N347)</f>
        <v>-10.339598229235923</v>
      </c>
      <c r="AU347" s="23" cm="1">
        <f t="array" ref="AU347">1.96 / SQRT( SUM(1/O331:O347^2))</f>
        <v>2.8527227438876266</v>
      </c>
      <c r="AV347" s="23">
        <f>AVERAGE(P331:P347)</f>
        <v>9.4248962784117651</v>
      </c>
      <c r="AW347" s="23" cm="1">
        <f t="array" ref="AW347">1.96 / SQRT( SUM(1/S331:S347^2))</f>
        <v>5.5775534940966436</v>
      </c>
      <c r="AX347" s="23">
        <f>AVERAGE(R331:R347)</f>
        <v>21.209133977647056</v>
      </c>
      <c r="AY347" s="23" cm="1">
        <f t="array" ref="AY347">1.96 / SQRT( SUM(1/W331:W347^2))</f>
        <v>0.90162639640182118</v>
      </c>
      <c r="AZ347" s="23">
        <f>AVERAGE(X331:X347)</f>
        <v>-1.2642505435375797</v>
      </c>
      <c r="BA347" s="23" cm="1">
        <f t="array" ref="BA347">1.96 / SQRT( SUM(1/AA331:AA347^2))</f>
        <v>1.4802711516829286</v>
      </c>
      <c r="BB347" s="23"/>
      <c r="BC347" s="23"/>
    </row>
    <row r="348" spans="1:55" x14ac:dyDescent="0.2">
      <c r="A348">
        <v>38</v>
      </c>
      <c r="B348" t="s">
        <v>36</v>
      </c>
      <c r="C348">
        <v>19384</v>
      </c>
      <c r="D348">
        <v>0.53455085733333296</v>
      </c>
      <c r="E348">
        <v>3.3181445738339099</v>
      </c>
      <c r="F348">
        <v>9.8311644220053012</v>
      </c>
      <c r="G348">
        <v>6.1074793363492104</v>
      </c>
      <c r="H348">
        <v>-15.2118250533333</v>
      </c>
      <c r="I348">
        <v>3.98916644426936</v>
      </c>
      <c r="J348">
        <v>6.1861490096194496</v>
      </c>
      <c r="K348">
        <v>4.0624943213580398</v>
      </c>
      <c r="L348">
        <f t="shared" si="32"/>
        <v>18.989166444269358</v>
      </c>
      <c r="M348">
        <f t="shared" si="33"/>
        <v>6.1861490096194496</v>
      </c>
      <c r="N348">
        <v>-5.1688355779946997</v>
      </c>
      <c r="O348">
        <v>6.1074793363492104</v>
      </c>
      <c r="P348">
        <v>10.87922708</v>
      </c>
      <c r="Q348">
        <v>0.187093547</v>
      </c>
      <c r="R348">
        <v>21.589794900000001</v>
      </c>
      <c r="S348">
        <f t="shared" si="34"/>
        <v>10.692133533</v>
      </c>
      <c r="T348">
        <v>20.028406857735298</v>
      </c>
      <c r="U348">
        <v>18.937468734367201</v>
      </c>
      <c r="V348">
        <v>21.113556778389199</v>
      </c>
      <c r="W348">
        <f t="shared" si="35"/>
        <v>1.0909381233680975</v>
      </c>
      <c r="X348">
        <v>-8.3931338015718406</v>
      </c>
      <c r="Y348">
        <v>-11.927963981991001</v>
      </c>
      <c r="Z348">
        <v>-4.8564282141070496</v>
      </c>
      <c r="AA348">
        <f t="shared" si="36"/>
        <v>3.53483018041916</v>
      </c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</row>
    <row r="349" spans="1:55" x14ac:dyDescent="0.2">
      <c r="A349">
        <v>38</v>
      </c>
      <c r="B349" t="s">
        <v>36</v>
      </c>
      <c r="C349">
        <v>19673</v>
      </c>
      <c r="D349">
        <v>-0.14910828433333301</v>
      </c>
      <c r="E349">
        <v>3.2776955305038702</v>
      </c>
      <c r="F349">
        <v>8.4320501657271407</v>
      </c>
      <c r="G349">
        <v>6.1127222086120501</v>
      </c>
      <c r="H349">
        <v>-15.898080824000001</v>
      </c>
      <c r="I349">
        <v>4.3015710270973697</v>
      </c>
      <c r="J349">
        <v>5.1589936893642196</v>
      </c>
      <c r="K349">
        <v>4.0672910263639199</v>
      </c>
      <c r="L349">
        <f t="shared" si="32"/>
        <v>19.301571027097371</v>
      </c>
      <c r="M349">
        <f t="shared" si="33"/>
        <v>5.1589936893642196</v>
      </c>
      <c r="N349">
        <v>-6.5679498342728602</v>
      </c>
      <c r="O349">
        <v>6.1127222086120501</v>
      </c>
      <c r="P349">
        <v>9.8129822830000002</v>
      </c>
      <c r="Q349">
        <v>-1.7178589289999999</v>
      </c>
      <c r="R349">
        <v>21.365682840000002</v>
      </c>
      <c r="S349">
        <f t="shared" si="34"/>
        <v>11.530841212</v>
      </c>
      <c r="T349">
        <v>20.242897432532899</v>
      </c>
      <c r="U349">
        <v>19.137568784392201</v>
      </c>
      <c r="V349">
        <v>21.338669334667301</v>
      </c>
      <c r="W349">
        <f t="shared" si="35"/>
        <v>1.1053286481406985</v>
      </c>
      <c r="X349">
        <v>-8.2416608314986597</v>
      </c>
      <c r="Y349">
        <v>-11.6998499249625</v>
      </c>
      <c r="Z349">
        <v>-4.8184092046023004</v>
      </c>
      <c r="AA349">
        <f t="shared" si="36"/>
        <v>3.4581890934638402</v>
      </c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</row>
    <row r="350" spans="1:55" x14ac:dyDescent="0.2">
      <c r="A350">
        <v>38</v>
      </c>
      <c r="B350" t="s">
        <v>36</v>
      </c>
      <c r="C350">
        <v>20485</v>
      </c>
      <c r="D350">
        <v>2.551168031</v>
      </c>
      <c r="E350">
        <v>3.4823539294405101</v>
      </c>
      <c r="F350">
        <v>8.6753284369885897</v>
      </c>
      <c r="G350">
        <v>6.1376782214691001</v>
      </c>
      <c r="H350">
        <v>-12.975848834000001</v>
      </c>
      <c r="I350">
        <v>4.4415899553640097</v>
      </c>
      <c r="J350">
        <v>5.2978975642183403</v>
      </c>
      <c r="K350">
        <v>4.0880554818555197</v>
      </c>
      <c r="L350">
        <f t="shared" si="32"/>
        <v>19.441589955364009</v>
      </c>
      <c r="M350">
        <f t="shared" si="33"/>
        <v>5.2978975642183403</v>
      </c>
      <c r="N350">
        <v>-6.3246715630114103</v>
      </c>
      <c r="O350">
        <v>6.1376782214691001</v>
      </c>
      <c r="P350">
        <v>10.820126780000001</v>
      </c>
      <c r="Q350">
        <v>-0.84942471200000003</v>
      </c>
      <c r="R350">
        <v>22.486243120000001</v>
      </c>
      <c r="S350">
        <f t="shared" si="34"/>
        <v>11.669551492</v>
      </c>
      <c r="T350">
        <v>20.004020653224799</v>
      </c>
      <c r="U350">
        <v>18.962481240620299</v>
      </c>
      <c r="V350">
        <v>21.038519259629801</v>
      </c>
      <c r="W350">
        <f t="shared" si="35"/>
        <v>1.0415394126045001</v>
      </c>
      <c r="X350">
        <v>-9.4435113718700396</v>
      </c>
      <c r="Y350">
        <v>-13.1065532766383</v>
      </c>
      <c r="Z350">
        <v>-5.7688844422211103</v>
      </c>
      <c r="AA350">
        <f t="shared" si="36"/>
        <v>3.6630419047682601</v>
      </c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</row>
    <row r="351" spans="1:55" x14ac:dyDescent="0.2">
      <c r="A351">
        <v>38</v>
      </c>
      <c r="B351" t="s">
        <v>36</v>
      </c>
      <c r="C351">
        <v>21000</v>
      </c>
      <c r="D351">
        <v>0.44178446633333301</v>
      </c>
      <c r="E351">
        <v>2.9076949841940798</v>
      </c>
      <c r="F351">
        <v>9.819510216285849</v>
      </c>
      <c r="G351">
        <v>6.2283994251505801</v>
      </c>
      <c r="H351">
        <v>-15.767863910000001</v>
      </c>
      <c r="I351">
        <v>3.8534737562913302</v>
      </c>
      <c r="J351">
        <v>6.1777490659035097</v>
      </c>
      <c r="K351">
        <v>4.1631875492972297</v>
      </c>
      <c r="L351">
        <f t="shared" si="32"/>
        <v>18.853473756291329</v>
      </c>
      <c r="M351">
        <f t="shared" si="33"/>
        <v>6.1777490659035097</v>
      </c>
      <c r="N351">
        <v>-5.1804897837141501</v>
      </c>
      <c r="O351">
        <v>6.2283994251505801</v>
      </c>
      <c r="P351">
        <v>10.88198695</v>
      </c>
      <c r="Q351">
        <v>0.27113556799999999</v>
      </c>
      <c r="R351">
        <v>21.505752879999999</v>
      </c>
      <c r="S351">
        <f t="shared" si="34"/>
        <v>10.610851382</v>
      </c>
      <c r="T351">
        <v>19.914414548284601</v>
      </c>
      <c r="U351">
        <v>18.887443721860901</v>
      </c>
      <c r="V351">
        <v>20.938469234617301</v>
      </c>
      <c r="W351">
        <f t="shared" si="35"/>
        <v>1.0269708264236996</v>
      </c>
      <c r="X351">
        <v>-7.8659419261572596</v>
      </c>
      <c r="Y351">
        <v>-11.471735867933999</v>
      </c>
      <c r="Z351">
        <v>-4.2481240620310103</v>
      </c>
      <c r="AA351">
        <f t="shared" si="36"/>
        <v>3.6057939417767395</v>
      </c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</row>
    <row r="352" spans="1:55" x14ac:dyDescent="0.2">
      <c r="A352">
        <v>38</v>
      </c>
      <c r="B352" t="s">
        <v>36</v>
      </c>
      <c r="C352">
        <v>21959</v>
      </c>
      <c r="D352">
        <v>2.256521142</v>
      </c>
      <c r="E352">
        <v>3.2320906100335201</v>
      </c>
      <c r="F352">
        <v>9.8821558026683896</v>
      </c>
      <c r="G352">
        <v>6.1186314283380296</v>
      </c>
      <c r="H352">
        <v>-12.948955853999999</v>
      </c>
      <c r="I352">
        <v>4.1833283638113699</v>
      </c>
      <c r="J352">
        <v>6.0943050945449899</v>
      </c>
      <c r="K352">
        <v>4.0725029069946403</v>
      </c>
      <c r="L352">
        <f t="shared" si="32"/>
        <v>19.18332836381137</v>
      </c>
      <c r="M352">
        <f t="shared" si="33"/>
        <v>6.0943050945449899</v>
      </c>
      <c r="N352">
        <v>-5.1178441973316096</v>
      </c>
      <c r="O352">
        <v>6.1186314283380296</v>
      </c>
      <c r="P352">
        <v>11.394469689999999</v>
      </c>
      <c r="Q352">
        <v>0.299149575</v>
      </c>
      <c r="R352">
        <v>22.514257130000001</v>
      </c>
      <c r="S352">
        <f t="shared" si="34"/>
        <v>11.095320115</v>
      </c>
      <c r="T352">
        <v>19.916852609339099</v>
      </c>
      <c r="U352">
        <v>18.887443721860901</v>
      </c>
      <c r="V352">
        <v>20.938469234617301</v>
      </c>
      <c r="W352">
        <f t="shared" si="35"/>
        <v>1.0294088874781977</v>
      </c>
      <c r="X352">
        <v>-8.1639107978159604</v>
      </c>
      <c r="Y352">
        <v>-11.661830915457699</v>
      </c>
      <c r="Z352">
        <v>-4.6663331665832901</v>
      </c>
      <c r="AA352">
        <f t="shared" si="36"/>
        <v>3.4979201176417387</v>
      </c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</row>
    <row r="353" spans="1:55" x14ac:dyDescent="0.2">
      <c r="A353">
        <v>38</v>
      </c>
      <c r="B353" t="s">
        <v>36</v>
      </c>
      <c r="C353">
        <v>22858</v>
      </c>
      <c r="D353">
        <v>0.62471273366666702</v>
      </c>
      <c r="E353">
        <v>3.1980987818414</v>
      </c>
      <c r="F353">
        <v>9.8267061576587409</v>
      </c>
      <c r="G353">
        <v>6.1050817445043801</v>
      </c>
      <c r="H353">
        <v>-14.674604097333299</v>
      </c>
      <c r="I353">
        <v>4.0573065526479901</v>
      </c>
      <c r="J353">
        <v>6.0905537816330204</v>
      </c>
      <c r="K353">
        <v>4.0616523062891803</v>
      </c>
      <c r="L353">
        <f t="shared" si="32"/>
        <v>19.05730655264799</v>
      </c>
      <c r="M353">
        <f t="shared" si="33"/>
        <v>6.0905537816330204</v>
      </c>
      <c r="N353">
        <v>-5.17329384234126</v>
      </c>
      <c r="O353">
        <v>6.1050817445043801</v>
      </c>
      <c r="P353">
        <v>11.507073760000001</v>
      </c>
      <c r="Q353">
        <v>0.83141570799999998</v>
      </c>
      <c r="R353">
        <v>22.17808904</v>
      </c>
      <c r="S353">
        <f t="shared" si="34"/>
        <v>10.675658052000001</v>
      </c>
      <c r="T353">
        <v>20.006166181989698</v>
      </c>
      <c r="U353">
        <v>18.937468734367201</v>
      </c>
      <c r="V353">
        <v>21.0635317658829</v>
      </c>
      <c r="W353">
        <f t="shared" si="35"/>
        <v>1.0686974476224975</v>
      </c>
      <c r="X353">
        <v>-8.9134370405145091</v>
      </c>
      <c r="Y353">
        <v>-12.688344172086</v>
      </c>
      <c r="Z353">
        <v>-5.1605802901450701</v>
      </c>
      <c r="AA353">
        <f t="shared" si="36"/>
        <v>3.7749071315714904</v>
      </c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</row>
    <row r="354" spans="1:55" x14ac:dyDescent="0.2">
      <c r="A354">
        <v>38</v>
      </c>
      <c r="B354" t="s">
        <v>36</v>
      </c>
      <c r="C354">
        <v>25891.27145</v>
      </c>
      <c r="D354">
        <v>2.551168031</v>
      </c>
      <c r="E354">
        <v>3.2327395460045398</v>
      </c>
      <c r="F354">
        <v>9.3902299808897798</v>
      </c>
      <c r="G354">
        <v>6.1223241763486804</v>
      </c>
      <c r="H354">
        <v>-12.975848834000001</v>
      </c>
      <c r="I354">
        <v>4.3853317605437798</v>
      </c>
      <c r="J354">
        <v>5.7249022039535697</v>
      </c>
      <c r="K354">
        <v>4.0755060234881304</v>
      </c>
      <c r="L354">
        <f t="shared" si="32"/>
        <v>19.385331760543778</v>
      </c>
      <c r="M354">
        <f t="shared" si="33"/>
        <v>5.7249022039535697</v>
      </c>
      <c r="N354">
        <v>-5.6097700191102202</v>
      </c>
      <c r="O354">
        <v>6.1223241763486804</v>
      </c>
      <c r="P354">
        <v>11.04001965</v>
      </c>
      <c r="Q354">
        <v>-0.233116558</v>
      </c>
      <c r="R354">
        <v>22.318159080000001</v>
      </c>
      <c r="S354">
        <f t="shared" si="34"/>
        <v>11.273136208</v>
      </c>
      <c r="T354">
        <v>20.062903909705501</v>
      </c>
      <c r="U354">
        <v>19.012506253126599</v>
      </c>
      <c r="V354">
        <v>21.113556778389199</v>
      </c>
      <c r="W354">
        <f t="shared" si="35"/>
        <v>1.0503976565789017</v>
      </c>
      <c r="X354">
        <v>-8.4678965867279494</v>
      </c>
      <c r="Y354">
        <v>-11.927963981991001</v>
      </c>
      <c r="Z354">
        <v>-5.0085042521260599</v>
      </c>
      <c r="AA354">
        <f t="shared" si="36"/>
        <v>3.4600673952630512</v>
      </c>
      <c r="AJ354" s="35">
        <f>AVERAGE(D348:D353)</f>
        <v>1.0432714910000001</v>
      </c>
      <c r="AK354" s="35" cm="1">
        <f t="array" ref="AK354">1.96 / SQRT( SUM(1/E348:E353^2))</f>
        <v>2.5777295798931039</v>
      </c>
      <c r="AL354" s="35">
        <f>AVERAGE(F348:F353)</f>
        <v>9.4111525335556685</v>
      </c>
      <c r="AM354" s="35" cm="1">
        <f t="array" ref="AM354">1.96 / SQRT( SUM(1/G348:G353^2))</f>
        <v>4.9086631540171632</v>
      </c>
      <c r="AN354" s="35">
        <f>AVERAGE(H348:H353)</f>
        <v>-14.5795297621111</v>
      </c>
      <c r="AO354" s="35" cm="1">
        <f t="array" ref="AO354">1.96 / SQRT( SUM(1/I348:I353^2))</f>
        <v>3.2998024020108074</v>
      </c>
      <c r="AP354" s="35">
        <f>AVERAGE(J348:J353)</f>
        <v>5.834274700880588</v>
      </c>
      <c r="AQ354" s="35" cm="1">
        <f t="array" ref="AQ354">1.96 / SQRT( SUM(1/K348:K353^2))</f>
        <v>3.2690047260520374</v>
      </c>
      <c r="AR354" s="35">
        <f>AVERAGE(L348:L353)</f>
        <v>19.13773934991357</v>
      </c>
      <c r="AS354" s="35" cm="1">
        <f t="array" ref="AS354">1.96 / SQRT( SUM(1/M348:M353^2))</f>
        <v>4.6272668497782217</v>
      </c>
      <c r="AT354" s="35">
        <f>AVERAGE(N348:N353)</f>
        <v>-5.5888474664443324</v>
      </c>
      <c r="AU354" s="35" cm="1">
        <f t="array" ref="AU354">1.96 / SQRT( SUM(1/O348:O353^2))</f>
        <v>4.9086631540171632</v>
      </c>
      <c r="AV354" s="35">
        <f>AVERAGE(P348:P353)</f>
        <v>10.882644423833334</v>
      </c>
      <c r="AW354" s="35" cm="1">
        <f t="array" ref="AW354">1.96 / SQRT( SUM(1/S348:S353^2))</f>
        <v>8.8192871333221152</v>
      </c>
      <c r="AX354" s="35">
        <f>AVERAGE(R348:R353)</f>
        <v>21.939969985000001</v>
      </c>
      <c r="AY354" s="35" cm="1">
        <f t="array" ref="AY354">1.96 / SQRT( SUM(1/W348:W353^2))</f>
        <v>0.84754286461550332</v>
      </c>
      <c r="AZ354" s="35">
        <f>AVERAGE(X348:X353)</f>
        <v>-8.5035992949047117</v>
      </c>
      <c r="BA354" s="35" cm="1">
        <f t="array" ref="BA354">1.96 / SQRT( SUM(1/AA348:AA353^2))</f>
        <v>2.8681339597161966</v>
      </c>
      <c r="BB354" s="35"/>
      <c r="BC354" s="35"/>
    </row>
    <row r="355" spans="1:55" x14ac:dyDescent="0.2">
      <c r="A355">
        <v>38</v>
      </c>
      <c r="B355" t="s">
        <v>36</v>
      </c>
      <c r="C355">
        <v>26000.771680000002</v>
      </c>
      <c r="D355">
        <v>-3.8864092613333301</v>
      </c>
      <c r="E355">
        <v>4.7032884727624698</v>
      </c>
      <c r="F355">
        <v>9.8997483266373596</v>
      </c>
      <c r="G355">
        <v>6.1400105847334503</v>
      </c>
      <c r="H355">
        <v>-21.236988386666699</v>
      </c>
      <c r="I355">
        <v>6.19145995227451</v>
      </c>
      <c r="J355">
        <v>6.3318117721826397</v>
      </c>
      <c r="K355">
        <v>4.0889397070442399</v>
      </c>
      <c r="L355">
        <f t="shared" si="32"/>
        <v>21.19145995227451</v>
      </c>
      <c r="M355">
        <f t="shared" si="33"/>
        <v>6.3318117721826397</v>
      </c>
      <c r="N355">
        <v>-5.1002516733626404</v>
      </c>
      <c r="O355">
        <v>6.1400105847334503</v>
      </c>
      <c r="P355">
        <v>10.36125213</v>
      </c>
      <c r="Q355">
        <v>-1.325662831</v>
      </c>
      <c r="R355">
        <v>22.038019009999999</v>
      </c>
      <c r="S355">
        <f t="shared" si="34"/>
        <v>11.686914961000001</v>
      </c>
      <c r="T355">
        <v>19.868398321636899</v>
      </c>
      <c r="U355">
        <v>18.812406203101499</v>
      </c>
      <c r="V355">
        <v>20.938469234617301</v>
      </c>
      <c r="W355">
        <f t="shared" si="35"/>
        <v>1.0559921185354</v>
      </c>
      <c r="X355">
        <v>-8.7357275902798399</v>
      </c>
      <c r="Y355">
        <v>-12.3081540770385</v>
      </c>
      <c r="Z355">
        <v>-5.1985992996498203</v>
      </c>
      <c r="AA355">
        <f t="shared" si="36"/>
        <v>3.5724264867586601</v>
      </c>
      <c r="AJ355" s="23">
        <f>AVERAGE(D348:D355)</f>
        <v>0.61554846445833378</v>
      </c>
      <c r="AK355" s="23" cm="1">
        <f t="array" ref="AK355">1.96 / SQRT(SUM(1/E348:E355^2))</f>
        <v>2.3114233126806076</v>
      </c>
      <c r="AL355" s="23">
        <f>AVERAGE(F348:F355)</f>
        <v>9.4696116886076442</v>
      </c>
      <c r="AM355" s="23" cm="1">
        <f t="array" ref="AM355">1.96 / SQRT(SUM(1/G348:G355^2))</f>
        <v>4.25043711763026</v>
      </c>
      <c r="AN355" s="23">
        <f>AVERAGE(H348:H355)</f>
        <v>-15.211251974166663</v>
      </c>
      <c r="AO355" s="23" cm="1">
        <f t="array" ref="AO355">1.96 / SQRT(SUM(1/I348:I355^2))</f>
        <v>2.9858778236814887</v>
      </c>
      <c r="AP355" s="23">
        <f>AVERAGE(J348:J355)</f>
        <v>5.882795272677467</v>
      </c>
      <c r="AQ355" s="23" cm="1">
        <f t="array" ref="AQ355">1.96 / SQRT(SUM(1/K348:K355^2))</f>
        <v>2.8304865232626937</v>
      </c>
      <c r="AR355" s="23">
        <f>AVERAGE(L348:L355)</f>
        <v>19.425403476537461</v>
      </c>
      <c r="AS355" s="23" cm="1">
        <f t="array" ref="AS355">1.96 / SQRT(SUM(1/M348:M355^2))</f>
        <v>4.0442812102779291</v>
      </c>
      <c r="AT355" s="23">
        <f>AVERAGE(N348:N355)</f>
        <v>-5.5303883113923575</v>
      </c>
      <c r="AU355" s="23" cm="1">
        <f t="array" ref="AU355">1.96 / SQRT(SUM(1/O348:O355^2))</f>
        <v>4.25043711763026</v>
      </c>
      <c r="AV355" s="23">
        <f>AVERAGE(P348:P355)</f>
        <v>10.837142290375001</v>
      </c>
      <c r="AW355" s="23" cm="1">
        <f t="array" ref="AW355">1.96 / SQRT(SUM(1/S348:S355^2))</f>
        <v>7.7126488647121603</v>
      </c>
      <c r="AX355" s="23">
        <f>AVERAGE(R348:R355)</f>
        <v>21.999499750000002</v>
      </c>
      <c r="AY355" s="23" cm="1">
        <f t="array" ref="AY355">1.96 / SQRT(SUM(1/W348:W355^2))</f>
        <v>0.73294330101385252</v>
      </c>
      <c r="AZ355" s="23">
        <f>AVERAGE(X348:X355)</f>
        <v>-8.528152493304507</v>
      </c>
      <c r="BA355" s="23" cm="1">
        <f t="array" ref="BA355">1.96 / SQRT(SUM(1/AA348:AA355^2))</f>
        <v>2.4715656129939365</v>
      </c>
      <c r="BB355" s="23"/>
      <c r="BC355" s="23"/>
    </row>
    <row r="356" spans="1:55" x14ac:dyDescent="0.2">
      <c r="A356">
        <v>39</v>
      </c>
      <c r="B356" t="s">
        <v>37</v>
      </c>
      <c r="C356">
        <v>23958</v>
      </c>
      <c r="D356">
        <v>-1.00731638466667</v>
      </c>
      <c r="E356">
        <v>2.26674761296682</v>
      </c>
      <c r="F356">
        <v>8.0637646111836396</v>
      </c>
      <c r="G356">
        <v>6.0978162876971602</v>
      </c>
      <c r="H356">
        <v>-10.8769486766667</v>
      </c>
      <c r="I356">
        <v>3.1083233506457399</v>
      </c>
      <c r="J356">
        <v>4.5545141104797597</v>
      </c>
      <c r="K356">
        <v>4.0550241752772003</v>
      </c>
      <c r="L356">
        <f t="shared" si="32"/>
        <v>18.10832335064574</v>
      </c>
      <c r="M356">
        <f t="shared" si="33"/>
        <v>4.5545141104797597</v>
      </c>
      <c r="N356">
        <v>-6.9362353888163604</v>
      </c>
      <c r="O356">
        <v>6.0978162876971602</v>
      </c>
      <c r="P356">
        <v>8.9134406179999992</v>
      </c>
      <c r="Q356">
        <v>-1.409704852</v>
      </c>
      <c r="R356">
        <v>19.26463232</v>
      </c>
      <c r="S356">
        <f t="shared" si="34"/>
        <v>10.32314547</v>
      </c>
      <c r="T356">
        <v>19.746901277616502</v>
      </c>
      <c r="U356">
        <v>18.862431215607799</v>
      </c>
      <c r="V356">
        <v>20.613306653326699</v>
      </c>
      <c r="W356">
        <f t="shared" si="35"/>
        <v>0.88447006200870248</v>
      </c>
      <c r="X356">
        <v>-12.961864816069699</v>
      </c>
      <c r="Y356">
        <v>-17.5167583791896</v>
      </c>
      <c r="Z356">
        <v>-8.4302151075537797</v>
      </c>
      <c r="AA356">
        <f t="shared" si="36"/>
        <v>4.5548935631199008</v>
      </c>
      <c r="AJ356" s="23">
        <f t="shared" ref="AJ356:AV356" si="37">D356</f>
        <v>-1.00731638466667</v>
      </c>
      <c r="AK356" s="23">
        <f t="shared" si="37"/>
        <v>2.26674761296682</v>
      </c>
      <c r="AL356" s="23">
        <f t="shared" si="37"/>
        <v>8.0637646111836396</v>
      </c>
      <c r="AM356" s="23">
        <f t="shared" si="37"/>
        <v>6.0978162876971602</v>
      </c>
      <c r="AN356" s="23">
        <f t="shared" si="37"/>
        <v>-10.8769486766667</v>
      </c>
      <c r="AO356" s="23">
        <f t="shared" si="37"/>
        <v>3.1083233506457399</v>
      </c>
      <c r="AP356" s="23">
        <f t="shared" si="37"/>
        <v>4.5545141104797597</v>
      </c>
      <c r="AQ356" s="23">
        <f t="shared" si="37"/>
        <v>4.0550241752772003</v>
      </c>
      <c r="AR356" s="23">
        <f t="shared" si="37"/>
        <v>18.10832335064574</v>
      </c>
      <c r="AS356" s="23">
        <f t="shared" si="37"/>
        <v>4.5545141104797597</v>
      </c>
      <c r="AT356" s="23">
        <f t="shared" si="37"/>
        <v>-6.9362353888163604</v>
      </c>
      <c r="AU356" s="23">
        <f t="shared" si="37"/>
        <v>6.0978162876971602</v>
      </c>
      <c r="AV356" s="23">
        <f t="shared" si="37"/>
        <v>8.9134406179999992</v>
      </c>
      <c r="AW356" s="23">
        <f>S356</f>
        <v>10.32314547</v>
      </c>
      <c r="AX356" s="23">
        <f>R356</f>
        <v>19.26463232</v>
      </c>
      <c r="AY356" s="23">
        <f>W356</f>
        <v>0.88447006200870248</v>
      </c>
      <c r="AZ356" s="23">
        <f>X356</f>
        <v>-12.961864816069699</v>
      </c>
      <c r="BA356" s="23">
        <f>AA356</f>
        <v>4.5548935631199008</v>
      </c>
      <c r="BB356" s="23"/>
      <c r="BC356" s="23"/>
    </row>
    <row r="357" spans="1:55" x14ac:dyDescent="0.2">
      <c r="A357">
        <v>40</v>
      </c>
      <c r="B357" t="s">
        <v>201</v>
      </c>
      <c r="C357">
        <v>19073</v>
      </c>
      <c r="D357">
        <v>1.3466202336666699</v>
      </c>
      <c r="E357">
        <v>3.2660446249698198</v>
      </c>
      <c r="F357">
        <v>6.4270414627283099</v>
      </c>
      <c r="G357">
        <v>5.9985070742257802</v>
      </c>
      <c r="H357">
        <v>-8.8872317086666701</v>
      </c>
      <c r="I357">
        <v>4.6529286587362098</v>
      </c>
      <c r="J357">
        <v>3.5372200806999698</v>
      </c>
      <c r="K357">
        <v>3.9726682899176202</v>
      </c>
      <c r="L357">
        <f t="shared" si="32"/>
        <v>19.652928658736208</v>
      </c>
      <c r="M357">
        <f t="shared" si="33"/>
        <v>3.5372200806999698</v>
      </c>
      <c r="N357">
        <v>-8.5729585372716901</v>
      </c>
      <c r="O357">
        <v>5.9985070742257802</v>
      </c>
      <c r="P357">
        <v>10.240929789999999</v>
      </c>
      <c r="Q357">
        <v>0.46723361699999999</v>
      </c>
      <c r="R357">
        <v>19.9929965</v>
      </c>
      <c r="S357">
        <f t="shared" si="34"/>
        <v>9.7736961729999994</v>
      </c>
      <c r="T357">
        <v>19.586596437621701</v>
      </c>
      <c r="U357">
        <v>18.437218609304701</v>
      </c>
      <c r="V357">
        <v>20.713356678339199</v>
      </c>
      <c r="W357">
        <f t="shared" si="35"/>
        <v>1.1493778283170002</v>
      </c>
      <c r="X357">
        <v>-9.5303467889920395</v>
      </c>
      <c r="Y357">
        <v>-13.9809904952476</v>
      </c>
      <c r="Z357">
        <v>-5.04652326163081</v>
      </c>
      <c r="AA357">
        <f t="shared" si="36"/>
        <v>4.4506437062555602</v>
      </c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</row>
    <row r="358" spans="1:55" x14ac:dyDescent="0.2">
      <c r="A358">
        <v>40</v>
      </c>
      <c r="B358" t="s">
        <v>201</v>
      </c>
      <c r="C358">
        <v>19605</v>
      </c>
      <c r="D358">
        <v>4.1840586399999999</v>
      </c>
      <c r="E358">
        <v>3.7068574684204201</v>
      </c>
      <c r="F358">
        <v>6.1368886450242197</v>
      </c>
      <c r="G358">
        <v>5.9984856683745296</v>
      </c>
      <c r="H358">
        <v>-4.9484251643333304</v>
      </c>
      <c r="I358">
        <v>4.5932869903356401</v>
      </c>
      <c r="J358">
        <v>3.3435529370791799</v>
      </c>
      <c r="K358">
        <v>3.97286245795445</v>
      </c>
      <c r="L358">
        <f t="shared" si="32"/>
        <v>19.593286990335642</v>
      </c>
      <c r="M358">
        <f t="shared" si="33"/>
        <v>3.3435529370791799</v>
      </c>
      <c r="N358">
        <v>-8.8631113549757803</v>
      </c>
      <c r="O358">
        <v>5.9984856683745296</v>
      </c>
      <c r="P358">
        <v>10.049264259999999</v>
      </c>
      <c r="Q358">
        <v>-0.17708854399999999</v>
      </c>
      <c r="R358">
        <v>20.273136569999998</v>
      </c>
      <c r="S358">
        <f t="shared" si="34"/>
        <v>10.226352803999999</v>
      </c>
      <c r="T358">
        <v>19.820116882219502</v>
      </c>
      <c r="U358">
        <v>18.662331165582799</v>
      </c>
      <c r="V358">
        <v>20.988494247123601</v>
      </c>
      <c r="W358">
        <f t="shared" si="35"/>
        <v>1.1577857166367025</v>
      </c>
      <c r="X358">
        <v>-9.0145193890751898</v>
      </c>
      <c r="Y358">
        <v>-13.638819409704899</v>
      </c>
      <c r="Z358">
        <v>-4.3621810905452696</v>
      </c>
      <c r="AA358">
        <f t="shared" si="36"/>
        <v>4.6243000206297094</v>
      </c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</row>
    <row r="359" spans="1:55" x14ac:dyDescent="0.2">
      <c r="A359">
        <v>40</v>
      </c>
      <c r="B359" t="s">
        <v>201</v>
      </c>
      <c r="C359">
        <v>20220</v>
      </c>
      <c r="D359">
        <v>4.4365063796666702</v>
      </c>
      <c r="E359">
        <v>3.54891074535719</v>
      </c>
      <c r="F359">
        <v>5.8545334697142302</v>
      </c>
      <c r="G359">
        <v>5.9985579484171296</v>
      </c>
      <c r="H359">
        <v>-4.6350643143333299</v>
      </c>
      <c r="I359">
        <v>5.5504805577503804</v>
      </c>
      <c r="J359">
        <v>3.1604279740411401</v>
      </c>
      <c r="K359">
        <v>3.9730169286218699</v>
      </c>
      <c r="L359">
        <f t="shared" si="32"/>
        <v>20.55048055775038</v>
      </c>
      <c r="M359">
        <f t="shared" si="33"/>
        <v>3.1604279740411401</v>
      </c>
      <c r="N359">
        <v>-9.1454665302857698</v>
      </c>
      <c r="O359">
        <v>5.9985579484171296</v>
      </c>
      <c r="P359">
        <v>10.49208451</v>
      </c>
      <c r="Q359">
        <v>0.15907953999999999</v>
      </c>
      <c r="R359">
        <v>20.833416710000002</v>
      </c>
      <c r="S359">
        <f t="shared" si="34"/>
        <v>10.333004969999999</v>
      </c>
      <c r="T359">
        <v>19.8427243701476</v>
      </c>
      <c r="U359">
        <v>18.587293646823401</v>
      </c>
      <c r="V359">
        <v>21.088544272136101</v>
      </c>
      <c r="W359">
        <f t="shared" si="35"/>
        <v>1.2554307233241992</v>
      </c>
      <c r="X359">
        <v>-10.3314140669741</v>
      </c>
      <c r="Y359">
        <v>-15.3496748374187</v>
      </c>
      <c r="Z359">
        <v>-5.3126563281640804</v>
      </c>
      <c r="AA359">
        <f t="shared" si="36"/>
        <v>5.0182607704446003</v>
      </c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</row>
    <row r="360" spans="1:55" x14ac:dyDescent="0.2">
      <c r="A360">
        <v>40</v>
      </c>
      <c r="B360" t="s">
        <v>201</v>
      </c>
      <c r="C360">
        <v>20710</v>
      </c>
      <c r="D360">
        <v>4.1840586399999999</v>
      </c>
      <c r="E360">
        <v>3.5221173083453201</v>
      </c>
      <c r="F360">
        <v>5.2072263209758507</v>
      </c>
      <c r="G360">
        <v>5.9990674940331399</v>
      </c>
      <c r="H360">
        <v>-4.9484251643333304</v>
      </c>
      <c r="I360">
        <v>5.0569811410097101</v>
      </c>
      <c r="J360">
        <v>2.5211807413972802</v>
      </c>
      <c r="K360">
        <v>3.97362886236473</v>
      </c>
      <c r="L360">
        <f t="shared" si="32"/>
        <v>20.056981141009711</v>
      </c>
      <c r="M360">
        <f t="shared" si="33"/>
        <v>2.5211807413972802</v>
      </c>
      <c r="N360">
        <v>-9.7927736790241493</v>
      </c>
      <c r="O360">
        <v>5.9990674940331399</v>
      </c>
      <c r="P360">
        <v>11.105627350000001</v>
      </c>
      <c r="Q360">
        <v>0.38319159600000002</v>
      </c>
      <c r="R360">
        <v>21.841920959999999</v>
      </c>
      <c r="S360">
        <f t="shared" si="34"/>
        <v>10.722435754000001</v>
      </c>
      <c r="T360">
        <v>19.784732566277501</v>
      </c>
      <c r="U360">
        <v>18.587293646823401</v>
      </c>
      <c r="V360">
        <v>20.9634817408704</v>
      </c>
      <c r="W360">
        <f t="shared" si="35"/>
        <v>1.1974389194541004</v>
      </c>
      <c r="X360">
        <v>-10.9336047183586</v>
      </c>
      <c r="Y360">
        <v>-15.8439219609805</v>
      </c>
      <c r="Z360">
        <v>-5.9969984992496199</v>
      </c>
      <c r="AA360">
        <f t="shared" si="36"/>
        <v>4.9103172426219004</v>
      </c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</row>
    <row r="361" spans="1:55" x14ac:dyDescent="0.2">
      <c r="A361">
        <v>40</v>
      </c>
      <c r="B361" t="s">
        <v>201</v>
      </c>
      <c r="C361">
        <v>21370</v>
      </c>
      <c r="D361">
        <v>6.3860379823333302</v>
      </c>
      <c r="E361">
        <v>3.0151155457697101</v>
      </c>
      <c r="F361">
        <v>6.1997451323472497</v>
      </c>
      <c r="G361">
        <v>5.9986430234076797</v>
      </c>
      <c r="H361">
        <v>-3.4574057063333301</v>
      </c>
      <c r="I361">
        <v>5.2147896292635902</v>
      </c>
      <c r="J361">
        <v>3.2757891597500501</v>
      </c>
      <c r="K361">
        <v>3.9730554617912599</v>
      </c>
      <c r="L361">
        <f t="shared" si="32"/>
        <v>20.214789629263592</v>
      </c>
      <c r="M361">
        <f t="shared" si="33"/>
        <v>3.2757891597500501</v>
      </c>
      <c r="N361">
        <v>-8.8002548676527503</v>
      </c>
      <c r="O361">
        <v>5.9986430234076797</v>
      </c>
      <c r="P361">
        <v>11.47604252</v>
      </c>
      <c r="Q361">
        <v>2.4002001000000002</v>
      </c>
      <c r="R361">
        <v>20.52526263</v>
      </c>
      <c r="S361">
        <f t="shared" si="34"/>
        <v>9.0758424200000007</v>
      </c>
      <c r="T361">
        <v>20.354126006237902</v>
      </c>
      <c r="U361">
        <v>19.312656328164099</v>
      </c>
      <c r="V361">
        <v>21.388694347173601</v>
      </c>
      <c r="W361">
        <f t="shared" si="35"/>
        <v>1.0414696780738026</v>
      </c>
      <c r="X361">
        <v>2.6392652429777099</v>
      </c>
      <c r="Y361">
        <v>0.46623311655827798</v>
      </c>
      <c r="Z361">
        <v>4.8004002001000501</v>
      </c>
      <c r="AA361">
        <f t="shared" si="36"/>
        <v>2.1730321264194319</v>
      </c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</row>
    <row r="362" spans="1:55" x14ac:dyDescent="0.2">
      <c r="A362">
        <v>40</v>
      </c>
      <c r="B362" t="s">
        <v>201</v>
      </c>
      <c r="C362">
        <v>21505</v>
      </c>
      <c r="D362">
        <v>4.1840586399999999</v>
      </c>
      <c r="E362">
        <v>3.75005302519105</v>
      </c>
      <c r="F362">
        <v>6.0012187943549495</v>
      </c>
      <c r="G362">
        <v>5.9993197641601403</v>
      </c>
      <c r="H362">
        <v>-4.9484251643333304</v>
      </c>
      <c r="I362">
        <v>4.7606080308796104</v>
      </c>
      <c r="J362">
        <v>3.1011050429667</v>
      </c>
      <c r="K362">
        <v>3.97369243320228</v>
      </c>
      <c r="L362">
        <f t="shared" si="32"/>
        <v>19.760608030879609</v>
      </c>
      <c r="M362">
        <f t="shared" si="33"/>
        <v>3.1011050429667</v>
      </c>
      <c r="N362">
        <v>-8.9987812056450505</v>
      </c>
      <c r="O362">
        <v>5.9993197641601403</v>
      </c>
      <c r="P362">
        <v>10.752146659999999</v>
      </c>
      <c r="Q362">
        <v>0.57928964500000002</v>
      </c>
      <c r="R362">
        <v>20.94547274</v>
      </c>
      <c r="S362">
        <f t="shared" si="34"/>
        <v>10.172857015</v>
      </c>
      <c r="T362">
        <v>19.587848281214299</v>
      </c>
      <c r="U362">
        <v>18.412206103051499</v>
      </c>
      <c r="V362">
        <v>20.763381690845399</v>
      </c>
      <c r="W362">
        <f t="shared" si="35"/>
        <v>1.1756421781627999</v>
      </c>
      <c r="X362">
        <v>-11.3299565851799</v>
      </c>
      <c r="Y362">
        <v>-16.262131065532799</v>
      </c>
      <c r="Z362">
        <v>-6.4152076038018997</v>
      </c>
      <c r="AA362">
        <f t="shared" si="36"/>
        <v>4.9321744803528986</v>
      </c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</row>
    <row r="363" spans="1:55" x14ac:dyDescent="0.2">
      <c r="A363">
        <v>40</v>
      </c>
      <c r="B363" t="s">
        <v>201</v>
      </c>
      <c r="C363">
        <v>21680</v>
      </c>
      <c r="D363">
        <v>-0.128623827</v>
      </c>
      <c r="E363">
        <v>3.8714956289388298</v>
      </c>
      <c r="F363">
        <v>6.8729947805775193</v>
      </c>
      <c r="G363">
        <v>5.9981186782816103</v>
      </c>
      <c r="H363">
        <v>-11.539891869</v>
      </c>
      <c r="I363">
        <v>5.9597561005624504</v>
      </c>
      <c r="J363">
        <v>3.9211291500390102</v>
      </c>
      <c r="K363">
        <v>3.9722999477415</v>
      </c>
      <c r="L363">
        <f t="shared" si="32"/>
        <v>20.959756100562451</v>
      </c>
      <c r="M363">
        <f t="shared" si="33"/>
        <v>3.9211291500390102</v>
      </c>
      <c r="N363">
        <v>-8.1270052194224807</v>
      </c>
      <c r="O363">
        <v>5.9981186782816103</v>
      </c>
      <c r="P363">
        <v>9.9754659110000006</v>
      </c>
      <c r="Q363">
        <v>0.32716358200000001</v>
      </c>
      <c r="R363">
        <v>19.600800400000001</v>
      </c>
      <c r="S363">
        <f t="shared" si="34"/>
        <v>9.6483023289999998</v>
      </c>
      <c r="T363">
        <v>20.252267644831502</v>
      </c>
      <c r="U363">
        <v>19.012506253126599</v>
      </c>
      <c r="V363">
        <v>21.488744372186101</v>
      </c>
      <c r="W363">
        <f t="shared" si="35"/>
        <v>1.2397613917049028</v>
      </c>
      <c r="X363">
        <v>-4.5639449841649897</v>
      </c>
      <c r="Y363">
        <v>-8.7723861930965406</v>
      </c>
      <c r="Z363">
        <v>-0.33216608304152101</v>
      </c>
      <c r="AA363">
        <f t="shared" si="36"/>
        <v>4.2084412089315508</v>
      </c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</row>
    <row r="364" spans="1:55" x14ac:dyDescent="0.2">
      <c r="A364">
        <v>40</v>
      </c>
      <c r="B364" t="s">
        <v>201</v>
      </c>
      <c r="C364">
        <v>21795</v>
      </c>
      <c r="D364">
        <v>3.50147938633333</v>
      </c>
      <c r="E364">
        <v>4.140900213298</v>
      </c>
      <c r="F364">
        <v>5.8031796608741999</v>
      </c>
      <c r="G364">
        <v>5.9981979959736504</v>
      </c>
      <c r="H364">
        <v>-7.7822397843333304</v>
      </c>
      <c r="I364">
        <v>6.6245217464598003</v>
      </c>
      <c r="J364">
        <v>3.2769042012479899</v>
      </c>
      <c r="K364">
        <v>3.9724910994659002</v>
      </c>
      <c r="L364">
        <f t="shared" si="32"/>
        <v>21.624521746459799</v>
      </c>
      <c r="M364">
        <f t="shared" si="33"/>
        <v>3.2769042012479899</v>
      </c>
      <c r="N364">
        <v>-9.1968203391258001</v>
      </c>
      <c r="O364">
        <v>5.9981979959736504</v>
      </c>
      <c r="P364">
        <v>10.303489130000001</v>
      </c>
      <c r="Q364">
        <v>-0.233116558</v>
      </c>
      <c r="R364">
        <v>20.833416710000002</v>
      </c>
      <c r="S364">
        <f t="shared" si="34"/>
        <v>10.536605688000002</v>
      </c>
      <c r="T364">
        <v>20.119491597822201</v>
      </c>
      <c r="U364">
        <v>18.862431215607799</v>
      </c>
      <c r="V364">
        <v>21.363681840920499</v>
      </c>
      <c r="W364">
        <f t="shared" si="35"/>
        <v>1.2570603822144015</v>
      </c>
      <c r="X364">
        <v>-5.9035583512668</v>
      </c>
      <c r="Y364">
        <v>-10.293146573286601</v>
      </c>
      <c r="Z364">
        <v>-1.5487743871935999</v>
      </c>
      <c r="AA364">
        <f t="shared" si="36"/>
        <v>4.3895882220198006</v>
      </c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</row>
    <row r="365" spans="1:55" x14ac:dyDescent="0.2">
      <c r="A365">
        <v>40</v>
      </c>
      <c r="B365" t="s">
        <v>201</v>
      </c>
      <c r="C365">
        <v>21900</v>
      </c>
      <c r="D365">
        <v>-0.59440478200000002</v>
      </c>
      <c r="E365">
        <v>2.0851081973915599</v>
      </c>
      <c r="F365">
        <v>7.6811793124488403</v>
      </c>
      <c r="G365">
        <v>6.0017829615393898</v>
      </c>
      <c r="H365">
        <v>-12.042714756666699</v>
      </c>
      <c r="I365">
        <v>2.9929857444475299</v>
      </c>
      <c r="J365">
        <v>4.7784829797934298</v>
      </c>
      <c r="K365">
        <v>3.97521659068213</v>
      </c>
      <c r="L365">
        <f t="shared" si="32"/>
        <v>17.99298574444753</v>
      </c>
      <c r="M365">
        <f t="shared" si="33"/>
        <v>4.7784829797934298</v>
      </c>
      <c r="N365">
        <v>-7.3188206875511597</v>
      </c>
      <c r="O365">
        <v>6.0017829615393898</v>
      </c>
      <c r="P365">
        <v>10.509193379999999</v>
      </c>
      <c r="Q365">
        <v>-0.48524262099999999</v>
      </c>
      <c r="R365">
        <v>21.505752879999999</v>
      </c>
      <c r="S365">
        <f t="shared" si="34"/>
        <v>10.994436000999999</v>
      </c>
      <c r="T365">
        <v>20.207165238593699</v>
      </c>
      <c r="U365">
        <v>18.962481240620299</v>
      </c>
      <c r="V365">
        <v>21.463731865932999</v>
      </c>
      <c r="W365">
        <f t="shared" si="35"/>
        <v>1.2446839979734001</v>
      </c>
      <c r="X365">
        <v>-5.5875585384686604</v>
      </c>
      <c r="Y365">
        <v>-9.7228614307153496</v>
      </c>
      <c r="Z365">
        <v>-1.43471735867934</v>
      </c>
      <c r="AA365">
        <f t="shared" si="36"/>
        <v>4.1353028922466892</v>
      </c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</row>
    <row r="366" spans="1:55" x14ac:dyDescent="0.2">
      <c r="A366">
        <v>40</v>
      </c>
      <c r="B366" t="s">
        <v>201</v>
      </c>
      <c r="C366">
        <v>22000</v>
      </c>
      <c r="D366">
        <v>3.50147938633333</v>
      </c>
      <c r="E366">
        <v>3.9117064163962598</v>
      </c>
      <c r="F366">
        <v>6.1060826028631094</v>
      </c>
      <c r="G366">
        <v>5.9982346069539698</v>
      </c>
      <c r="H366">
        <v>-7.7822397843333304</v>
      </c>
      <c r="I366">
        <v>6.0310811361286696</v>
      </c>
      <c r="J366">
        <v>3.3765799245196502</v>
      </c>
      <c r="K366">
        <v>3.9721980670552499</v>
      </c>
      <c r="L366">
        <f t="shared" si="32"/>
        <v>21.03108113612867</v>
      </c>
      <c r="M366">
        <f t="shared" si="33"/>
        <v>3.3765799245196502</v>
      </c>
      <c r="N366">
        <v>-8.8939173971368906</v>
      </c>
      <c r="O366">
        <v>5.9982346069539698</v>
      </c>
      <c r="P366">
        <v>10.794207419999999</v>
      </c>
      <c r="Q366">
        <v>1.307653827</v>
      </c>
      <c r="R366">
        <v>20.273136569999998</v>
      </c>
      <c r="S366">
        <f t="shared" si="34"/>
        <v>9.486553593</v>
      </c>
      <c r="T366">
        <v>20.026183528681202</v>
      </c>
      <c r="U366">
        <v>18.787393696848401</v>
      </c>
      <c r="V366">
        <v>21.263631815907999</v>
      </c>
      <c r="W366">
        <f t="shared" si="35"/>
        <v>1.2387898318328006</v>
      </c>
      <c r="X366">
        <v>-8.6151305399919398</v>
      </c>
      <c r="Y366">
        <v>-12.878439219609801</v>
      </c>
      <c r="Z366">
        <v>-4.3621810905452696</v>
      </c>
      <c r="AA366">
        <f t="shared" si="36"/>
        <v>4.263308679617861</v>
      </c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</row>
    <row r="367" spans="1:55" x14ac:dyDescent="0.2">
      <c r="A367">
        <v>40</v>
      </c>
      <c r="B367" t="s">
        <v>201</v>
      </c>
      <c r="C367">
        <v>22105</v>
      </c>
      <c r="D367">
        <v>6.1064588000000003E-2</v>
      </c>
      <c r="E367">
        <v>4.03286095910408</v>
      </c>
      <c r="F367">
        <v>4.4928816006306995</v>
      </c>
      <c r="G367">
        <v>5.9983404826252604</v>
      </c>
      <c r="H367">
        <v>-11.5851792086667</v>
      </c>
      <c r="I367">
        <v>6.0219656137570698</v>
      </c>
      <c r="J367">
        <v>2.1808942076201099</v>
      </c>
      <c r="K367">
        <v>3.9726153013987102</v>
      </c>
      <c r="L367">
        <f t="shared" si="32"/>
        <v>21.021965613757068</v>
      </c>
      <c r="M367">
        <f t="shared" si="33"/>
        <v>2.1808942076201099</v>
      </c>
      <c r="N367">
        <v>-10.5071183993693</v>
      </c>
      <c r="O367">
        <v>5.9983404826252604</v>
      </c>
      <c r="P367">
        <v>9.319861457</v>
      </c>
      <c r="Q367">
        <v>-0.62531265599999997</v>
      </c>
      <c r="R367">
        <v>19.26463232</v>
      </c>
      <c r="S367">
        <f t="shared" si="34"/>
        <v>9.9451741130000002</v>
      </c>
      <c r="T367">
        <v>20.1282116662269</v>
      </c>
      <c r="U367">
        <v>18.862431215607799</v>
      </c>
      <c r="V367">
        <v>21.413706853426699</v>
      </c>
      <c r="W367">
        <f t="shared" si="35"/>
        <v>1.2657804506191006</v>
      </c>
      <c r="X367">
        <v>-8.8964554558990994</v>
      </c>
      <c r="Y367">
        <v>-13.4487243621811</v>
      </c>
      <c r="Z367">
        <v>-4.3621810905452696</v>
      </c>
      <c r="AA367">
        <f t="shared" si="36"/>
        <v>4.5522689062820003</v>
      </c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</row>
    <row r="368" spans="1:55" x14ac:dyDescent="0.2">
      <c r="A368">
        <v>40</v>
      </c>
      <c r="B368" t="s">
        <v>201</v>
      </c>
      <c r="C368">
        <v>22215</v>
      </c>
      <c r="D368">
        <v>3.50147938633333</v>
      </c>
      <c r="E368">
        <v>4.1969741662556004</v>
      </c>
      <c r="F368">
        <v>5.6673283938142998</v>
      </c>
      <c r="G368">
        <v>5.9985190330749001</v>
      </c>
      <c r="H368">
        <v>-7.7822397843333304</v>
      </c>
      <c r="I368">
        <v>6.3393828434353603</v>
      </c>
      <c r="J368">
        <v>2.9719438783152201</v>
      </c>
      <c r="K368">
        <v>3.9728036067046002</v>
      </c>
      <c r="L368">
        <f t="shared" si="32"/>
        <v>21.339382843435359</v>
      </c>
      <c r="M368">
        <f t="shared" si="33"/>
        <v>2.9719438783152201</v>
      </c>
      <c r="N368">
        <v>-9.3326716061857002</v>
      </c>
      <c r="O368">
        <v>5.9985190330749001</v>
      </c>
      <c r="P368">
        <v>10.121035020000001</v>
      </c>
      <c r="Q368">
        <v>0.60730365200000003</v>
      </c>
      <c r="R368">
        <v>19.656828409999999</v>
      </c>
      <c r="S368">
        <f t="shared" si="34"/>
        <v>9.5137313680000002</v>
      </c>
      <c r="T368">
        <v>20.1474832475072</v>
      </c>
      <c r="U368">
        <v>18.862431215607799</v>
      </c>
      <c r="V368">
        <v>21.438719359679801</v>
      </c>
      <c r="W368">
        <f t="shared" si="35"/>
        <v>1.2850520318994008</v>
      </c>
      <c r="X368">
        <v>-7.86915911413515</v>
      </c>
      <c r="Y368">
        <v>-12.0420210105053</v>
      </c>
      <c r="Z368">
        <v>-3.7158579289644802</v>
      </c>
      <c r="AA368">
        <f t="shared" si="36"/>
        <v>4.1728618963701498</v>
      </c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</row>
    <row r="369" spans="1:55" x14ac:dyDescent="0.2">
      <c r="A369">
        <v>40</v>
      </c>
      <c r="B369" t="s">
        <v>201</v>
      </c>
      <c r="C369">
        <v>22505</v>
      </c>
      <c r="D369">
        <v>5.1099071173333304</v>
      </c>
      <c r="E369">
        <v>2.8086515244040799</v>
      </c>
      <c r="F369">
        <v>7.7196974299029799</v>
      </c>
      <c r="G369">
        <v>5.9982299890722501</v>
      </c>
      <c r="H369">
        <v>-2.6473940116666701</v>
      </c>
      <c r="I369">
        <v>3.7721059704839299</v>
      </c>
      <c r="J369">
        <v>4.2869661209806198</v>
      </c>
      <c r="K369">
        <v>3.9722991067705302</v>
      </c>
      <c r="L369">
        <f t="shared" si="32"/>
        <v>18.772105970483931</v>
      </c>
      <c r="M369">
        <f t="shared" si="33"/>
        <v>4.2869661209806198</v>
      </c>
      <c r="N369">
        <v>-7.2803025700970201</v>
      </c>
      <c r="O369">
        <v>5.9982299890722501</v>
      </c>
      <c r="P369">
        <v>9.163387728</v>
      </c>
      <c r="Q369">
        <v>-0.84942471200000003</v>
      </c>
      <c r="R369">
        <v>19.180590299999999</v>
      </c>
      <c r="S369">
        <f t="shared" si="34"/>
        <v>10.012812439999999</v>
      </c>
      <c r="T369">
        <v>20.361122792577302</v>
      </c>
      <c r="U369">
        <v>19.037518759379701</v>
      </c>
      <c r="V369">
        <v>21.663831915957999</v>
      </c>
      <c r="W369">
        <f t="shared" si="35"/>
        <v>1.3236040331976007</v>
      </c>
      <c r="X369">
        <v>-3.3126979720791101</v>
      </c>
      <c r="Y369">
        <v>-7.1755877938969403</v>
      </c>
      <c r="Z369">
        <v>0.54227113556778805</v>
      </c>
      <c r="AA369">
        <f t="shared" si="36"/>
        <v>3.8628898218178302</v>
      </c>
      <c r="AJ369" s="35">
        <f>AVERAGE(D357:D369)</f>
        <v>3.051824751615384</v>
      </c>
      <c r="AK369" s="35" cm="1">
        <f t="array" ref="AK369">1.96 / SQRT( SUM(1/E357:E369^2))</f>
        <v>1.8096544385317082</v>
      </c>
      <c r="AL369" s="35">
        <f>AVERAGE(F357:F369)</f>
        <v>6.1669228927889588</v>
      </c>
      <c r="AM369" s="35" cm="1">
        <f t="array" ref="AM369">1.96 / SQRT( SUM(1/G357:G369^2))</f>
        <v>3.2609681797646277</v>
      </c>
      <c r="AN369" s="35">
        <f>AVERAGE(H357:H369)</f>
        <v>-7.1528366477948753</v>
      </c>
      <c r="AO369" s="35" cm="1">
        <f t="array" ref="AO369">1.96 / SQRT( SUM(1/I357:I369^2))</f>
        <v>2.6218495272209497</v>
      </c>
      <c r="AP369" s="35">
        <f>AVERAGE(J357:J369)</f>
        <v>3.3640135691115658</v>
      </c>
      <c r="AQ369" s="35" cm="1">
        <f t="array" ref="AQ369">1.96 / SQRT( SUM(1/K357:K369^2))</f>
        <v>2.1597409263581913</v>
      </c>
      <c r="AR369" s="35">
        <f>AVERAGE(L357:L369)</f>
        <v>20.197759551019228</v>
      </c>
      <c r="AS369" s="35" cm="1">
        <f t="array" ref="AS369">1.96 / SQRT( SUM(1/M357:M369^2))</f>
        <v>1.7246565692188771</v>
      </c>
      <c r="AT369" s="35">
        <f>AVERAGE(N357:N369)</f>
        <v>-8.8330771072110412</v>
      </c>
      <c r="AU369" s="35" cm="1">
        <f t="array" ref="AU369">1.96 / SQRT( SUM(1/O357:O369^2))</f>
        <v>3.2609681797646277</v>
      </c>
      <c r="AV369" s="35">
        <f>AVERAGE(P357:P369)</f>
        <v>10.330979625846153</v>
      </c>
      <c r="AW369" s="35" cm="1">
        <f t="array" ref="AW369">1.96 / SQRT( SUM(1/S357:S369^2))</f>
        <v>5.4326094391015589</v>
      </c>
      <c r="AX369" s="35">
        <f>AVERAGE(R357:R369)</f>
        <v>20.363643361538458</v>
      </c>
      <c r="AY369" s="35" cm="1">
        <f t="array" ref="AY369">1.96 / SQRT( SUM(1/W357:W369^2))</f>
        <v>0.65842307562224722</v>
      </c>
      <c r="AZ369" s="35">
        <f>AVERAGE(X357:X369)</f>
        <v>-7.1730062508929127</v>
      </c>
      <c r="BA369" s="35" cm="1">
        <f t="array" ref="BA369">1.96 / SQRT( SUM(1/AA357:AA369^2))</f>
        <v>2.1567569196320013</v>
      </c>
      <c r="BB369" s="23"/>
      <c r="BC369" s="23"/>
    </row>
    <row r="370" spans="1:55" x14ac:dyDescent="0.2">
      <c r="A370">
        <v>40</v>
      </c>
      <c r="B370" t="s">
        <v>201</v>
      </c>
      <c r="C370">
        <v>248759</v>
      </c>
      <c r="D370">
        <v>1.60274756933333</v>
      </c>
      <c r="E370">
        <v>3.2485440323826098</v>
      </c>
      <c r="F370">
        <v>5.6106403868622792</v>
      </c>
      <c r="G370">
        <v>5.9983014265997801</v>
      </c>
      <c r="H370">
        <v>-8.8434736320000003</v>
      </c>
      <c r="I370">
        <v>4.4978570656248804</v>
      </c>
      <c r="J370">
        <v>3.0789420763552902</v>
      </c>
      <c r="K370">
        <v>3.9726735104453601</v>
      </c>
      <c r="L370">
        <f t="shared" si="32"/>
        <v>19.497857065624881</v>
      </c>
      <c r="M370">
        <f t="shared" si="33"/>
        <v>3.0789420763552902</v>
      </c>
      <c r="N370">
        <v>-9.3893596131377208</v>
      </c>
      <c r="O370">
        <v>5.9983014265997801</v>
      </c>
      <c r="P370">
        <v>10.678948350000001</v>
      </c>
      <c r="Q370">
        <v>0.55127563800000001</v>
      </c>
      <c r="R370">
        <v>20.833416710000002</v>
      </c>
      <c r="S370">
        <f t="shared" si="34"/>
        <v>10.127672712000001</v>
      </c>
      <c r="T370">
        <v>19.648583487269899</v>
      </c>
      <c r="U370">
        <v>18.512256128063999</v>
      </c>
      <c r="V370">
        <v>20.788394197098501</v>
      </c>
      <c r="W370">
        <f t="shared" si="35"/>
        <v>1.1363273592059002</v>
      </c>
      <c r="X370">
        <v>-11.086462021411799</v>
      </c>
      <c r="Y370">
        <v>-15.8439219609805</v>
      </c>
      <c r="Z370">
        <v>-6.3391695847923897</v>
      </c>
      <c r="AA370">
        <f t="shared" si="36"/>
        <v>4.7574599395687009</v>
      </c>
      <c r="AJ370" s="23">
        <f>AVERAGE(D357:D370)</f>
        <v>2.948319238595237</v>
      </c>
      <c r="AK370" s="23" cm="1">
        <f t="array" ref="AK370">1.96 / SQRT( SUM(1/E357:E370^2))</f>
        <v>1.7407126481703263</v>
      </c>
      <c r="AL370" s="23">
        <f>AVERAGE(F357:F370)</f>
        <v>6.1271884280799105</v>
      </c>
      <c r="AM370" s="23" cm="1">
        <f t="array" ref="AM370">1.96 / SQRT( SUM(1/G357:G370^2))</f>
        <v>3.1423300543552775</v>
      </c>
      <c r="AN370" s="23">
        <f>AVERAGE(H357:H370)</f>
        <v>-7.2735964323809554</v>
      </c>
      <c r="AO370" s="23" cm="1">
        <f t="array" ref="AO370">1.96 / SQRT( SUM(1/I357:I370^2))</f>
        <v>2.5130651930407013</v>
      </c>
      <c r="AP370" s="23">
        <f>AVERAGE(J357:J370)</f>
        <v>3.3436513196289748</v>
      </c>
      <c r="AQ370" s="23" cm="1">
        <f t="array" ref="AQ370">1.96 / SQRT( SUM(1/K357:K370^2))</f>
        <v>2.0811666598787375</v>
      </c>
      <c r="AR370" s="23">
        <f>AVERAGE(L357:L370)</f>
        <v>20.147766516348206</v>
      </c>
      <c r="AS370" s="23" cm="1">
        <f t="array" ref="AS370">1.96 / SQRT( SUM(1/M357:M370^2))</f>
        <v>1.6582659975609919</v>
      </c>
      <c r="AT370" s="23">
        <f>AVERAGE(N357:N370)</f>
        <v>-8.8728115719200904</v>
      </c>
      <c r="AU370" s="23" cm="1">
        <f t="array" ref="AU370">1.96 / SQRT( SUM(1/O357:O370^2))</f>
        <v>3.1423300543552775</v>
      </c>
      <c r="AV370" s="23">
        <f>AVERAGE(P357:P370)</f>
        <v>10.355834534714287</v>
      </c>
      <c r="AW370" s="23" cm="1">
        <f t="array" ref="AW370">1.96 / SQRT( SUM(1/S357:S370^2))</f>
        <v>5.2399159865035454</v>
      </c>
      <c r="AX370" s="23">
        <f>AVERAGE(R357:R370)</f>
        <v>20.397198600714283</v>
      </c>
      <c r="AY370" s="23" cm="1">
        <f t="array" ref="AY370">1.96 / SQRT( SUM(1/W357:W370^2))</f>
        <v>0.63140962697748715</v>
      </c>
      <c r="AZ370" s="23">
        <f>AVERAGE(X357:X370)</f>
        <v>-7.4525388059299766</v>
      </c>
      <c r="BA370" s="23" cm="1">
        <f t="array" ref="BA370">1.96 / SQRT( SUM(1/AA357:AA370^2))</f>
        <v>2.1012817113469402</v>
      </c>
      <c r="BB370" s="23"/>
      <c r="BC370" s="23"/>
    </row>
    <row r="371" spans="1:55" x14ac:dyDescent="0.2">
      <c r="A371">
        <v>41</v>
      </c>
      <c r="B371" t="s">
        <v>0</v>
      </c>
      <c r="C371">
        <v>19840.35714</v>
      </c>
      <c r="D371">
        <v>-8.3154216880000007</v>
      </c>
      <c r="E371">
        <v>2.3710299063626099</v>
      </c>
      <c r="F371">
        <v>3.1404323553857996</v>
      </c>
      <c r="G371">
        <v>5.9987320975950302</v>
      </c>
      <c r="H371">
        <v>-27.522901539999999</v>
      </c>
      <c r="I371">
        <v>3.4319001777802201</v>
      </c>
      <c r="J371">
        <v>1.3776962729226501</v>
      </c>
      <c r="K371">
        <v>3.9728380629076301</v>
      </c>
      <c r="L371">
        <f t="shared" si="32"/>
        <v>18.431900177780221</v>
      </c>
      <c r="M371">
        <f t="shared" si="33"/>
        <v>1.3776962729226501</v>
      </c>
      <c r="N371">
        <v>-11.8595676446142</v>
      </c>
      <c r="O371">
        <v>5.9987320975950302</v>
      </c>
      <c r="P371">
        <v>14.25092437</v>
      </c>
      <c r="Q371">
        <v>8.7313656829999999</v>
      </c>
      <c r="R371">
        <v>19.768884440000001</v>
      </c>
      <c r="S371">
        <f t="shared" si="34"/>
        <v>5.519558687</v>
      </c>
      <c r="T371">
        <v>20.1457112412782</v>
      </c>
      <c r="U371">
        <v>18.762381190595299</v>
      </c>
      <c r="V371">
        <v>21.513756878439199</v>
      </c>
      <c r="W371">
        <f t="shared" si="35"/>
        <v>1.3833300506829005</v>
      </c>
      <c r="X371">
        <v>-5.4193340675040904</v>
      </c>
      <c r="Y371">
        <v>-10.597298649324699</v>
      </c>
      <c r="Z371">
        <v>-0.21810905452726101</v>
      </c>
      <c r="AA371">
        <f t="shared" si="36"/>
        <v>5.1779645818206088</v>
      </c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</row>
    <row r="372" spans="1:55" x14ac:dyDescent="0.2">
      <c r="A372">
        <v>41</v>
      </c>
      <c r="B372" t="s">
        <v>0</v>
      </c>
      <c r="C372">
        <v>20984.21429</v>
      </c>
      <c r="D372">
        <v>4.4220136539999997</v>
      </c>
      <c r="E372">
        <v>2.3437603255300701</v>
      </c>
      <c r="F372">
        <v>6.8962414451724001</v>
      </c>
      <c r="G372">
        <v>5.9987412405930396</v>
      </c>
      <c r="H372">
        <v>-12.023740766333299</v>
      </c>
      <c r="I372">
        <v>3.6574418257056101</v>
      </c>
      <c r="J372">
        <v>4.6450203815700899</v>
      </c>
      <c r="K372">
        <v>3.9724076643653601</v>
      </c>
      <c r="L372">
        <f t="shared" si="32"/>
        <v>18.657441825705611</v>
      </c>
      <c r="M372">
        <f t="shared" si="33"/>
        <v>4.6450203815700899</v>
      </c>
      <c r="N372">
        <v>-8.1037585548275999</v>
      </c>
      <c r="O372">
        <v>5.9987412405930396</v>
      </c>
      <c r="P372">
        <v>12.417783979999999</v>
      </c>
      <c r="Q372">
        <v>1.5037518759999999</v>
      </c>
      <c r="R372">
        <v>23.326663329999999</v>
      </c>
      <c r="S372">
        <f t="shared" si="34"/>
        <v>10.914032104</v>
      </c>
      <c r="T372">
        <v>19.6702370824942</v>
      </c>
      <c r="U372">
        <v>18.462231115557799</v>
      </c>
      <c r="V372">
        <v>20.888444222111101</v>
      </c>
      <c r="W372">
        <f t="shared" si="35"/>
        <v>1.2080059669364012</v>
      </c>
      <c r="X372">
        <v>-12.232950722001799</v>
      </c>
      <c r="Y372">
        <v>-17.478739369684799</v>
      </c>
      <c r="Z372">
        <v>-7.0235117558779301</v>
      </c>
      <c r="AA372">
        <f t="shared" si="36"/>
        <v>5.2457886476829998</v>
      </c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</row>
    <row r="373" spans="1:55" x14ac:dyDescent="0.2">
      <c r="A373">
        <v>41</v>
      </c>
      <c r="B373" t="s">
        <v>0</v>
      </c>
      <c r="C373">
        <v>21270.17857</v>
      </c>
      <c r="D373">
        <v>8.5139293836666692</v>
      </c>
      <c r="E373">
        <v>2.2645323450367401</v>
      </c>
      <c r="F373">
        <v>12.48684088628084</v>
      </c>
      <c r="G373">
        <v>6.0028776423757604</v>
      </c>
      <c r="H373">
        <v>1.3936394056666701</v>
      </c>
      <c r="I373">
        <v>3.33379374173514</v>
      </c>
      <c r="J373">
        <v>6.8156008307614098</v>
      </c>
      <c r="K373">
        <v>3.9748117813351298</v>
      </c>
      <c r="L373">
        <f t="shared" si="32"/>
        <v>18.333793741735139</v>
      </c>
      <c r="M373">
        <f t="shared" si="33"/>
        <v>6.8156008307614098</v>
      </c>
      <c r="N373">
        <v>-2.5131591137191598</v>
      </c>
      <c r="O373">
        <v>6.0028776423757604</v>
      </c>
      <c r="P373">
        <v>13.187198649999999</v>
      </c>
      <c r="Q373">
        <v>3.884942471</v>
      </c>
      <c r="R373">
        <v>22.486243120000001</v>
      </c>
      <c r="S373">
        <f t="shared" si="34"/>
        <v>9.3022561789999987</v>
      </c>
      <c r="T373">
        <v>22.2553386278334</v>
      </c>
      <c r="U373">
        <v>19.987993996998501</v>
      </c>
      <c r="V373">
        <v>24.5152576288144</v>
      </c>
      <c r="W373">
        <f t="shared" si="35"/>
        <v>2.2673446308348986</v>
      </c>
      <c r="X373">
        <v>-3.4597961083350102</v>
      </c>
      <c r="Y373">
        <v>-7.4797398699349698</v>
      </c>
      <c r="Z373">
        <v>0.54227113556778805</v>
      </c>
      <c r="AA373">
        <f t="shared" si="36"/>
        <v>4.0199437615999596</v>
      </c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</row>
    <row r="374" spans="1:55" x14ac:dyDescent="0.2">
      <c r="A374">
        <v>41</v>
      </c>
      <c r="B374" t="s">
        <v>0</v>
      </c>
      <c r="C374">
        <v>21842.10714</v>
      </c>
      <c r="D374">
        <v>6.7812295896666699</v>
      </c>
      <c r="E374">
        <v>2.9008294044331699</v>
      </c>
      <c r="F374">
        <v>12.35414234421914</v>
      </c>
      <c r="G374">
        <v>5.9994165672163602</v>
      </c>
      <c r="H374">
        <v>-6.2342859109999997</v>
      </c>
      <c r="I374">
        <v>4.3153240095046899</v>
      </c>
      <c r="J374">
        <v>8.03233199564073</v>
      </c>
      <c r="K374">
        <v>3.97306794533517</v>
      </c>
      <c r="L374">
        <f t="shared" si="32"/>
        <v>19.315324009504689</v>
      </c>
      <c r="M374">
        <f t="shared" si="33"/>
        <v>8.03233199564073</v>
      </c>
      <c r="N374">
        <v>-2.6458576557808602</v>
      </c>
      <c r="O374">
        <v>5.9994165672163602</v>
      </c>
      <c r="P374">
        <v>13.36061503</v>
      </c>
      <c r="Q374">
        <v>1.783891946</v>
      </c>
      <c r="R374">
        <v>24.951475739999999</v>
      </c>
      <c r="S374">
        <f t="shared" si="34"/>
        <v>11.576723083999999</v>
      </c>
      <c r="T374">
        <v>21.847504573333602</v>
      </c>
      <c r="U374">
        <v>18.887443721860901</v>
      </c>
      <c r="V374">
        <v>24.8154077038519</v>
      </c>
      <c r="W374">
        <f t="shared" si="35"/>
        <v>2.9600608514727007</v>
      </c>
      <c r="X374">
        <v>-4.99007407802271</v>
      </c>
      <c r="Y374">
        <v>-10.293146573286601</v>
      </c>
      <c r="Z374">
        <v>0.31415707853927399</v>
      </c>
      <c r="AA374">
        <f t="shared" si="36"/>
        <v>5.3030724952638906</v>
      </c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</row>
    <row r="375" spans="1:55" x14ac:dyDescent="0.2">
      <c r="A375">
        <v>41</v>
      </c>
      <c r="B375" t="s">
        <v>0</v>
      </c>
      <c r="C375">
        <v>22690</v>
      </c>
      <c r="D375">
        <v>8.5139293836666692</v>
      </c>
      <c r="E375">
        <v>2.2645323450367401</v>
      </c>
      <c r="F375">
        <v>12.48684088628084</v>
      </c>
      <c r="G375">
        <v>6.0028776423757604</v>
      </c>
      <c r="H375">
        <v>1.3936394056666701</v>
      </c>
      <c r="I375">
        <v>3.33379374173514</v>
      </c>
      <c r="J375">
        <v>6.8156008307614098</v>
      </c>
      <c r="K375">
        <v>3.9748117813351298</v>
      </c>
      <c r="L375">
        <f t="shared" si="32"/>
        <v>18.333793741735139</v>
      </c>
      <c r="M375">
        <f t="shared" si="33"/>
        <v>6.8156008307614098</v>
      </c>
      <c r="N375">
        <v>-2.5131591137191598</v>
      </c>
      <c r="O375">
        <v>6.0028776423757604</v>
      </c>
      <c r="P375">
        <v>13.187198649999999</v>
      </c>
      <c r="Q375">
        <v>3.884942471</v>
      </c>
      <c r="R375">
        <v>22.486243120000001</v>
      </c>
      <c r="S375">
        <f t="shared" si="34"/>
        <v>9.3022561789999987</v>
      </c>
      <c r="T375">
        <v>22.2553386278334</v>
      </c>
      <c r="U375">
        <v>19.987993996998501</v>
      </c>
      <c r="V375">
        <v>24.5152576288144</v>
      </c>
      <c r="W375">
        <f t="shared" si="35"/>
        <v>2.2673446308348986</v>
      </c>
      <c r="X375">
        <v>-3.4597961083350102</v>
      </c>
      <c r="Y375">
        <v>-7.4797398699349698</v>
      </c>
      <c r="Z375">
        <v>0.54227113556778805</v>
      </c>
      <c r="AA375">
        <f t="shared" si="36"/>
        <v>4.0199437615999596</v>
      </c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</row>
    <row r="376" spans="1:55" x14ac:dyDescent="0.2">
      <c r="A376">
        <v>41</v>
      </c>
      <c r="B376" t="s">
        <v>0</v>
      </c>
      <c r="C376">
        <v>22700</v>
      </c>
      <c r="D376">
        <v>12.340798446999999</v>
      </c>
      <c r="E376">
        <v>2.3626274377436398</v>
      </c>
      <c r="F376">
        <v>15.230277632114895</v>
      </c>
      <c r="G376">
        <v>6.0012154910718296</v>
      </c>
      <c r="H376">
        <v>3.22251798666667</v>
      </c>
      <c r="I376">
        <v>3.16679485506753</v>
      </c>
      <c r="J376">
        <v>9.5063446861920902</v>
      </c>
      <c r="K376">
        <v>3.9743478902313099</v>
      </c>
      <c r="L376">
        <f t="shared" si="32"/>
        <v>18.166794855067529</v>
      </c>
      <c r="M376">
        <f t="shared" si="33"/>
        <v>9.5063446861920902</v>
      </c>
      <c r="N376">
        <v>0.23027763211489399</v>
      </c>
      <c r="O376">
        <v>6.0012154910718296</v>
      </c>
      <c r="P376">
        <v>14.21957173</v>
      </c>
      <c r="Q376">
        <v>4.1090545269999996</v>
      </c>
      <c r="R376">
        <v>24.307153580000001</v>
      </c>
      <c r="S376">
        <f t="shared" si="34"/>
        <v>10.110517203000001</v>
      </c>
      <c r="T376">
        <v>23.6198132500156</v>
      </c>
      <c r="U376">
        <v>21.088544272136101</v>
      </c>
      <c r="V376">
        <v>26.1660830415208</v>
      </c>
      <c r="W376">
        <f t="shared" si="35"/>
        <v>2.531268977879499</v>
      </c>
      <c r="X376">
        <v>-1.5928315455541899</v>
      </c>
      <c r="Y376">
        <v>-7.2896448224111996</v>
      </c>
      <c r="Z376">
        <v>4.1920960480240099</v>
      </c>
      <c r="AA376">
        <f t="shared" si="36"/>
        <v>5.6968132768570099</v>
      </c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</row>
    <row r="377" spans="1:55" x14ac:dyDescent="0.2">
      <c r="A377">
        <v>41</v>
      </c>
      <c r="B377" t="s">
        <v>0</v>
      </c>
      <c r="C377">
        <v>22830</v>
      </c>
      <c r="D377">
        <v>8.5139293836666692</v>
      </c>
      <c r="E377">
        <v>2.2645323450367401</v>
      </c>
      <c r="F377">
        <v>12.48684088628084</v>
      </c>
      <c r="G377">
        <v>6.0028776423757604</v>
      </c>
      <c r="H377">
        <v>1.3936394056666701</v>
      </c>
      <c r="I377">
        <v>3.33379374173514</v>
      </c>
      <c r="J377">
        <v>6.8156008307614098</v>
      </c>
      <c r="K377">
        <v>3.9748117813351298</v>
      </c>
      <c r="L377">
        <f t="shared" si="32"/>
        <v>18.333793741735139</v>
      </c>
      <c r="M377">
        <f t="shared" si="33"/>
        <v>6.8156008307614098</v>
      </c>
      <c r="N377">
        <v>-2.5131591137191598</v>
      </c>
      <c r="O377">
        <v>6.0028776423757604</v>
      </c>
      <c r="P377">
        <v>13.187198649999999</v>
      </c>
      <c r="Q377">
        <v>3.884942471</v>
      </c>
      <c r="R377">
        <v>22.486243120000001</v>
      </c>
      <c r="S377">
        <f t="shared" si="34"/>
        <v>9.3022561789999987</v>
      </c>
      <c r="T377">
        <v>22.2553386278334</v>
      </c>
      <c r="U377">
        <v>19.987993996998501</v>
      </c>
      <c r="V377">
        <v>24.5152576288144</v>
      </c>
      <c r="W377">
        <f t="shared" si="35"/>
        <v>2.2673446308348986</v>
      </c>
      <c r="X377">
        <v>-3.4597961083350102</v>
      </c>
      <c r="Y377">
        <v>-7.4797398699349698</v>
      </c>
      <c r="Z377">
        <v>0.54227113556778805</v>
      </c>
      <c r="AA377">
        <f t="shared" si="36"/>
        <v>4.0199437615999596</v>
      </c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</row>
    <row r="378" spans="1:55" x14ac:dyDescent="0.2">
      <c r="A378">
        <v>41</v>
      </c>
      <c r="B378" t="s">
        <v>0</v>
      </c>
      <c r="C378">
        <v>23220</v>
      </c>
      <c r="D378">
        <v>9.9358326666666805E-3</v>
      </c>
      <c r="E378">
        <v>2.0595138577084602</v>
      </c>
      <c r="F378">
        <v>4.1484613213021007</v>
      </c>
      <c r="G378">
        <v>5.9983232685128502</v>
      </c>
      <c r="H378">
        <v>-11.700707914000001</v>
      </c>
      <c r="I378">
        <v>3.6454157020260101</v>
      </c>
      <c r="J378">
        <v>1.7001087514500199</v>
      </c>
      <c r="K378">
        <v>3.9729078472402102</v>
      </c>
      <c r="L378">
        <f t="shared" si="32"/>
        <v>18.645415702026011</v>
      </c>
      <c r="M378">
        <f t="shared" si="33"/>
        <v>1.7001087514500199</v>
      </c>
      <c r="N378">
        <v>-10.851538678697899</v>
      </c>
      <c r="O378">
        <v>5.9983232685128502</v>
      </c>
      <c r="P378">
        <v>12.99465908</v>
      </c>
      <c r="Q378">
        <v>7.4987493750000001</v>
      </c>
      <c r="R378">
        <v>18.480240120000001</v>
      </c>
      <c r="S378">
        <f t="shared" si="34"/>
        <v>5.4959097049999999</v>
      </c>
      <c r="T378">
        <v>19.331670995423</v>
      </c>
      <c r="U378">
        <v>18.062031015507799</v>
      </c>
      <c r="V378">
        <v>20.588294147073501</v>
      </c>
      <c r="W378">
        <f t="shared" si="35"/>
        <v>1.2696399799152012</v>
      </c>
      <c r="X378">
        <v>-8.2727684093226195</v>
      </c>
      <c r="Y378">
        <v>-13.6768384192096</v>
      </c>
      <c r="Z378">
        <v>-2.8414207103551701</v>
      </c>
      <c r="AA378">
        <f t="shared" si="36"/>
        <v>5.4040700098869809</v>
      </c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</row>
    <row r="379" spans="1:55" x14ac:dyDescent="0.2">
      <c r="A379">
        <v>41</v>
      </c>
      <c r="B379" t="s">
        <v>0</v>
      </c>
      <c r="C379">
        <v>23369.090909999999</v>
      </c>
      <c r="D379">
        <v>9.0249283513333296</v>
      </c>
      <c r="E379">
        <v>2.05286979238408</v>
      </c>
      <c r="F379">
        <v>3.6613684158938007</v>
      </c>
      <c r="G379">
        <v>6.0006149925242998</v>
      </c>
      <c r="H379">
        <v>2.243810614</v>
      </c>
      <c r="I379">
        <v>3.0060000331108201</v>
      </c>
      <c r="J379">
        <v>1.0907164238034699</v>
      </c>
      <c r="K379">
        <v>3.9736772447839499</v>
      </c>
      <c r="L379">
        <f t="shared" si="32"/>
        <v>18.006000033110819</v>
      </c>
      <c r="M379">
        <f t="shared" si="33"/>
        <v>1.0907164238034699</v>
      </c>
      <c r="N379">
        <v>-11.338631584106199</v>
      </c>
      <c r="O379">
        <v>6.0006149925242998</v>
      </c>
      <c r="P379">
        <v>11.783389509999999</v>
      </c>
      <c r="Q379">
        <v>-0.98949474699999995</v>
      </c>
      <c r="R379">
        <v>24.55927964</v>
      </c>
      <c r="S379">
        <f t="shared" si="34"/>
        <v>12.772884256999999</v>
      </c>
      <c r="T379">
        <v>19.359344104465301</v>
      </c>
      <c r="U379">
        <v>18.537268634317201</v>
      </c>
      <c r="V379">
        <v>20.163081540770399</v>
      </c>
      <c r="W379">
        <f t="shared" si="35"/>
        <v>0.8220754701480999</v>
      </c>
      <c r="X379">
        <v>-16.9699269962905</v>
      </c>
      <c r="Y379">
        <v>-21.926963481740898</v>
      </c>
      <c r="Z379">
        <v>-12.004002001000501</v>
      </c>
      <c r="AA379">
        <f t="shared" si="36"/>
        <v>4.9570364854503985</v>
      </c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</row>
    <row r="380" spans="1:55" x14ac:dyDescent="0.2">
      <c r="A380">
        <v>41</v>
      </c>
      <c r="B380" t="s">
        <v>0</v>
      </c>
      <c r="C380">
        <v>23398.181820000002</v>
      </c>
      <c r="D380">
        <v>10.5591872043333</v>
      </c>
      <c r="E380">
        <v>2.3196016156092898</v>
      </c>
      <c r="F380">
        <v>6.1730826682709505</v>
      </c>
      <c r="G380">
        <v>5.9988448663471798</v>
      </c>
      <c r="H380">
        <v>2.7951849599999998</v>
      </c>
      <c r="I380">
        <v>3.5233422483111601</v>
      </c>
      <c r="J380">
        <v>3.2371961193057901</v>
      </c>
      <c r="K380">
        <v>3.9723792822569499</v>
      </c>
      <c r="L380">
        <f t="shared" si="32"/>
        <v>18.52334224831116</v>
      </c>
      <c r="M380">
        <f t="shared" si="33"/>
        <v>3.2371961193057901</v>
      </c>
      <c r="N380">
        <v>-8.8269173317290495</v>
      </c>
      <c r="O380">
        <v>5.9988448663471798</v>
      </c>
      <c r="P380">
        <v>12.049248739999999</v>
      </c>
      <c r="Q380">
        <v>1.8119059529999999</v>
      </c>
      <c r="R380">
        <v>22.290145070000001</v>
      </c>
      <c r="S380">
        <f t="shared" si="34"/>
        <v>10.237342786999999</v>
      </c>
      <c r="T380">
        <v>20.3596700293052</v>
      </c>
      <c r="U380">
        <v>19.312656328164099</v>
      </c>
      <c r="V380">
        <v>21.388694347173601</v>
      </c>
      <c r="W380">
        <f t="shared" si="35"/>
        <v>1.0470137011411005</v>
      </c>
      <c r="X380">
        <v>-10.9795904299733</v>
      </c>
      <c r="Y380">
        <v>-14.779389694847399</v>
      </c>
      <c r="Z380">
        <v>-7.1755877938969403</v>
      </c>
      <c r="AA380">
        <f t="shared" si="36"/>
        <v>3.7997992648740997</v>
      </c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</row>
    <row r="381" spans="1:55" x14ac:dyDescent="0.2">
      <c r="A381">
        <v>41</v>
      </c>
      <c r="B381" t="s">
        <v>0</v>
      </c>
      <c r="C381">
        <v>23572.727269999999</v>
      </c>
      <c r="D381">
        <v>3.0057768856666698</v>
      </c>
      <c r="E381">
        <v>2.51848665136183</v>
      </c>
      <c r="F381">
        <v>-1.151561113862801</v>
      </c>
      <c r="G381">
        <v>5.9990744702801004</v>
      </c>
      <c r="H381">
        <v>-13.8333247483333</v>
      </c>
      <c r="I381">
        <v>3.7525080486857298</v>
      </c>
      <c r="J381">
        <v>-1.45189050609006</v>
      </c>
      <c r="K381">
        <v>3.9729669751157299</v>
      </c>
      <c r="L381">
        <f t="shared" si="32"/>
        <v>18.75250804868573</v>
      </c>
      <c r="M381">
        <f t="shared" si="33"/>
        <v>-1.45189050609006</v>
      </c>
      <c r="N381">
        <v>-16.151561113862801</v>
      </c>
      <c r="O381">
        <v>5.9990744702801004</v>
      </c>
      <c r="P381">
        <v>12.26071814</v>
      </c>
      <c r="Q381">
        <v>1.6998499250000001</v>
      </c>
      <c r="R381">
        <v>22.822411209999999</v>
      </c>
      <c r="S381">
        <f t="shared" si="34"/>
        <v>10.560868214999999</v>
      </c>
      <c r="T381">
        <v>19.232433739478701</v>
      </c>
      <c r="U381">
        <v>18.362181090545299</v>
      </c>
      <c r="V381">
        <v>20.088044022011001</v>
      </c>
      <c r="W381">
        <f t="shared" si="35"/>
        <v>0.87025264893340193</v>
      </c>
      <c r="X381">
        <v>-22.368838554608001</v>
      </c>
      <c r="Y381">
        <v>-27.553776888444201</v>
      </c>
      <c r="Z381">
        <v>-17.212606303151599</v>
      </c>
      <c r="AA381">
        <f t="shared" si="36"/>
        <v>5.1849383338362003</v>
      </c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</row>
    <row r="382" spans="1:55" x14ac:dyDescent="0.2">
      <c r="A382">
        <v>41</v>
      </c>
      <c r="B382" t="s">
        <v>0</v>
      </c>
      <c r="C382">
        <v>23863.63636</v>
      </c>
      <c r="D382">
        <v>7.5587865743333298</v>
      </c>
      <c r="E382">
        <v>2.3374140342248499</v>
      </c>
      <c r="F382">
        <v>2.5434336453418993</v>
      </c>
      <c r="G382">
        <v>6.0005554517546598</v>
      </c>
      <c r="H382">
        <v>-1.83187075566667</v>
      </c>
      <c r="I382">
        <v>4.7468498680517799</v>
      </c>
      <c r="J382">
        <v>0.36553741980076798</v>
      </c>
      <c r="K382">
        <v>3.97368005831279</v>
      </c>
      <c r="L382">
        <f t="shared" si="32"/>
        <v>19.746849868051779</v>
      </c>
      <c r="M382">
        <f t="shared" si="33"/>
        <v>0.36553741980076798</v>
      </c>
      <c r="N382">
        <v>-12.456566354658101</v>
      </c>
      <c r="O382">
        <v>6.0005554517546598</v>
      </c>
      <c r="P382">
        <v>11.37474214</v>
      </c>
      <c r="Q382">
        <v>-2.2221110560000001</v>
      </c>
      <c r="R382">
        <v>24.979489740000002</v>
      </c>
      <c r="S382">
        <f t="shared" si="34"/>
        <v>13.596853196000001</v>
      </c>
      <c r="T382">
        <v>19.312275469942701</v>
      </c>
      <c r="U382">
        <v>18.537268634317201</v>
      </c>
      <c r="V382">
        <v>20.088044022011001</v>
      </c>
      <c r="W382">
        <f t="shared" si="35"/>
        <v>0.77500683562550066</v>
      </c>
      <c r="X382">
        <v>-19.989837950967601</v>
      </c>
      <c r="Y382">
        <v>-25.158579289644798</v>
      </c>
      <c r="Z382">
        <v>-14.8554277138569</v>
      </c>
      <c r="AA382">
        <f t="shared" si="36"/>
        <v>5.1687413386771972</v>
      </c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</row>
    <row r="383" spans="1:55" x14ac:dyDescent="0.2">
      <c r="A383">
        <v>41</v>
      </c>
      <c r="B383" t="s">
        <v>0</v>
      </c>
      <c r="C383">
        <v>24009.090909999999</v>
      </c>
      <c r="D383">
        <v>5.9666046723333297</v>
      </c>
      <c r="E383">
        <v>2.7658892316304802</v>
      </c>
      <c r="F383">
        <v>5.8457817520876407</v>
      </c>
      <c r="G383">
        <v>5.99861511707019</v>
      </c>
      <c r="H383">
        <v>-3.705332319</v>
      </c>
      <c r="I383">
        <v>5.0493723239448203</v>
      </c>
      <c r="J383">
        <v>2.9089218744270902</v>
      </c>
      <c r="K383">
        <v>3.9721817991914499</v>
      </c>
      <c r="L383">
        <f t="shared" si="32"/>
        <v>20.049372323944819</v>
      </c>
      <c r="M383">
        <f t="shared" si="33"/>
        <v>2.9089218744270902</v>
      </c>
      <c r="N383">
        <v>-9.1542182479123593</v>
      </c>
      <c r="O383">
        <v>5.99861511707019</v>
      </c>
      <c r="P383">
        <v>14.87204369</v>
      </c>
      <c r="Q383">
        <v>7.1905952979999999</v>
      </c>
      <c r="R383">
        <v>22.54227114</v>
      </c>
      <c r="S383">
        <f t="shared" si="34"/>
        <v>7.6814483920000001</v>
      </c>
      <c r="T383">
        <v>20.207427355469498</v>
      </c>
      <c r="U383">
        <v>19.187593796898401</v>
      </c>
      <c r="V383">
        <v>21.213606803401699</v>
      </c>
      <c r="W383">
        <f t="shared" si="35"/>
        <v>1.0198335585710971</v>
      </c>
      <c r="X383">
        <v>-7.9171212796646904</v>
      </c>
      <c r="Y383">
        <v>-13.1445722861431</v>
      </c>
      <c r="Z383">
        <v>-2.6513256628314101</v>
      </c>
      <c r="AA383">
        <f t="shared" si="36"/>
        <v>5.2274510064784101</v>
      </c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</row>
    <row r="384" spans="1:55" x14ac:dyDescent="0.2">
      <c r="A384">
        <v>41</v>
      </c>
      <c r="B384" t="s">
        <v>0</v>
      </c>
      <c r="C384">
        <v>24154.545450000001</v>
      </c>
      <c r="D384">
        <v>0.164457202</v>
      </c>
      <c r="E384">
        <v>3.0916327285187299</v>
      </c>
      <c r="F384">
        <v>-0.31750309760169948</v>
      </c>
      <c r="G384">
        <v>5.9986289109902904</v>
      </c>
      <c r="H384">
        <v>-11.271328288333301</v>
      </c>
      <c r="I384">
        <v>3.2184939701631898</v>
      </c>
      <c r="J384">
        <v>-1.1894185357545399</v>
      </c>
      <c r="K384">
        <v>3.9726437597912598</v>
      </c>
      <c r="L384">
        <f t="shared" si="32"/>
        <v>18.218493970163191</v>
      </c>
      <c r="M384">
        <f t="shared" si="33"/>
        <v>-1.1894185357545399</v>
      </c>
      <c r="N384">
        <v>-15.317503097601699</v>
      </c>
      <c r="O384">
        <v>5.9986289109902904</v>
      </c>
      <c r="P384">
        <v>10.918118160000001</v>
      </c>
      <c r="Q384">
        <v>-3.1185592799999999</v>
      </c>
      <c r="R384">
        <v>24.979489740000002</v>
      </c>
      <c r="S384">
        <f t="shared" si="34"/>
        <v>14.03667744</v>
      </c>
      <c r="T384">
        <v>19.230886632677301</v>
      </c>
      <c r="U384">
        <v>18.512256128063999</v>
      </c>
      <c r="V384">
        <v>19.962981490745399</v>
      </c>
      <c r="W384">
        <f t="shared" si="35"/>
        <v>0.71863050461330147</v>
      </c>
      <c r="X384">
        <v>-27.432348500641901</v>
      </c>
      <c r="Y384">
        <v>-33.028514257128599</v>
      </c>
      <c r="Z384">
        <v>-21.926963481740898</v>
      </c>
      <c r="AA384">
        <f t="shared" si="36"/>
        <v>5.5961657564866982</v>
      </c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</row>
    <row r="385" spans="1:55" x14ac:dyDescent="0.2">
      <c r="A385">
        <v>41</v>
      </c>
      <c r="B385" t="s">
        <v>0</v>
      </c>
      <c r="C385">
        <v>24270.909090000001</v>
      </c>
      <c r="D385">
        <v>10.4780277086667</v>
      </c>
      <c r="E385">
        <v>2.4289617053393702</v>
      </c>
      <c r="F385">
        <v>4.6930661673013994</v>
      </c>
      <c r="G385">
        <v>5.9987518954372998</v>
      </c>
      <c r="H385">
        <v>4.14706405</v>
      </c>
      <c r="I385">
        <v>3.8799074211912998</v>
      </c>
      <c r="J385">
        <v>2.0090007234825502</v>
      </c>
      <c r="K385">
        <v>3.9725675267276599</v>
      </c>
      <c r="L385">
        <f t="shared" si="32"/>
        <v>18.879907421191298</v>
      </c>
      <c r="M385">
        <f t="shared" si="33"/>
        <v>2.0090007234825502</v>
      </c>
      <c r="N385">
        <v>-10.306933832698601</v>
      </c>
      <c r="O385">
        <v>5.9987518954372998</v>
      </c>
      <c r="P385">
        <v>12.4360491</v>
      </c>
      <c r="Q385">
        <v>1.5317658830000001</v>
      </c>
      <c r="R385">
        <v>23.326663329999999</v>
      </c>
      <c r="S385">
        <f t="shared" si="34"/>
        <v>10.904283217</v>
      </c>
      <c r="T385">
        <v>19.438808922644998</v>
      </c>
      <c r="U385">
        <v>18.487243621810901</v>
      </c>
      <c r="V385">
        <v>20.388194097048501</v>
      </c>
      <c r="W385">
        <f t="shared" si="35"/>
        <v>0.95156530083409763</v>
      </c>
      <c r="X385">
        <v>-13.7750251393737</v>
      </c>
      <c r="Y385">
        <v>-18.505252626313201</v>
      </c>
      <c r="Z385">
        <v>-9.07653826913457</v>
      </c>
      <c r="AA385">
        <f t="shared" si="36"/>
        <v>4.7302274869395013</v>
      </c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</row>
    <row r="386" spans="1:55" x14ac:dyDescent="0.2">
      <c r="A386">
        <v>41</v>
      </c>
      <c r="B386" t="s">
        <v>0</v>
      </c>
      <c r="C386">
        <v>24445.454549999999</v>
      </c>
      <c r="D386">
        <v>5.1529669436666703</v>
      </c>
      <c r="E386">
        <v>3.40826773137039</v>
      </c>
      <c r="F386">
        <v>3.8621292654600996</v>
      </c>
      <c r="G386">
        <v>5.9987413089267498</v>
      </c>
      <c r="H386">
        <v>-2.5807290873333302</v>
      </c>
      <c r="I386">
        <v>4.6064604435747096</v>
      </c>
      <c r="J386">
        <v>1.45865899904709</v>
      </c>
      <c r="K386">
        <v>3.97258016255687</v>
      </c>
      <c r="L386">
        <f t="shared" si="32"/>
        <v>19.606460443574711</v>
      </c>
      <c r="M386">
        <f t="shared" si="33"/>
        <v>1.45865899904709</v>
      </c>
      <c r="N386">
        <v>-11.1378707345399</v>
      </c>
      <c r="O386">
        <v>5.9987413089267498</v>
      </c>
      <c r="P386">
        <v>12.14393536</v>
      </c>
      <c r="Q386">
        <v>0.523261631</v>
      </c>
      <c r="R386">
        <v>23.774887440000001</v>
      </c>
      <c r="S386">
        <f t="shared" si="34"/>
        <v>11.620673729</v>
      </c>
      <c r="T386">
        <v>19.364405529272201</v>
      </c>
      <c r="U386">
        <v>18.512256128063999</v>
      </c>
      <c r="V386">
        <v>20.238119059529801</v>
      </c>
      <c r="W386">
        <f t="shared" si="35"/>
        <v>0.8521494012082016</v>
      </c>
      <c r="X386">
        <v>-16.442358411059899</v>
      </c>
      <c r="Y386">
        <v>-21.356678339169601</v>
      </c>
      <c r="Z386">
        <v>-11.547773886943499</v>
      </c>
      <c r="AA386">
        <f t="shared" si="36"/>
        <v>4.9143199281097019</v>
      </c>
      <c r="AJ386" s="35">
        <f>AVERAGE(D371:D377)</f>
        <v>5.824344021952383</v>
      </c>
      <c r="AK386" s="35" cm="1">
        <f t="array" ref="AK386">1.96 / SQRT( SUM(1/E371:E377^2))</f>
        <v>1.7580641564117852</v>
      </c>
      <c r="AL386" s="35">
        <f>AVERAGE(F371:F377)</f>
        <v>10.725945205104965</v>
      </c>
      <c r="AM386" s="35" cm="1">
        <f t="array" ref="AM386">1.96 / SQRT( SUM(1/G371:G377^2))</f>
        <v>4.4455747015966693</v>
      </c>
      <c r="AN386" s="35">
        <f>AVERAGE(H371:H377)</f>
        <v>-5.482498859095231</v>
      </c>
      <c r="AO386" s="35" cm="1">
        <f t="array" ref="AO386">1.96 / SQRT( SUM(1/I371:I377^2))</f>
        <v>2.5669746960754032</v>
      </c>
      <c r="AP386" s="35">
        <f>AVERAGE(J371:J377)</f>
        <v>6.2868851183728269</v>
      </c>
      <c r="AQ386" s="35" cm="1">
        <f t="array" ref="AQ386">1.96 / SQRT( SUM(1/K371:K377^2))</f>
        <v>2.9438845553450053</v>
      </c>
      <c r="AR386" s="35">
        <f>AVERAGE(L371:L377)</f>
        <v>18.510406013323355</v>
      </c>
      <c r="AS386" s="35" cm="1">
        <f t="array" ref="AS386">1.96 / SQRT( SUM(1/M371:M377^2))</f>
        <v>2.4046782774185211</v>
      </c>
      <c r="AT386" s="35">
        <f>AVERAGE(N371:N377)</f>
        <v>-4.2740547948950347</v>
      </c>
      <c r="AU386" s="35" cm="1">
        <f t="array" ref="AU386">1.96 / SQRT( SUM(1/O371:O377^2))</f>
        <v>4.4455747015966693</v>
      </c>
      <c r="AV386" s="35">
        <f>AVERAGE(P371:P377)</f>
        <v>13.401498722857141</v>
      </c>
      <c r="AW386" s="35" cm="1">
        <f t="array" ref="AW386">1.96 / SQRT( SUM(1/S371:S377^2))</f>
        <v>6.4225181638839226</v>
      </c>
      <c r="AX386" s="35">
        <f>AVERAGE(R371:R377)</f>
        <v>22.830415207142856</v>
      </c>
      <c r="AY386" s="35" cm="1">
        <f t="array" ref="AY386">1.96 / SQRT( SUM(1/W371:W377^2))</f>
        <v>1.3650643957346207</v>
      </c>
      <c r="AZ386" s="35">
        <f>AVERAGE(X371:X377)</f>
        <v>-4.9449398197268319</v>
      </c>
      <c r="BA386" s="35" cm="1">
        <f t="array" ref="BA386">1.96 / SQRT( SUM(1/AA371:AA377^2))</f>
        <v>3.4346183526480925</v>
      </c>
      <c r="BB386" s="35"/>
      <c r="BC386" s="35"/>
    </row>
    <row r="387" spans="1:55" x14ac:dyDescent="0.2">
      <c r="A387">
        <v>41</v>
      </c>
      <c r="B387" t="s">
        <v>0</v>
      </c>
      <c r="C387">
        <v>24853.54839</v>
      </c>
      <c r="D387">
        <v>3.1550018180000001</v>
      </c>
      <c r="E387">
        <v>2.79447335109043</v>
      </c>
      <c r="F387">
        <v>5.5073987031839096</v>
      </c>
      <c r="G387">
        <v>5.99863310226237</v>
      </c>
      <c r="H387">
        <v>-12.490434963666701</v>
      </c>
      <c r="I387">
        <v>4.4217806091879197</v>
      </c>
      <c r="J387">
        <v>3.6800526207851401</v>
      </c>
      <c r="K387">
        <v>3.9725347759858498</v>
      </c>
      <c r="L387">
        <f t="shared" ref="L387:L394" si="38">I387+15</f>
        <v>19.42178060918792</v>
      </c>
      <c r="M387">
        <f t="shared" ref="M387:M394" si="39">J387</f>
        <v>3.6800526207851401</v>
      </c>
      <c r="N387">
        <v>-9.4926012968160904</v>
      </c>
      <c r="O387">
        <v>5.99863310226237</v>
      </c>
      <c r="P387">
        <v>13.57304388</v>
      </c>
      <c r="Q387">
        <v>8.0590295150000006</v>
      </c>
      <c r="R387">
        <v>19.09654827</v>
      </c>
      <c r="S387">
        <f t="shared" si="34"/>
        <v>5.5140143649999995</v>
      </c>
      <c r="T387">
        <v>22.3412016001345</v>
      </c>
      <c r="U387">
        <v>21.488744372186101</v>
      </c>
      <c r="V387">
        <v>23.2146073036518</v>
      </c>
      <c r="W387">
        <f t="shared" si="35"/>
        <v>0.85245722794839907</v>
      </c>
      <c r="X387">
        <v>-1.8667832791269701</v>
      </c>
      <c r="Y387">
        <v>-3.8299149574787399</v>
      </c>
      <c r="Z387">
        <v>0.124062031015512</v>
      </c>
      <c r="AA387">
        <f t="shared" si="36"/>
        <v>1.9631316783517698</v>
      </c>
      <c r="AJ387" s="23">
        <f>AVERAGE(D371:D387)</f>
        <v>5.6380047850980395</v>
      </c>
      <c r="AK387" s="23" cm="1">
        <f t="array" ref="AK387">1.96 / SQRT(SUM(1/E371:E387^2))</f>
        <v>1.158670281126648</v>
      </c>
      <c r="AL387" s="23">
        <f>AVERAGE(F371:F387)</f>
        <v>6.4733690684183571</v>
      </c>
      <c r="AM387" s="23" cm="1">
        <f t="array" ref="AM387">1.96 / SQRT(SUM(1/G371:G387^2))</f>
        <v>2.8521493427011211</v>
      </c>
      <c r="AN387" s="23">
        <f>AVERAGE(H371:H387)</f>
        <v>-5.094421203882348</v>
      </c>
      <c r="AO387" s="23" cm="1">
        <f t="array" ref="AO387">1.96 / SQRT(SUM(1/I371:I387^2))</f>
        <v>1.742426127148986</v>
      </c>
      <c r="AP387" s="23">
        <f>AVERAGE(J371:J387)</f>
        <v>3.401004689345124</v>
      </c>
      <c r="AQ387" s="23" cm="1">
        <f t="array" ref="AQ387">1.96 / SQRT(SUM(1/K371:K387^2))</f>
        <v>1.8887620716830924</v>
      </c>
      <c r="AR387" s="23">
        <f>AVERAGE(L371:L387)</f>
        <v>18.789586633030055</v>
      </c>
      <c r="AS387" s="23" cm="1">
        <f t="array" ref="AS387">1.96 / SQRT(SUM(1/M371:M387^2))</f>
        <v>0.57743568962079728</v>
      </c>
      <c r="AT387" s="23">
        <f>AVERAGE(N371:N387)</f>
        <v>-8.5266309315816411</v>
      </c>
      <c r="AU387" s="23" cm="1">
        <f t="array" ref="AU387">1.96 / SQRT(SUM(1/O371:O387^2))</f>
        <v>2.8521493427011211</v>
      </c>
      <c r="AV387" s="23">
        <f>AVERAGE(P371:P387)</f>
        <v>12.836261109411764</v>
      </c>
      <c r="AW387" s="23" cm="1">
        <f t="array" ref="AW387">1.96 / SQRT(SUM(1/S371:S387^2))</f>
        <v>4.1136679250848616</v>
      </c>
      <c r="AX387" s="23">
        <f>AVERAGE(R371:R387)</f>
        <v>22.744960714705879</v>
      </c>
      <c r="AY387" s="23" cm="1">
        <f t="array" ref="AY387">1.96 / SQRT(SUM(1/W371:W387^2))</f>
        <v>0.50922550976651848</v>
      </c>
      <c r="AZ387" s="23">
        <f>AVERAGE(X371:X387)</f>
        <v>-10.625245746418646</v>
      </c>
      <c r="BA387" s="23" cm="1">
        <f t="array" ref="BA387">1.96 / SQRT(SUM(1/AA371:AA387^2))</f>
        <v>2.0018942537705384</v>
      </c>
      <c r="BB387" s="23"/>
      <c r="BC387" s="23"/>
    </row>
    <row r="388" spans="1:55" x14ac:dyDescent="0.2">
      <c r="A388">
        <v>42</v>
      </c>
      <c r="B388" t="s">
        <v>39</v>
      </c>
      <c r="C388">
        <v>25145.48387</v>
      </c>
      <c r="D388">
        <v>6.7570381163333302</v>
      </c>
      <c r="E388">
        <v>3.7789857407143002</v>
      </c>
      <c r="F388">
        <v>11.04437158716266</v>
      </c>
      <c r="G388">
        <v>5.9987984848298401</v>
      </c>
      <c r="H388">
        <v>-1.5110901000000001</v>
      </c>
      <c r="I388">
        <v>4.4801885632026996</v>
      </c>
      <c r="J388">
        <v>6.9171258302304404</v>
      </c>
      <c r="K388">
        <v>3.9729152172797599</v>
      </c>
      <c r="L388">
        <f t="shared" si="38"/>
        <v>19.480188563202699</v>
      </c>
      <c r="M388">
        <f t="shared" si="39"/>
        <v>6.9171258302304404</v>
      </c>
      <c r="N388">
        <v>-3.9556284128373398</v>
      </c>
      <c r="O388">
        <v>5.9987984848298401</v>
      </c>
      <c r="P388">
        <v>13.78376789</v>
      </c>
      <c r="Q388">
        <v>3.6328164080000001</v>
      </c>
      <c r="R388">
        <v>23.942971490000001</v>
      </c>
      <c r="S388">
        <f t="shared" ref="S388:S394" si="40">P388-Q388</f>
        <v>10.150951482</v>
      </c>
      <c r="T388">
        <v>23.917410096282801</v>
      </c>
      <c r="U388">
        <v>21.888944472236101</v>
      </c>
      <c r="V388">
        <v>25.940970485242602</v>
      </c>
      <c r="W388">
        <f t="shared" ref="W388:W394" si="41">T388-U388</f>
        <v>2.0284656240466994</v>
      </c>
      <c r="X388">
        <v>0.78574850440939403</v>
      </c>
      <c r="Y388">
        <v>-2.7273636818409202</v>
      </c>
      <c r="Z388">
        <v>4.3061530765382701</v>
      </c>
      <c r="AA388">
        <f t="shared" ref="AA388:AA394" si="42">X388-Y388</f>
        <v>3.5131121862503143</v>
      </c>
      <c r="AJ388" s="23">
        <f t="shared" ref="AJ388:AV388" si="43">D388</f>
        <v>6.7570381163333302</v>
      </c>
      <c r="AK388" s="23">
        <f t="shared" si="43"/>
        <v>3.7789857407143002</v>
      </c>
      <c r="AL388" s="23">
        <f t="shared" si="43"/>
        <v>11.04437158716266</v>
      </c>
      <c r="AM388" s="23">
        <f t="shared" si="43"/>
        <v>5.9987984848298401</v>
      </c>
      <c r="AN388" s="23">
        <f t="shared" si="43"/>
        <v>-1.5110901000000001</v>
      </c>
      <c r="AO388" s="23">
        <f t="shared" si="43"/>
        <v>4.4801885632026996</v>
      </c>
      <c r="AP388" s="23">
        <f t="shared" si="43"/>
        <v>6.9171258302304404</v>
      </c>
      <c r="AQ388" s="23">
        <f t="shared" si="43"/>
        <v>3.9729152172797599</v>
      </c>
      <c r="AR388" s="23">
        <f t="shared" si="43"/>
        <v>19.480188563202699</v>
      </c>
      <c r="AS388" s="23">
        <f t="shared" si="43"/>
        <v>6.9171258302304404</v>
      </c>
      <c r="AT388" s="23">
        <f t="shared" si="43"/>
        <v>-3.9556284128373398</v>
      </c>
      <c r="AU388" s="23">
        <f t="shared" si="43"/>
        <v>5.9987984848298401</v>
      </c>
      <c r="AV388" s="23">
        <f t="shared" si="43"/>
        <v>13.78376789</v>
      </c>
      <c r="AW388" s="23">
        <f>S388</f>
        <v>10.150951482</v>
      </c>
      <c r="AX388" s="23">
        <f>R388</f>
        <v>23.942971490000001</v>
      </c>
      <c r="AY388" s="23">
        <f>W388</f>
        <v>2.0284656240466994</v>
      </c>
      <c r="AZ388" s="23">
        <f>X388</f>
        <v>0.78574850440939403</v>
      </c>
      <c r="BA388" s="23">
        <f>AA388</f>
        <v>3.5131121862503143</v>
      </c>
      <c r="BB388" s="23"/>
      <c r="BC388" s="23"/>
    </row>
    <row r="389" spans="1:55" x14ac:dyDescent="0.2">
      <c r="A389">
        <v>43</v>
      </c>
      <c r="B389" t="s">
        <v>40</v>
      </c>
      <c r="C389">
        <v>21200</v>
      </c>
      <c r="D389">
        <v>-1.0638474203333299</v>
      </c>
      <c r="E389">
        <v>2.1090463964483499</v>
      </c>
      <c r="F389">
        <v>13.57902803907564</v>
      </c>
      <c r="G389">
        <v>6.9669389329726599</v>
      </c>
      <c r="H389">
        <v>-10.778966586999999</v>
      </c>
      <c r="I389">
        <v>3.0393366951909599</v>
      </c>
      <c r="J389">
        <v>8.8833839499640295</v>
      </c>
      <c r="K389">
        <v>4.7722971085624497</v>
      </c>
      <c r="L389">
        <f t="shared" si="38"/>
        <v>18.039336695190961</v>
      </c>
      <c r="M389">
        <f t="shared" si="39"/>
        <v>8.8833839499640295</v>
      </c>
      <c r="N389">
        <v>-1.4209719609243601</v>
      </c>
      <c r="O389">
        <v>6.9669389329726599</v>
      </c>
      <c r="P389">
        <v>10.341830460000001</v>
      </c>
      <c r="Q389">
        <v>-0.70935467699999999</v>
      </c>
      <c r="R389">
        <v>21.393696850000001</v>
      </c>
      <c r="S389">
        <f t="shared" si="40"/>
        <v>11.051185137000001</v>
      </c>
      <c r="T389">
        <v>19.8365175150998</v>
      </c>
      <c r="U389">
        <v>18.862431215607799</v>
      </c>
      <c r="V389">
        <v>20.788394197098501</v>
      </c>
      <c r="W389">
        <f t="shared" si="41"/>
        <v>0.97408629949200076</v>
      </c>
      <c r="X389">
        <v>-13.583055054313601</v>
      </c>
      <c r="Y389">
        <v>-18.239119559779901</v>
      </c>
      <c r="Z389">
        <v>-8.9624812406203098</v>
      </c>
      <c r="AA389">
        <f t="shared" si="42"/>
        <v>4.6560645054663006</v>
      </c>
    </row>
    <row r="390" spans="1:55" x14ac:dyDescent="0.2">
      <c r="A390">
        <v>43</v>
      </c>
      <c r="B390" t="s">
        <v>40</v>
      </c>
      <c r="C390">
        <v>21912</v>
      </c>
      <c r="D390">
        <v>-2.0969513329999998</v>
      </c>
      <c r="E390">
        <v>2.1445758704112001</v>
      </c>
      <c r="F390">
        <v>15.462163632820324</v>
      </c>
      <c r="G390">
        <v>7.1550181095222101</v>
      </c>
      <c r="H390">
        <v>-11.461472512666701</v>
      </c>
      <c r="I390">
        <v>3.12012033481852</v>
      </c>
      <c r="J390">
        <v>10.1678344104311</v>
      </c>
      <c r="K390">
        <v>4.9333598932012697</v>
      </c>
      <c r="L390">
        <f t="shared" si="38"/>
        <v>18.12012033481852</v>
      </c>
      <c r="M390">
        <f t="shared" si="39"/>
        <v>10.1678344104311</v>
      </c>
      <c r="N390">
        <v>0.46216363282032402</v>
      </c>
      <c r="O390">
        <v>7.1550181095222101</v>
      </c>
      <c r="P390">
        <v>10.76830775</v>
      </c>
      <c r="Q390">
        <v>-6.5032515999999999E-2</v>
      </c>
      <c r="R390">
        <v>21.589794900000001</v>
      </c>
      <c r="S390">
        <f t="shared" si="40"/>
        <v>10.833340266</v>
      </c>
      <c r="T390">
        <v>19.921991440120902</v>
      </c>
      <c r="U390">
        <v>18.862431215607799</v>
      </c>
      <c r="V390">
        <v>20.9634817408704</v>
      </c>
      <c r="W390">
        <f t="shared" si="41"/>
        <v>1.0595602245131026</v>
      </c>
      <c r="X390">
        <v>-11.969109359328399</v>
      </c>
      <c r="Y390">
        <v>-16.604302151075501</v>
      </c>
      <c r="Z390">
        <v>-7.3276638319159604</v>
      </c>
      <c r="AA390">
        <f t="shared" si="42"/>
        <v>4.6351927917471016</v>
      </c>
    </row>
    <row r="391" spans="1:55" x14ac:dyDescent="0.2">
      <c r="A391">
        <v>43</v>
      </c>
      <c r="B391" t="s">
        <v>40</v>
      </c>
      <c r="C391">
        <v>22846</v>
      </c>
      <c r="D391">
        <v>-1.0638474203333299</v>
      </c>
      <c r="E391">
        <v>2.1444340445717098</v>
      </c>
      <c r="F391">
        <v>13.753181788946669</v>
      </c>
      <c r="G391">
        <v>6.9526560523607399</v>
      </c>
      <c r="H391">
        <v>-10.778966586999999</v>
      </c>
      <c r="I391">
        <v>3.1652469530286198</v>
      </c>
      <c r="J391">
        <v>9.0211841514552695</v>
      </c>
      <c r="K391">
        <v>4.7604276320726902</v>
      </c>
      <c r="L391">
        <f t="shared" si="38"/>
        <v>18.165246953028621</v>
      </c>
      <c r="M391">
        <f t="shared" si="39"/>
        <v>9.0211841514552695</v>
      </c>
      <c r="N391">
        <v>-1.2468182110533299</v>
      </c>
      <c r="O391">
        <v>6.9526560523607399</v>
      </c>
      <c r="P391">
        <v>10.529737219999999</v>
      </c>
      <c r="Q391">
        <v>-0.37318659300000001</v>
      </c>
      <c r="R391">
        <v>21.44972486</v>
      </c>
      <c r="S391">
        <f t="shared" si="40"/>
        <v>10.902923812999999</v>
      </c>
      <c r="T391">
        <v>19.8145133398517</v>
      </c>
      <c r="U391">
        <v>18.787393696848401</v>
      </c>
      <c r="V391">
        <v>20.838419209604801</v>
      </c>
      <c r="W391">
        <f t="shared" si="41"/>
        <v>1.0271196430032994</v>
      </c>
      <c r="X391">
        <v>-12.898253544829</v>
      </c>
      <c r="Y391">
        <v>-17.592796398199098</v>
      </c>
      <c r="Z391">
        <v>-8.2021010505252594</v>
      </c>
      <c r="AA391">
        <f t="shared" si="42"/>
        <v>4.6945428533700984</v>
      </c>
      <c r="AJ391" s="35">
        <f>AVERAGE(D389:D391)</f>
        <v>-1.4082153912222199</v>
      </c>
      <c r="AK391" s="35" cm="1">
        <f t="array" ref="AK391">1.96 / SQRT(SUM(1/E389:E391^2))</f>
        <v>2.4131367359616496</v>
      </c>
      <c r="AL391" s="35">
        <f>AVERAGE(F389:F391)</f>
        <v>14.264791153614212</v>
      </c>
      <c r="AM391" s="35" cm="1">
        <f t="array" ref="AM391">1.96 / SQRT(SUM(1/G389:G391^2))</f>
        <v>7.9473601942905203</v>
      </c>
      <c r="AN391" s="35">
        <f>AVERAGE(H389:H391)</f>
        <v>-11.006468562222233</v>
      </c>
      <c r="AO391" s="35" cm="1">
        <f t="array" ref="AO391">1.96 / SQRT(SUM(1/I389:I391^2))</f>
        <v>3.5158060941228819</v>
      </c>
      <c r="AP391" s="35">
        <f>AVERAGE(J389:J391)</f>
        <v>9.3574675039501329</v>
      </c>
      <c r="AQ391" s="35" cm="1">
        <f t="array" ref="AQ391">1.96 / SQRT(SUM(1/K389:K391^2))</f>
        <v>5.4544818320454898</v>
      </c>
      <c r="AR391" s="35">
        <f>AVERAGE(L389:L391)</f>
        <v>18.108234661012698</v>
      </c>
      <c r="AS391" s="35" cm="1">
        <f t="array" ref="AS391">1.96 / SQRT(SUM(1/M389:M391^2))</f>
        <v>10.532110059797605</v>
      </c>
      <c r="AT391" s="35">
        <f>AVERAGE(N389:N391)</f>
        <v>-0.73520884638578865</v>
      </c>
      <c r="AU391" s="35" cm="1">
        <f t="array" ref="AU391">1.96 / SQRT(SUM(1/O389:O391^2))</f>
        <v>7.9473601942905203</v>
      </c>
      <c r="AV391" s="35">
        <f>AVERAGE(P389:P391)</f>
        <v>10.546625143333335</v>
      </c>
      <c r="AW391" s="35" cm="1">
        <f t="array" ref="AW391">1.96 / SQRT(SUM(1/S389:S391^2))</f>
        <v>12.366221150781982</v>
      </c>
      <c r="AX391" s="35">
        <f>AVERAGE(R389:R391)</f>
        <v>21.47773887</v>
      </c>
      <c r="AY391" s="35" cm="1">
        <f t="array" ref="AY391">1.96 / SQRT(SUM(1/W389:W391^2))</f>
        <v>1.1524350024351862</v>
      </c>
      <c r="AZ391" s="35">
        <f>AVERAGE(X389:X391)</f>
        <v>-12.816805986157</v>
      </c>
      <c r="BA391" s="35" cm="1">
        <f t="array" ref="BA391">1.96 / SQRT(SUM(1/AA389:AA391^2))</f>
        <v>5.2752547562281231</v>
      </c>
      <c r="BB391" s="35"/>
      <c r="BC391" s="35"/>
    </row>
    <row r="392" spans="1:55" x14ac:dyDescent="0.2">
      <c r="A392">
        <v>43</v>
      </c>
      <c r="B392" t="s">
        <v>40</v>
      </c>
      <c r="C392">
        <v>25437.41935</v>
      </c>
      <c r="D392">
        <v>-0.71810862900000005</v>
      </c>
      <c r="E392">
        <v>2.1894635658531998</v>
      </c>
      <c r="F392">
        <v>14.361215982394533</v>
      </c>
      <c r="G392">
        <v>7.0061031715255897</v>
      </c>
      <c r="H392">
        <v>-9.3704425499999999</v>
      </c>
      <c r="I392">
        <v>3.28192946210818</v>
      </c>
      <c r="J392">
        <v>9.4519882849321508</v>
      </c>
      <c r="K392">
        <v>4.8051736156911398</v>
      </c>
      <c r="L392">
        <f t="shared" si="38"/>
        <v>18.281929462108181</v>
      </c>
      <c r="M392">
        <f t="shared" si="39"/>
        <v>9.4519882849321508</v>
      </c>
      <c r="N392">
        <v>-0.63878401760546599</v>
      </c>
      <c r="O392">
        <v>7.0061031715255897</v>
      </c>
      <c r="P392">
        <v>10.995939829999999</v>
      </c>
      <c r="Q392">
        <v>1.9009504999999999E-2</v>
      </c>
      <c r="R392">
        <v>21.981991000000001</v>
      </c>
      <c r="S392">
        <f t="shared" si="40"/>
        <v>10.976930325</v>
      </c>
      <c r="T392">
        <v>19.854026877909799</v>
      </c>
      <c r="U392">
        <v>18.837418709354701</v>
      </c>
      <c r="V392">
        <v>20.888444222111101</v>
      </c>
      <c r="W392">
        <f t="shared" si="41"/>
        <v>1.0166081685550985</v>
      </c>
      <c r="X392">
        <v>-13.148445648383801</v>
      </c>
      <c r="Y392">
        <v>-17.858929464732402</v>
      </c>
      <c r="Z392">
        <v>-8.4302151075537797</v>
      </c>
      <c r="AA392">
        <f t="shared" si="42"/>
        <v>4.7104838163486011</v>
      </c>
      <c r="AJ392" s="23">
        <f>AVERAGE(D389:D392)</f>
        <v>-1.2356887006666648</v>
      </c>
      <c r="AK392" s="23" cm="1">
        <f t="array" ref="AK392">1.96 / SQRT( SUM(1/E389:E392^2))</f>
        <v>2.1033873471493734</v>
      </c>
      <c r="AL392" s="23">
        <f>AVERAGE(F389:F392)</f>
        <v>14.288897360809292</v>
      </c>
      <c r="AM392" s="23" cm="1">
        <f t="array" ref="AM392">1.96 / SQRT( SUM(1/G389:G392^2))</f>
        <v>6.8784458103066788</v>
      </c>
      <c r="AN392" s="23">
        <f>AVERAGE(H389:H392)</f>
        <v>-10.597462059166675</v>
      </c>
      <c r="AO392" s="23" cm="1">
        <f t="array" ref="AO392">1.96 / SQRT( SUM(1/I389:I392^2))</f>
        <v>3.0850729409679074</v>
      </c>
      <c r="AP392" s="23">
        <f>AVERAGE(J389:J392)</f>
        <v>9.381097699195637</v>
      </c>
      <c r="AQ392" s="23" cm="1">
        <f t="array" ref="AQ392">1.96 / SQRT( SUM(1/K389:K392^2))</f>
        <v>4.7200445946394405</v>
      </c>
      <c r="AR392" s="23">
        <f>AVERAGE(L389:L392)</f>
        <v>18.151658361286572</v>
      </c>
      <c r="AS392" s="23" cm="1">
        <f t="array" ref="AS392">1.96 / SQRT( SUM(1/M389:M392^2))</f>
        <v>9.1559313704882381</v>
      </c>
      <c r="AT392" s="23">
        <f>AVERAGE(N389:N392)</f>
        <v>-0.71110263919070804</v>
      </c>
      <c r="AU392" s="23" cm="1">
        <f t="array" ref="AU392">1.96 / SQRT( SUM(1/O389:O392^2))</f>
        <v>6.8784458103066788</v>
      </c>
      <c r="AV392" s="23">
        <f>AVERAGE(P389:P392)</f>
        <v>10.658953815</v>
      </c>
      <c r="AW392" s="23" cm="1">
        <f t="array" ref="AW392">1.96 / SQRT( SUM(1/S389:S392^2))</f>
        <v>10.721384094306725</v>
      </c>
      <c r="AX392" s="23">
        <f>AVERAGE(R389:R392)</f>
        <v>21.603801902500003</v>
      </c>
      <c r="AY392" s="23" cm="1">
        <f t="array" ref="AY392">1.96 / SQRT( SUM(1/W389:W392^2))</f>
        <v>0.99759661623673968</v>
      </c>
      <c r="AZ392" s="23">
        <f>AVERAGE(X389:X392)</f>
        <v>-12.8997159017137</v>
      </c>
      <c r="BA392" s="23" cm="1">
        <f t="array" ref="BA392">1.96 / SQRT( SUM(1/AA389:AA392^2))</f>
        <v>4.5803078617380679</v>
      </c>
      <c r="BB392" s="23"/>
      <c r="BC392" s="23"/>
    </row>
    <row r="393" spans="1:55" x14ac:dyDescent="0.2">
      <c r="A393">
        <v>44</v>
      </c>
      <c r="B393" t="s">
        <v>41</v>
      </c>
      <c r="C393">
        <v>19273</v>
      </c>
      <c r="D393">
        <v>4.9384182069999998</v>
      </c>
      <c r="E393">
        <v>2.64413651888353</v>
      </c>
      <c r="F393">
        <v>9.2509182215375496</v>
      </c>
      <c r="G393">
        <v>5.9975762217149402</v>
      </c>
      <c r="H393">
        <v>-8.2003248516666698</v>
      </c>
      <c r="I393">
        <v>4.8274556907038004</v>
      </c>
      <c r="J393">
        <v>5.5215458883547504</v>
      </c>
      <c r="K393">
        <v>3.9722704396623101</v>
      </c>
      <c r="L393">
        <f t="shared" si="38"/>
        <v>19.8274556907038</v>
      </c>
      <c r="M393">
        <f t="shared" si="39"/>
        <v>5.5215458883547504</v>
      </c>
      <c r="N393">
        <v>-5.7490817784624504</v>
      </c>
      <c r="O393">
        <v>5.9975762217149402</v>
      </c>
      <c r="P393">
        <v>12.855444139999999</v>
      </c>
      <c r="Q393">
        <v>3.0725362679999999</v>
      </c>
      <c r="R393">
        <v>22.654327160000001</v>
      </c>
      <c r="S393">
        <f t="shared" si="40"/>
        <v>9.7829078719999991</v>
      </c>
      <c r="T393">
        <v>21.847558534600701</v>
      </c>
      <c r="U393">
        <v>20.988494247123601</v>
      </c>
      <c r="V393">
        <v>22.689344672336201</v>
      </c>
      <c r="W393">
        <f t="shared" si="41"/>
        <v>0.85906428747709995</v>
      </c>
      <c r="X393">
        <v>-1.26381458377655</v>
      </c>
      <c r="Y393">
        <v>-3.2596298149074499</v>
      </c>
      <c r="Z393">
        <v>0.73236618309154999</v>
      </c>
      <c r="AA393">
        <f t="shared" si="42"/>
        <v>1.9958152311308999</v>
      </c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</row>
    <row r="394" spans="1:55" x14ac:dyDescent="0.2">
      <c r="A394">
        <v>44</v>
      </c>
      <c r="B394" t="s">
        <v>41</v>
      </c>
      <c r="C394">
        <v>20478</v>
      </c>
      <c r="D394">
        <v>4.9384182069999998</v>
      </c>
      <c r="E394">
        <v>2.6627722148283999</v>
      </c>
      <c r="F394">
        <v>9.6432861982321612</v>
      </c>
      <c r="G394">
        <v>5.9976116198434397</v>
      </c>
      <c r="H394">
        <v>-8.2003248516666698</v>
      </c>
      <c r="I394">
        <v>4.7829299581612501</v>
      </c>
      <c r="J394">
        <v>5.7577112897700902</v>
      </c>
      <c r="K394">
        <v>3.9723764657891301</v>
      </c>
      <c r="L394">
        <f t="shared" si="38"/>
        <v>19.782929958161251</v>
      </c>
      <c r="M394">
        <f t="shared" si="39"/>
        <v>5.7577112897700902</v>
      </c>
      <c r="N394">
        <v>-5.3567138017678397</v>
      </c>
      <c r="O394">
        <v>5.9976116198434397</v>
      </c>
      <c r="P394">
        <v>12.82799563</v>
      </c>
      <c r="Q394">
        <v>3.4647323659999998</v>
      </c>
      <c r="R394">
        <v>22.17808904</v>
      </c>
      <c r="S394">
        <f t="shared" si="40"/>
        <v>9.3632632640000004</v>
      </c>
      <c r="T394">
        <v>21.871919241921201</v>
      </c>
      <c r="U394">
        <v>21.038519259629801</v>
      </c>
      <c r="V394">
        <v>22.714357178589299</v>
      </c>
      <c r="W394">
        <f t="shared" si="41"/>
        <v>0.83339998229140022</v>
      </c>
      <c r="X394">
        <v>-1.26296775475446</v>
      </c>
      <c r="Y394">
        <v>-3.2216108054027002</v>
      </c>
      <c r="Z394">
        <v>0.73236618309154999</v>
      </c>
      <c r="AA394">
        <f t="shared" si="42"/>
        <v>1.9586430506482402</v>
      </c>
      <c r="AJ394" s="35">
        <f>AVERAGE(D393:D394)</f>
        <v>4.9384182069999998</v>
      </c>
      <c r="AK394" s="35" cm="1">
        <f t="array" ref="AK394">1.96 / SQRT(SUM(1/E393:E394^2))</f>
        <v>3.677432107780326</v>
      </c>
      <c r="AL394" s="35">
        <f>AVERAGE(F393:F394)</f>
        <v>9.4471022098848554</v>
      </c>
      <c r="AM394" s="35" cm="1">
        <f t="array" ref="AM394">1.96 / SQRT(SUM(1/G393:G394^2))</f>
        <v>8.3122410909763271</v>
      </c>
      <c r="AN394" s="35">
        <f>AVERAGE(H393:H394)</f>
        <v>-8.2003248516666698</v>
      </c>
      <c r="AO394" s="35" cm="1">
        <f t="array" ref="AO394">1.96 / SQRT(SUM(1/I393:I394^2))</f>
        <v>6.6594430584997788</v>
      </c>
      <c r="AP394" s="35">
        <f>AVERAGE(J393:J394)</f>
        <v>5.6396285890624203</v>
      </c>
      <c r="AQ394" s="35" cm="1">
        <f t="array" ref="AQ394">1.96 / SQRT(SUM(1/K393:K394^2))</f>
        <v>5.505359425487085</v>
      </c>
      <c r="AR394" s="35">
        <f>AVERAGE(L393:L394)</f>
        <v>19.805192824432524</v>
      </c>
      <c r="AS394" s="35" cm="1">
        <f t="array" ref="AS394">1.96 / SQRT(SUM(1/M393:M394^2))</f>
        <v>7.8109878700234319</v>
      </c>
      <c r="AT394" s="35">
        <f>AVERAGE(N393:N394)</f>
        <v>-5.5528977901151446</v>
      </c>
      <c r="AU394" s="35" cm="1">
        <f t="array" ref="AU394">1.96 / SQRT(SUM(1/O393:O394^2))</f>
        <v>8.3122410909763271</v>
      </c>
      <c r="AV394" s="35">
        <f>AVERAGE(P393:P394)</f>
        <v>12.841719885</v>
      </c>
      <c r="AW394" s="35" cm="1">
        <f t="array" ref="AW394">1.96 / SQRT(SUM(1/S393:S394^2))</f>
        <v>13.258061805296993</v>
      </c>
      <c r="AX394" s="35">
        <f>AVERAGE(R393:R394)</f>
        <v>22.416208099999999</v>
      </c>
      <c r="AY394" s="35" cm="1">
        <f t="array" ref="AY394">1.96 / SQRT(SUM(1/W393:W394^2))</f>
        <v>1.172413435353356</v>
      </c>
      <c r="AZ394" s="35">
        <f>AVERAGE(X393:X394)</f>
        <v>-1.2633911692655051</v>
      </c>
      <c r="BA394" s="35" cm="1">
        <f t="array" ref="BA394">1.96 / SQRT(SUM(1/AA393:AA394^2))</f>
        <v>2.7399365956849997</v>
      </c>
      <c r="BB394" s="35"/>
      <c r="BC394" s="35"/>
    </row>
    <row r="396" spans="1:55" x14ac:dyDescent="0.2">
      <c r="AJ396" s="47"/>
      <c r="AK396" s="47"/>
      <c r="AL396" s="47"/>
      <c r="AM396" s="47"/>
      <c r="AN396" s="47"/>
      <c r="AO396" s="47"/>
      <c r="AP396" s="47"/>
      <c r="AQ396" s="47"/>
      <c r="AR396" s="47"/>
      <c r="AS396" s="47"/>
      <c r="AT396" s="47"/>
      <c r="AU396" s="47"/>
      <c r="AV396" s="47"/>
      <c r="AW396" s="47"/>
      <c r="AX396" s="47"/>
      <c r="AY396" s="47"/>
      <c r="AZ396" s="47"/>
      <c r="BA396" s="47"/>
    </row>
    <row r="397" spans="1:55" x14ac:dyDescent="0.2">
      <c r="AK397" s="22"/>
    </row>
    <row r="398" spans="1:55" x14ac:dyDescent="0.2">
      <c r="AJ398" s="47"/>
      <c r="AK398" s="22"/>
      <c r="AL398" s="47"/>
      <c r="AM398" s="47"/>
      <c r="AN398" s="47"/>
      <c r="AO398" s="47"/>
    </row>
    <row r="399" spans="1:55" x14ac:dyDescent="0.2">
      <c r="AK399" s="22"/>
    </row>
    <row r="400" spans="1:55" x14ac:dyDescent="0.2">
      <c r="AK400" s="22"/>
    </row>
    <row r="401" spans="37:37" x14ac:dyDescent="0.2">
      <c r="AK401" s="22"/>
    </row>
    <row r="402" spans="37:37" x14ac:dyDescent="0.2">
      <c r="AK402" s="22"/>
    </row>
    <row r="403" spans="37:37" x14ac:dyDescent="0.2">
      <c r="AK403" s="22"/>
    </row>
    <row r="404" spans="37:37" x14ac:dyDescent="0.2">
      <c r="AK404" s="22"/>
    </row>
    <row r="405" spans="37:37" x14ac:dyDescent="0.2">
      <c r="AK405" s="22"/>
    </row>
    <row r="406" spans="37:37" x14ac:dyDescent="0.2">
      <c r="AK406" s="22"/>
    </row>
    <row r="407" spans="37:37" x14ac:dyDescent="0.2">
      <c r="AK407" s="22"/>
    </row>
    <row r="408" spans="37:37" x14ac:dyDescent="0.2">
      <c r="AK408" s="22"/>
    </row>
    <row r="409" spans="37:37" x14ac:dyDescent="0.2">
      <c r="AK409" s="35"/>
    </row>
    <row r="410" spans="37:37" x14ac:dyDescent="0.2">
      <c r="AK410" s="23"/>
    </row>
    <row r="411" spans="37:37" x14ac:dyDescent="0.2">
      <c r="AK411" s="23"/>
    </row>
    <row r="414" spans="37:37" x14ac:dyDescent="0.2">
      <c r="AK414" s="35"/>
    </row>
    <row r="415" spans="37:37" x14ac:dyDescent="0.2">
      <c r="AK415" s="23"/>
    </row>
    <row r="416" spans="37:37" x14ac:dyDescent="0.2">
      <c r="AK416" s="23"/>
    </row>
    <row r="417" spans="37:37" x14ac:dyDescent="0.2">
      <c r="AK417" s="35"/>
    </row>
  </sheetData>
  <sortState xmlns:xlrd2="http://schemas.microsoft.com/office/spreadsheetml/2017/richdata2" ref="A3:Z394">
    <sortCondition ref="A3:A394"/>
    <sortCondition ref="C3:C394"/>
  </sortState>
  <mergeCells count="4">
    <mergeCell ref="P1:Z1"/>
    <mergeCell ref="D1:I1"/>
    <mergeCell ref="J1:O1"/>
    <mergeCell ref="AJ2:BA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CBF2E-151E-CC4A-BA9C-C298B79F8CBF}">
  <dimension ref="A1:BI398"/>
  <sheetViews>
    <sheetView zoomScale="84" workbookViewId="0">
      <pane xSplit="11400" topLeftCell="BG1"/>
      <selection activeCell="H33" sqref="H33"/>
      <selection pane="topRight" activeCell="AJ3" sqref="AJ3:BS396"/>
    </sheetView>
  </sheetViews>
  <sheetFormatPr baseColWidth="10" defaultRowHeight="16" x14ac:dyDescent="0.2"/>
  <cols>
    <col min="3" max="3" width="10.83203125" style="19"/>
    <col min="11" max="11" width="11.83203125" style="52" customWidth="1"/>
    <col min="19" max="19" width="9.5" style="52" customWidth="1"/>
    <col min="34" max="34" width="10.83203125" style="52"/>
    <col min="36" max="36" width="55.83203125" customWidth="1"/>
    <col min="37" max="37" width="18.5" customWidth="1"/>
    <col min="38" max="38" width="15.6640625" customWidth="1"/>
    <col min="39" max="39" width="18.1640625" customWidth="1"/>
    <col min="40" max="41" width="16.83203125" customWidth="1"/>
    <col min="43" max="43" width="19.33203125" customWidth="1"/>
    <col min="45" max="45" width="19.6640625" customWidth="1"/>
    <col min="46" max="46" width="12.83203125" customWidth="1"/>
    <col min="47" max="47" width="17" customWidth="1"/>
    <col min="48" max="48" width="18.83203125" customWidth="1"/>
    <col min="49" max="49" width="21.83203125" customWidth="1"/>
    <col min="50" max="50" width="22.83203125" customWidth="1"/>
    <col min="51" max="51" width="25" customWidth="1"/>
    <col min="52" max="52" width="19.1640625" customWidth="1"/>
    <col min="53" max="53" width="16.5" customWidth="1"/>
    <col min="54" max="54" width="18.5" customWidth="1"/>
    <col min="55" max="55" width="17.1640625" customWidth="1"/>
    <col min="56" max="57" width="19.83203125" customWidth="1"/>
    <col min="58" max="58" width="14" customWidth="1"/>
    <col min="59" max="59" width="20.83203125" customWidth="1"/>
  </cols>
  <sheetData>
    <row r="1" spans="1:61" ht="17" thickBot="1" x14ac:dyDescent="0.25">
      <c r="D1" s="88" t="s">
        <v>305</v>
      </c>
      <c r="E1" s="88"/>
      <c r="F1" s="88"/>
      <c r="G1" s="88"/>
      <c r="H1" s="88"/>
      <c r="I1" s="88"/>
      <c r="J1" s="88"/>
      <c r="K1" s="88"/>
      <c r="L1" s="88" t="s">
        <v>306</v>
      </c>
      <c r="M1" s="88"/>
      <c r="N1" s="88"/>
      <c r="O1" s="88"/>
      <c r="P1" s="88"/>
      <c r="Q1" s="88"/>
      <c r="R1" s="88"/>
      <c r="S1" s="88"/>
      <c r="T1" s="88" t="s">
        <v>307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92"/>
      <c r="AI1" s="82"/>
      <c r="AJ1" s="63"/>
    </row>
    <row r="2" spans="1:61" ht="17" thickBot="1" x14ac:dyDescent="0.25">
      <c r="A2" s="31" t="s">
        <v>49</v>
      </c>
      <c r="B2" s="80" t="s">
        <v>1</v>
      </c>
      <c r="C2" s="33" t="s">
        <v>80</v>
      </c>
      <c r="D2" t="s">
        <v>301</v>
      </c>
      <c r="E2" t="s">
        <v>302</v>
      </c>
      <c r="F2" t="s">
        <v>303</v>
      </c>
      <c r="G2" t="s">
        <v>304</v>
      </c>
      <c r="H2" t="s">
        <v>321</v>
      </c>
      <c r="I2" t="s">
        <v>322</v>
      </c>
      <c r="J2" t="s">
        <v>318</v>
      </c>
      <c r="K2" s="52" t="s">
        <v>319</v>
      </c>
      <c r="L2" t="s">
        <v>301</v>
      </c>
      <c r="M2" t="s">
        <v>302</v>
      </c>
      <c r="N2" t="s">
        <v>303</v>
      </c>
      <c r="O2" t="s">
        <v>304</v>
      </c>
      <c r="P2" t="s">
        <v>321</v>
      </c>
      <c r="Q2" t="s">
        <v>322</v>
      </c>
      <c r="R2" t="s">
        <v>318</v>
      </c>
      <c r="S2" s="52" t="s">
        <v>319</v>
      </c>
      <c r="T2" t="s">
        <v>301</v>
      </c>
      <c r="U2" t="s">
        <v>323</v>
      </c>
      <c r="V2" t="s">
        <v>324</v>
      </c>
      <c r="W2" t="s">
        <v>344</v>
      </c>
      <c r="X2" t="s">
        <v>303</v>
      </c>
      <c r="Y2" t="s">
        <v>325</v>
      </c>
      <c r="Z2" t="s">
        <v>326</v>
      </c>
      <c r="AA2" t="s">
        <v>344</v>
      </c>
      <c r="AB2" t="s">
        <v>321</v>
      </c>
      <c r="AC2" t="s">
        <v>327</v>
      </c>
      <c r="AD2" t="s">
        <v>328</v>
      </c>
      <c r="AE2" t="s">
        <v>344</v>
      </c>
      <c r="AF2" t="s">
        <v>318</v>
      </c>
      <c r="AG2" t="s">
        <v>329</v>
      </c>
      <c r="AH2" s="52" t="s">
        <v>330</v>
      </c>
      <c r="AI2" t="s">
        <v>344</v>
      </c>
      <c r="AJ2" s="89" t="s">
        <v>308</v>
      </c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1"/>
    </row>
    <row r="3" spans="1:61" x14ac:dyDescent="0.2">
      <c r="A3">
        <v>1</v>
      </c>
      <c r="B3" t="s">
        <v>2</v>
      </c>
      <c r="C3" s="19">
        <v>19130.71</v>
      </c>
      <c r="D3">
        <v>17.153770186666701</v>
      </c>
      <c r="E3">
        <v>3.3428849688737898</v>
      </c>
      <c r="F3">
        <v>152.48696150000001</v>
      </c>
      <c r="G3">
        <v>290.307323025865</v>
      </c>
      <c r="H3">
        <v>24.88508002</v>
      </c>
      <c r="I3">
        <v>3.5872222342450999</v>
      </c>
      <c r="J3">
        <v>6.2186622883333298</v>
      </c>
      <c r="K3">
        <v>3.8173793860816998</v>
      </c>
      <c r="L3">
        <v>6.9802106460672704</v>
      </c>
      <c r="M3">
        <v>4.2316155592896001</v>
      </c>
      <c r="N3">
        <v>444.023123898601</v>
      </c>
      <c r="O3">
        <v>293.21935873018901</v>
      </c>
      <c r="P3">
        <v>-6.5884109371999102</v>
      </c>
      <c r="Q3">
        <v>6.1081256972137403</v>
      </c>
      <c r="R3">
        <v>20.4696396238493</v>
      </c>
      <c r="S3">
        <v>3.7362517651927698</v>
      </c>
      <c r="T3">
        <v>8.5008602437654996</v>
      </c>
      <c r="U3">
        <v>-3.1655827913957002</v>
      </c>
      <c r="V3">
        <v>20.162081040520299</v>
      </c>
      <c r="W3">
        <f>T3-U3</f>
        <v>11.666443035161199</v>
      </c>
      <c r="X3">
        <v>692.53149851225703</v>
      </c>
      <c r="Y3">
        <v>131.78589294647301</v>
      </c>
      <c r="Z3">
        <v>1491.41070535268</v>
      </c>
      <c r="AA3">
        <f>X3-Y3</f>
        <v>560.74560556578399</v>
      </c>
      <c r="AB3">
        <v>20.236591978903199</v>
      </c>
      <c r="AC3">
        <v>16.393196598299099</v>
      </c>
      <c r="AD3">
        <v>24.092046023011498</v>
      </c>
      <c r="AE3">
        <f>AB3-AC3</f>
        <v>3.8433953806041004</v>
      </c>
      <c r="AF3">
        <v>-3.2785294355435499</v>
      </c>
      <c r="AG3">
        <v>-7.8419209604802402</v>
      </c>
      <c r="AH3">
        <v>1.2706353176588301</v>
      </c>
      <c r="AI3">
        <f>AF3-AG3</f>
        <v>4.5633915249366908</v>
      </c>
      <c r="AJ3" s="4" t="s">
        <v>301</v>
      </c>
      <c r="AK3" s="4" t="s">
        <v>302</v>
      </c>
      <c r="AL3" s="4" t="s">
        <v>303</v>
      </c>
      <c r="AM3" s="4" t="s">
        <v>304</v>
      </c>
      <c r="AN3" s="4" t="s">
        <v>321</v>
      </c>
      <c r="AO3" s="4" t="s">
        <v>322</v>
      </c>
      <c r="AP3" s="4" t="s">
        <v>318</v>
      </c>
      <c r="AQ3" s="4" t="s">
        <v>319</v>
      </c>
      <c r="AR3" s="4" t="s">
        <v>301</v>
      </c>
      <c r="AS3" s="4" t="s">
        <v>302</v>
      </c>
      <c r="AT3" s="4" t="s">
        <v>303</v>
      </c>
      <c r="AU3" s="4" t="s">
        <v>304</v>
      </c>
      <c r="AV3" s="4" t="s">
        <v>321</v>
      </c>
      <c r="AW3" s="4" t="s">
        <v>322</v>
      </c>
      <c r="AX3" s="4" t="s">
        <v>318</v>
      </c>
      <c r="AY3" s="4" t="s">
        <v>319</v>
      </c>
      <c r="AZ3" s="4" t="s">
        <v>301</v>
      </c>
      <c r="BA3" s="4" t="s">
        <v>302</v>
      </c>
      <c r="BB3" s="4" t="s">
        <v>303</v>
      </c>
      <c r="BC3" s="4" t="s">
        <v>304</v>
      </c>
      <c r="BD3" s="4" t="s">
        <v>321</v>
      </c>
      <c r="BE3" s="4" t="s">
        <v>322</v>
      </c>
      <c r="BF3" s="4" t="s">
        <v>318</v>
      </c>
      <c r="BG3" s="4" t="s">
        <v>319</v>
      </c>
    </row>
    <row r="4" spans="1:61" x14ac:dyDescent="0.2">
      <c r="A4">
        <v>1</v>
      </c>
      <c r="B4" t="s">
        <v>2</v>
      </c>
      <c r="C4" s="19">
        <v>19488.240000000002</v>
      </c>
      <c r="D4">
        <v>21.717015580000002</v>
      </c>
      <c r="E4">
        <v>7.9185610786226297</v>
      </c>
      <c r="F4">
        <v>219.1266813</v>
      </c>
      <c r="G4">
        <v>456.57596890201501</v>
      </c>
      <c r="H4">
        <v>28.541109720000001</v>
      </c>
      <c r="I4">
        <v>6.4164119646784696</v>
      </c>
      <c r="J4">
        <v>13.849355060000001</v>
      </c>
      <c r="K4">
        <v>10.2330067278301</v>
      </c>
      <c r="L4">
        <v>9.0079469697671097</v>
      </c>
      <c r="M4">
        <v>5.47779178749796</v>
      </c>
      <c r="N4">
        <v>655.62753165029005</v>
      </c>
      <c r="O4">
        <v>259.55028003040701</v>
      </c>
      <c r="P4">
        <v>-3.60405889320407</v>
      </c>
      <c r="Q4">
        <v>7.9127805250250196</v>
      </c>
      <c r="R4">
        <v>21.3212398699348</v>
      </c>
      <c r="S4">
        <v>4.2087367685129298</v>
      </c>
      <c r="T4">
        <v>12.755329491570199</v>
      </c>
      <c r="U4">
        <v>6.4552276138069002</v>
      </c>
      <c r="V4">
        <v>19.071535767883901</v>
      </c>
      <c r="W4">
        <f t="shared" ref="W4:W67" si="0">T4-U4</f>
        <v>6.3001018777632991</v>
      </c>
      <c r="X4">
        <v>666.21590351123803</v>
      </c>
      <c r="Y4">
        <v>415.55777888944499</v>
      </c>
      <c r="Z4">
        <v>942.32116058028998</v>
      </c>
      <c r="AA4">
        <f t="shared" ref="AA4:AA67" si="1">X4-Y4</f>
        <v>250.65812462179304</v>
      </c>
      <c r="AB4">
        <v>22.0394315323088</v>
      </c>
      <c r="AC4">
        <v>19.462731365682799</v>
      </c>
      <c r="AD4">
        <v>24.6153076538269</v>
      </c>
      <c r="AE4">
        <f t="shared" ref="AE4:AE67" si="2">AB4-AC4</f>
        <v>2.5767001666260008</v>
      </c>
      <c r="AF4">
        <v>4.3545664566404101</v>
      </c>
      <c r="AG4">
        <v>0.96048024012006294</v>
      </c>
      <c r="AH4">
        <v>7.76588294147074</v>
      </c>
      <c r="AI4">
        <f t="shared" ref="AI4:AI67" si="3">AF4-AG4</f>
        <v>3.3940862165203471</v>
      </c>
    </row>
    <row r="5" spans="1:61" x14ac:dyDescent="0.2">
      <c r="A5">
        <v>1</v>
      </c>
      <c r="B5" t="s">
        <v>2</v>
      </c>
      <c r="C5" s="19">
        <v>19845.759999999998</v>
      </c>
      <c r="D5">
        <v>15.4987528766667</v>
      </c>
      <c r="E5">
        <v>3.0343673310924899</v>
      </c>
      <c r="F5">
        <v>162.38458499999999</v>
      </c>
      <c r="G5">
        <v>295.59098809919601</v>
      </c>
      <c r="H5">
        <v>24.88508002</v>
      </c>
      <c r="I5">
        <v>2.8781755849617401</v>
      </c>
      <c r="J5">
        <v>5.3894432649999997</v>
      </c>
      <c r="K5">
        <v>3.6586752315079201</v>
      </c>
      <c r="L5">
        <v>6.9697481878472898</v>
      </c>
      <c r="M5">
        <v>4.2255320744230902</v>
      </c>
      <c r="N5">
        <v>573.81990919168095</v>
      </c>
      <c r="O5">
        <v>292.54037448670999</v>
      </c>
      <c r="P5">
        <v>-5.8912079663985102</v>
      </c>
      <c r="Q5">
        <v>6.1027030086364196</v>
      </c>
      <c r="R5">
        <v>19.834947301455401</v>
      </c>
      <c r="S5">
        <v>3.72737892669464</v>
      </c>
      <c r="T5">
        <v>8.1621411285118395</v>
      </c>
      <c r="U5">
        <v>-4.12306153076538</v>
      </c>
      <c r="V5">
        <v>20.452226113056501</v>
      </c>
      <c r="W5">
        <f t="shared" si="0"/>
        <v>12.285202659277219</v>
      </c>
      <c r="X5">
        <v>776.14948007958799</v>
      </c>
      <c r="Y5">
        <v>193.52176088044001</v>
      </c>
      <c r="Z5">
        <v>1560.32516258129</v>
      </c>
      <c r="AA5">
        <f t="shared" si="1"/>
        <v>582.62771919914803</v>
      </c>
      <c r="AB5">
        <v>19.722799929080502</v>
      </c>
      <c r="AC5">
        <v>15.879939969984999</v>
      </c>
      <c r="AD5">
        <v>23.551775887944</v>
      </c>
      <c r="AE5">
        <f t="shared" si="2"/>
        <v>3.8428599590955024</v>
      </c>
      <c r="AF5">
        <v>-3.8368572836240902</v>
      </c>
      <c r="AG5">
        <v>-8.8144072036017995</v>
      </c>
      <c r="AH5">
        <v>1.19859929964982</v>
      </c>
      <c r="AI5">
        <f t="shared" si="3"/>
        <v>4.9775499199777098</v>
      </c>
    </row>
    <row r="6" spans="1:61" x14ac:dyDescent="0.2">
      <c r="A6">
        <v>1</v>
      </c>
      <c r="B6" t="s">
        <v>2</v>
      </c>
      <c r="C6" s="19">
        <v>19846</v>
      </c>
      <c r="D6">
        <v>12.880409445</v>
      </c>
      <c r="E6">
        <v>3.0977254333978399</v>
      </c>
      <c r="F6">
        <v>685.75690120000002</v>
      </c>
      <c r="G6">
        <v>207.03697991569101</v>
      </c>
      <c r="H6">
        <v>24.296531680000001</v>
      </c>
      <c r="I6">
        <v>2.8843513777007299</v>
      </c>
      <c r="J6">
        <v>1.8923774659999999</v>
      </c>
      <c r="K6">
        <v>3.9153214829028502</v>
      </c>
      <c r="L6">
        <v>11.6889276493674</v>
      </c>
      <c r="M6">
        <v>3.1294100280268702</v>
      </c>
      <c r="N6">
        <v>531.57915845569505</v>
      </c>
      <c r="O6">
        <v>201.82940397970199</v>
      </c>
      <c r="P6">
        <v>1.8063776000409799</v>
      </c>
      <c r="Q6">
        <v>3.93020082594618</v>
      </c>
      <c r="R6">
        <v>22.0048280492781</v>
      </c>
      <c r="S6">
        <v>2.8703201304566002</v>
      </c>
      <c r="T6">
        <v>12.8791787709642</v>
      </c>
      <c r="U6">
        <v>5.4497248624312098</v>
      </c>
      <c r="V6">
        <v>20.3341670835418</v>
      </c>
      <c r="W6">
        <f t="shared" si="0"/>
        <v>7.4294539085329907</v>
      </c>
      <c r="X6">
        <v>677.89716940572896</v>
      </c>
      <c r="Y6">
        <v>232.86643321660799</v>
      </c>
      <c r="Z6">
        <v>1231.66583291646</v>
      </c>
      <c r="AA6">
        <f t="shared" si="1"/>
        <v>445.03073618912094</v>
      </c>
      <c r="AB6">
        <v>22.919013850281502</v>
      </c>
      <c r="AC6">
        <v>20.488244122061001</v>
      </c>
      <c r="AD6">
        <v>25.3656828414207</v>
      </c>
      <c r="AE6">
        <f t="shared" si="2"/>
        <v>2.4307697282205005</v>
      </c>
      <c r="AF6">
        <v>3.1929852970004</v>
      </c>
      <c r="AG6">
        <v>-2.60130065032484E-2</v>
      </c>
      <c r="AH6">
        <v>6.4122061030515196</v>
      </c>
      <c r="AI6">
        <f t="shared" si="3"/>
        <v>3.2189983035036485</v>
      </c>
    </row>
    <row r="7" spans="1:61" x14ac:dyDescent="0.2">
      <c r="A7">
        <v>1</v>
      </c>
      <c r="B7" t="s">
        <v>2</v>
      </c>
      <c r="C7" s="19">
        <v>20024</v>
      </c>
      <c r="D7">
        <v>11.604324945</v>
      </c>
      <c r="E7">
        <v>3.91965433919811</v>
      </c>
      <c r="F7">
        <v>594.56704243333297</v>
      </c>
      <c r="G7">
        <v>319.00041351071297</v>
      </c>
      <c r="H7">
        <v>20.054259299999998</v>
      </c>
      <c r="I7">
        <v>4.5562855243653999</v>
      </c>
      <c r="J7">
        <v>2.2583163876666701</v>
      </c>
      <c r="K7">
        <v>4.6841005918988197</v>
      </c>
      <c r="L7">
        <v>6.23586647080867</v>
      </c>
      <c r="M7">
        <v>4.2202258413346199</v>
      </c>
      <c r="N7">
        <v>641.16733479156596</v>
      </c>
      <c r="O7">
        <v>291.97235676471399</v>
      </c>
      <c r="P7">
        <v>-6.6737232018525399</v>
      </c>
      <c r="Q7">
        <v>6.0959694927775896</v>
      </c>
      <c r="R7">
        <v>19.175204373010999</v>
      </c>
      <c r="S7">
        <v>3.7179997311553499</v>
      </c>
      <c r="T7">
        <v>8.2687032314806999</v>
      </c>
      <c r="U7">
        <v>-1.30865432716358</v>
      </c>
      <c r="V7">
        <v>17.869934967483701</v>
      </c>
      <c r="W7">
        <f t="shared" si="0"/>
        <v>9.5773575586442803</v>
      </c>
      <c r="X7">
        <v>850.61090991587901</v>
      </c>
      <c r="Y7">
        <v>261.00050025012501</v>
      </c>
      <c r="Z7">
        <v>1604.8324162081001</v>
      </c>
      <c r="AA7">
        <f t="shared" si="1"/>
        <v>589.61040966575399</v>
      </c>
      <c r="AB7">
        <v>19.301381082749099</v>
      </c>
      <c r="AC7">
        <v>16.1500750375188</v>
      </c>
      <c r="AD7">
        <v>22.444222111055499</v>
      </c>
      <c r="AE7">
        <f t="shared" si="2"/>
        <v>3.1513060452302994</v>
      </c>
      <c r="AF7">
        <v>-2.5083474028167099</v>
      </c>
      <c r="AG7">
        <v>-6.3651825912956497</v>
      </c>
      <c r="AH7">
        <v>1.3786893446723301</v>
      </c>
      <c r="AI7">
        <f t="shared" si="3"/>
        <v>3.8568351884789398</v>
      </c>
    </row>
    <row r="8" spans="1:61" x14ac:dyDescent="0.2">
      <c r="A8">
        <v>1</v>
      </c>
      <c r="B8" t="s">
        <v>2</v>
      </c>
      <c r="C8" s="19">
        <v>20153</v>
      </c>
      <c r="D8">
        <v>11.604324945</v>
      </c>
      <c r="E8">
        <v>3.91965433919811</v>
      </c>
      <c r="F8">
        <v>594.56704243333297</v>
      </c>
      <c r="G8">
        <v>319.00041351071297</v>
      </c>
      <c r="H8">
        <v>20.054259299999998</v>
      </c>
      <c r="I8">
        <v>4.5562855243653999</v>
      </c>
      <c r="J8">
        <v>2.2583163876666701</v>
      </c>
      <c r="K8">
        <v>4.6841005918988197</v>
      </c>
      <c r="L8">
        <v>6.23586647080867</v>
      </c>
      <c r="M8">
        <v>4.2202258413346199</v>
      </c>
      <c r="N8">
        <v>641.16733479156596</v>
      </c>
      <c r="O8">
        <v>291.97235676471399</v>
      </c>
      <c r="P8">
        <v>-6.6737232018525399</v>
      </c>
      <c r="Q8">
        <v>6.0959694927775896</v>
      </c>
      <c r="R8">
        <v>19.175204373010999</v>
      </c>
      <c r="S8">
        <v>3.7179997311553499</v>
      </c>
      <c r="T8">
        <v>8.2687032314806999</v>
      </c>
      <c r="U8">
        <v>-1.30865432716358</v>
      </c>
      <c r="V8">
        <v>17.869934967483701</v>
      </c>
      <c r="W8">
        <f t="shared" si="0"/>
        <v>9.5773575586442803</v>
      </c>
      <c r="X8">
        <v>850.61090991587901</v>
      </c>
      <c r="Y8">
        <v>261.00050025012501</v>
      </c>
      <c r="Z8">
        <v>1604.8324162081001</v>
      </c>
      <c r="AA8">
        <f t="shared" si="1"/>
        <v>589.61040966575399</v>
      </c>
      <c r="AB8">
        <v>19.301381082749099</v>
      </c>
      <c r="AC8">
        <v>16.1500750375188</v>
      </c>
      <c r="AD8">
        <v>22.444222111055499</v>
      </c>
      <c r="AE8">
        <f t="shared" si="2"/>
        <v>3.1513060452302994</v>
      </c>
      <c r="AF8">
        <v>-2.5083474028167099</v>
      </c>
      <c r="AG8">
        <v>-6.3651825912956497</v>
      </c>
      <c r="AH8">
        <v>1.3786893446723301</v>
      </c>
      <c r="AI8">
        <f t="shared" si="3"/>
        <v>3.8568351884789398</v>
      </c>
    </row>
    <row r="9" spans="1:61" x14ac:dyDescent="0.2">
      <c r="A9">
        <v>1</v>
      </c>
      <c r="B9" t="s">
        <v>2</v>
      </c>
      <c r="C9" s="19">
        <v>20203.29</v>
      </c>
      <c r="D9">
        <v>13.1865334816667</v>
      </c>
      <c r="E9">
        <v>3.6515399017023</v>
      </c>
      <c r="F9">
        <v>485.94755493333298</v>
      </c>
      <c r="G9">
        <v>336.26550377040599</v>
      </c>
      <c r="H9">
        <v>20.054259299999998</v>
      </c>
      <c r="I9">
        <v>4.42031051296616</v>
      </c>
      <c r="J9">
        <v>4.1324750779999997</v>
      </c>
      <c r="K9">
        <v>4.4926777265731204</v>
      </c>
      <c r="L9">
        <v>6.9317896617422097</v>
      </c>
      <c r="M9">
        <v>4.2252610051909203</v>
      </c>
      <c r="N9">
        <v>508.18286374710499</v>
      </c>
      <c r="O9">
        <v>292.62491560044799</v>
      </c>
      <c r="P9">
        <v>-6.5675576411571202</v>
      </c>
      <c r="Q9">
        <v>6.1026832216550497</v>
      </c>
      <c r="R9">
        <v>20.350251185691299</v>
      </c>
      <c r="S9">
        <v>3.72608182354332</v>
      </c>
      <c r="T9">
        <v>8.2354749397109206</v>
      </c>
      <c r="U9">
        <v>-3.0495247623811901</v>
      </c>
      <c r="V9">
        <v>19.523761880940501</v>
      </c>
      <c r="W9">
        <f t="shared" si="0"/>
        <v>11.284999702092112</v>
      </c>
      <c r="X9">
        <v>760.92046804203596</v>
      </c>
      <c r="Y9">
        <v>189.214607303652</v>
      </c>
      <c r="Z9">
        <v>1527.30365182591</v>
      </c>
      <c r="AA9">
        <f t="shared" si="1"/>
        <v>571.70586073838399</v>
      </c>
      <c r="AB9">
        <v>19.877413731171998</v>
      </c>
      <c r="AC9">
        <v>16.312156078038999</v>
      </c>
      <c r="AD9">
        <v>23.443721860930498</v>
      </c>
      <c r="AE9">
        <f t="shared" si="2"/>
        <v>3.5652576531329991</v>
      </c>
      <c r="AF9">
        <v>-3.5392937101276001</v>
      </c>
      <c r="AG9">
        <v>-8.2021010505252594</v>
      </c>
      <c r="AH9">
        <v>1.1625812906453199</v>
      </c>
      <c r="AI9">
        <f t="shared" si="3"/>
        <v>4.6628073403976593</v>
      </c>
    </row>
    <row r="10" spans="1:61" x14ac:dyDescent="0.2">
      <c r="A10">
        <v>1</v>
      </c>
      <c r="B10" t="s">
        <v>2</v>
      </c>
      <c r="C10" s="19">
        <v>20369</v>
      </c>
      <c r="D10">
        <v>9.5902673575000001</v>
      </c>
      <c r="E10">
        <v>3.2107174284907298</v>
      </c>
      <c r="F10">
        <v>686.58606369999995</v>
      </c>
      <c r="G10">
        <v>219.70520443885999</v>
      </c>
      <c r="H10">
        <v>19.224713959999999</v>
      </c>
      <c r="I10">
        <v>4.0266312762458503</v>
      </c>
      <c r="J10">
        <v>0.40779958649999998</v>
      </c>
      <c r="K10">
        <v>3.5964150798709098</v>
      </c>
      <c r="L10">
        <v>10.8792870915547</v>
      </c>
      <c r="M10">
        <v>3.1417003169316899</v>
      </c>
      <c r="N10">
        <v>540.57847568314799</v>
      </c>
      <c r="O10">
        <v>202.098905715006</v>
      </c>
      <c r="P10">
        <v>0.56822067757963801</v>
      </c>
      <c r="Q10">
        <v>3.95917131223869</v>
      </c>
      <c r="R10">
        <v>21.548981731915301</v>
      </c>
      <c r="S10">
        <v>2.86681309660504</v>
      </c>
      <c r="T10">
        <v>12.7161122936315</v>
      </c>
      <c r="U10">
        <v>4.9854927463731897</v>
      </c>
      <c r="V10">
        <v>20.4502251125563</v>
      </c>
      <c r="W10">
        <f t="shared" si="0"/>
        <v>7.7306195472583106</v>
      </c>
      <c r="X10">
        <v>626.08495183249602</v>
      </c>
      <c r="Y10">
        <v>200.815407703852</v>
      </c>
      <c r="Z10">
        <v>1165.3276638319201</v>
      </c>
      <c r="AA10">
        <f t="shared" si="1"/>
        <v>425.26954412864404</v>
      </c>
      <c r="AB10">
        <v>22.711119887958102</v>
      </c>
      <c r="AC10">
        <v>20.363181590795399</v>
      </c>
      <c r="AD10">
        <v>25.040520260130101</v>
      </c>
      <c r="AE10">
        <f t="shared" si="2"/>
        <v>2.3479382971627025</v>
      </c>
      <c r="AF10">
        <v>2.7192430573617501</v>
      </c>
      <c r="AG10">
        <v>-0.68934467233616903</v>
      </c>
      <c r="AH10">
        <v>6.1000500250125098</v>
      </c>
      <c r="AI10">
        <f t="shared" si="3"/>
        <v>3.4085877296979192</v>
      </c>
    </row>
    <row r="11" spans="1:61" x14ac:dyDescent="0.2">
      <c r="A11">
        <v>1</v>
      </c>
      <c r="B11" t="s">
        <v>2</v>
      </c>
      <c r="C11" s="19">
        <v>20560.810000000001</v>
      </c>
      <c r="D11">
        <v>11.0104055543333</v>
      </c>
      <c r="E11">
        <v>3.7134564782696602</v>
      </c>
      <c r="F11">
        <v>577.81352206666702</v>
      </c>
      <c r="G11">
        <v>312.04549115215798</v>
      </c>
      <c r="H11">
        <v>19.288560865000001</v>
      </c>
      <c r="I11">
        <v>4.2065337467628501</v>
      </c>
      <c r="J11">
        <v>0.73269983800000005</v>
      </c>
      <c r="K11">
        <v>5.1393337230715899</v>
      </c>
      <c r="L11">
        <v>6.3514894716414503</v>
      </c>
      <c r="M11">
        <v>4.2233679793415302</v>
      </c>
      <c r="N11">
        <v>573.45319775512598</v>
      </c>
      <c r="O11">
        <v>292.251160841304</v>
      </c>
      <c r="P11">
        <v>-6.7900117354109799</v>
      </c>
      <c r="Q11">
        <v>6.0987955937114604</v>
      </c>
      <c r="R11">
        <v>19.488800536412601</v>
      </c>
      <c r="S11">
        <v>3.7229471219700701</v>
      </c>
      <c r="T11">
        <v>7.9274096957362499</v>
      </c>
      <c r="U11">
        <v>-2.5272636318159099</v>
      </c>
      <c r="V11">
        <v>18.363181590795399</v>
      </c>
      <c r="W11">
        <f t="shared" si="0"/>
        <v>10.454673327552159</v>
      </c>
      <c r="X11">
        <v>858.82394766526397</v>
      </c>
      <c r="Y11">
        <v>266.74337168584299</v>
      </c>
      <c r="Z11">
        <v>1613.4467233616799</v>
      </c>
      <c r="AA11">
        <f t="shared" si="1"/>
        <v>592.08057597942093</v>
      </c>
      <c r="AB11">
        <v>19.190529798206999</v>
      </c>
      <c r="AC11">
        <v>15.852926463231601</v>
      </c>
      <c r="AD11">
        <v>22.525262631315702</v>
      </c>
      <c r="AE11">
        <f t="shared" si="2"/>
        <v>3.3376033349753982</v>
      </c>
      <c r="AF11">
        <v>-3.3688575438983901</v>
      </c>
      <c r="AG11">
        <v>-7.6978489244622397</v>
      </c>
      <c r="AH11">
        <v>0.94647323661830995</v>
      </c>
      <c r="AI11">
        <f t="shared" si="3"/>
        <v>4.3289913805638491</v>
      </c>
    </row>
    <row r="12" spans="1:61" x14ac:dyDescent="0.2">
      <c r="A12">
        <v>1</v>
      </c>
      <c r="B12" t="s">
        <v>2</v>
      </c>
      <c r="C12" s="19">
        <v>20609</v>
      </c>
      <c r="D12">
        <v>11.4048843915</v>
      </c>
      <c r="E12">
        <v>4.3217895759625096</v>
      </c>
      <c r="F12">
        <v>727.22811325999999</v>
      </c>
      <c r="G12">
        <v>210.547097098357</v>
      </c>
      <c r="H12">
        <v>20.422706925</v>
      </c>
      <c r="I12">
        <v>4.0836311315201996</v>
      </c>
      <c r="J12">
        <v>2.7323215505</v>
      </c>
      <c r="K12">
        <v>4.8346478010134399</v>
      </c>
      <c r="L12">
        <v>11.9774128074966</v>
      </c>
      <c r="M12">
        <v>3.1032364960452399</v>
      </c>
      <c r="N12">
        <v>502.51733328031702</v>
      </c>
      <c r="O12">
        <v>201.41092465632599</v>
      </c>
      <c r="P12">
        <v>2.16804929266182</v>
      </c>
      <c r="Q12">
        <v>3.90979223791068</v>
      </c>
      <c r="R12">
        <v>22.338490279183599</v>
      </c>
      <c r="S12">
        <v>2.83560890983685</v>
      </c>
      <c r="T12">
        <v>12.7431257028885</v>
      </c>
      <c r="U12">
        <v>5.3046523261630796</v>
      </c>
      <c r="V12">
        <v>20.189094547273601</v>
      </c>
      <c r="W12">
        <f t="shared" si="0"/>
        <v>7.4384733767254207</v>
      </c>
      <c r="X12">
        <v>674.75266864606601</v>
      </c>
      <c r="Y12">
        <v>235.10255127563801</v>
      </c>
      <c r="Z12">
        <v>1221.2306153076499</v>
      </c>
      <c r="AA12">
        <f t="shared" si="1"/>
        <v>439.65011737042801</v>
      </c>
      <c r="AB12">
        <v>22.828416607218902</v>
      </c>
      <c r="AC12">
        <v>20.363181590795399</v>
      </c>
      <c r="AD12">
        <v>25.3156578289145</v>
      </c>
      <c r="AE12">
        <f t="shared" si="2"/>
        <v>2.4652350164235024</v>
      </c>
      <c r="AF12">
        <v>3.10205258694196</v>
      </c>
      <c r="AG12">
        <v>-6.5032516258128198E-2</v>
      </c>
      <c r="AH12">
        <v>6.29514757378689</v>
      </c>
      <c r="AI12">
        <f t="shared" si="3"/>
        <v>3.1670851032000882</v>
      </c>
    </row>
    <row r="13" spans="1:61" x14ac:dyDescent="0.2">
      <c r="A13">
        <v>1</v>
      </c>
      <c r="B13" t="s">
        <v>2</v>
      </c>
      <c r="C13" s="19">
        <v>21062</v>
      </c>
      <c r="D13">
        <v>9.5452769274999998</v>
      </c>
      <c r="E13">
        <v>3.5412483918966902</v>
      </c>
      <c r="F13">
        <v>652.31876079999995</v>
      </c>
      <c r="G13">
        <v>222.47056321522501</v>
      </c>
      <c r="H13">
        <v>19.145710625</v>
      </c>
      <c r="I13">
        <v>3.6883745905802798</v>
      </c>
      <c r="J13">
        <v>0.44680634149999998</v>
      </c>
      <c r="K13">
        <v>5.2680748882018298</v>
      </c>
      <c r="L13">
        <v>10.9995515553784</v>
      </c>
      <c r="M13">
        <v>3.13516960522551</v>
      </c>
      <c r="N13">
        <v>557.27908823011296</v>
      </c>
      <c r="O13">
        <v>201.79205826658099</v>
      </c>
      <c r="P13">
        <v>0.93400406063457997</v>
      </c>
      <c r="Q13">
        <v>3.9475503591882899</v>
      </c>
      <c r="R13">
        <v>21.534443407240499</v>
      </c>
      <c r="S13">
        <v>2.86411847877923</v>
      </c>
      <c r="T13">
        <v>12.1727873949336</v>
      </c>
      <c r="U13">
        <v>4.8114057028514203</v>
      </c>
      <c r="V13">
        <v>19.5507753876938</v>
      </c>
      <c r="W13">
        <f t="shared" si="0"/>
        <v>7.3613816920821797</v>
      </c>
      <c r="X13">
        <v>693.32241131343301</v>
      </c>
      <c r="Y13">
        <v>258.20910455227602</v>
      </c>
      <c r="Z13">
        <v>1227.1935967984</v>
      </c>
      <c r="AA13">
        <f t="shared" si="1"/>
        <v>435.11330676115699</v>
      </c>
      <c r="AB13">
        <v>22.0513724656284</v>
      </c>
      <c r="AC13">
        <v>19.687843921961001</v>
      </c>
      <c r="AD13">
        <v>24.390195097548801</v>
      </c>
      <c r="AE13">
        <f t="shared" si="2"/>
        <v>2.3635285436673996</v>
      </c>
      <c r="AF13">
        <v>2.6742004557409702</v>
      </c>
      <c r="AG13">
        <v>-0.41620810405202502</v>
      </c>
      <c r="AH13">
        <v>5.7488744372186096</v>
      </c>
      <c r="AI13">
        <f t="shared" si="3"/>
        <v>3.0904085597929951</v>
      </c>
    </row>
    <row r="14" spans="1:61" x14ac:dyDescent="0.2">
      <c r="A14">
        <v>1</v>
      </c>
      <c r="B14" t="s">
        <v>2</v>
      </c>
      <c r="C14" s="19">
        <v>21275.86</v>
      </c>
      <c r="D14">
        <v>11.604324945</v>
      </c>
      <c r="E14">
        <v>3.91965433919811</v>
      </c>
      <c r="F14">
        <v>594.56704243333297</v>
      </c>
      <c r="G14">
        <v>319.00041351071297</v>
      </c>
      <c r="H14">
        <v>20.054259299999998</v>
      </c>
      <c r="I14">
        <v>4.5562855243653999</v>
      </c>
      <c r="J14">
        <v>2.2583163876666701</v>
      </c>
      <c r="K14">
        <v>4.6841005918988197</v>
      </c>
      <c r="L14">
        <v>6.23586647080867</v>
      </c>
      <c r="M14">
        <v>4.2202258413346199</v>
      </c>
      <c r="N14">
        <v>641.16733479156596</v>
      </c>
      <c r="O14">
        <v>291.97235676471399</v>
      </c>
      <c r="P14">
        <v>-6.6737232018525399</v>
      </c>
      <c r="Q14">
        <v>6.0959694927775896</v>
      </c>
      <c r="R14">
        <v>19.175204373010999</v>
      </c>
      <c r="S14">
        <v>3.7179997311553499</v>
      </c>
      <c r="T14">
        <v>8.2687032314806999</v>
      </c>
      <c r="U14">
        <v>-1.30865432716358</v>
      </c>
      <c r="V14">
        <v>17.869934967483701</v>
      </c>
      <c r="W14">
        <f t="shared" si="0"/>
        <v>9.5773575586442803</v>
      </c>
      <c r="X14">
        <v>850.61090991587901</v>
      </c>
      <c r="Y14">
        <v>261.00050025012501</v>
      </c>
      <c r="Z14">
        <v>1604.8324162081001</v>
      </c>
      <c r="AA14">
        <f t="shared" si="1"/>
        <v>589.61040966575399</v>
      </c>
      <c r="AB14">
        <v>19.301381082749099</v>
      </c>
      <c r="AC14">
        <v>16.1500750375188</v>
      </c>
      <c r="AD14">
        <v>22.444222111055499</v>
      </c>
      <c r="AE14">
        <f t="shared" si="2"/>
        <v>3.1513060452302994</v>
      </c>
      <c r="AF14">
        <v>-2.5083474028167099</v>
      </c>
      <c r="AG14">
        <v>-6.3651825912956497</v>
      </c>
      <c r="AH14">
        <v>1.3786893446723301</v>
      </c>
      <c r="AI14">
        <f t="shared" si="3"/>
        <v>3.8568351884789398</v>
      </c>
    </row>
    <row r="15" spans="1:61" x14ac:dyDescent="0.2">
      <c r="A15">
        <v>1</v>
      </c>
      <c r="B15" t="s">
        <v>2</v>
      </c>
      <c r="C15" s="19">
        <v>21295</v>
      </c>
      <c r="D15">
        <v>9.5902673575000001</v>
      </c>
      <c r="E15">
        <v>3.2107174284907298</v>
      </c>
      <c r="F15">
        <v>686.58606369999995</v>
      </c>
      <c r="G15">
        <v>219.70520443885999</v>
      </c>
      <c r="H15">
        <v>19.224713959999999</v>
      </c>
      <c r="I15">
        <v>4.0266312762458503</v>
      </c>
      <c r="J15">
        <v>0.40779958649999998</v>
      </c>
      <c r="K15">
        <v>3.5964150798709098</v>
      </c>
      <c r="L15">
        <v>10.8792870915547</v>
      </c>
      <c r="M15">
        <v>3.1417003169316899</v>
      </c>
      <c r="N15">
        <v>540.57847568314799</v>
      </c>
      <c r="O15">
        <v>202.098905715006</v>
      </c>
      <c r="P15">
        <v>0.56822067757963801</v>
      </c>
      <c r="Q15">
        <v>3.95917131223869</v>
      </c>
      <c r="R15">
        <v>21.548981731915301</v>
      </c>
      <c r="S15">
        <v>2.86681309660504</v>
      </c>
      <c r="T15">
        <v>12.7161122936315</v>
      </c>
      <c r="U15">
        <v>4.9854927463731897</v>
      </c>
      <c r="V15">
        <v>20.4502251125563</v>
      </c>
      <c r="W15">
        <f t="shared" si="0"/>
        <v>7.7306195472583106</v>
      </c>
      <c r="X15">
        <v>626.08495183249602</v>
      </c>
      <c r="Y15">
        <v>200.815407703852</v>
      </c>
      <c r="Z15">
        <v>1165.3276638319201</v>
      </c>
      <c r="AA15">
        <f t="shared" si="1"/>
        <v>425.26954412864404</v>
      </c>
      <c r="AB15">
        <v>22.711119887958102</v>
      </c>
      <c r="AC15">
        <v>20.363181590795399</v>
      </c>
      <c r="AD15">
        <v>25.040520260130101</v>
      </c>
      <c r="AE15">
        <f t="shared" si="2"/>
        <v>2.3479382971627025</v>
      </c>
      <c r="AF15">
        <v>2.7192430573617501</v>
      </c>
      <c r="AG15">
        <v>-0.68934467233616903</v>
      </c>
      <c r="AH15">
        <v>6.1000500250125098</v>
      </c>
      <c r="AI15">
        <f t="shared" si="3"/>
        <v>3.4085877296979192</v>
      </c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</row>
    <row r="16" spans="1:61" x14ac:dyDescent="0.2">
      <c r="A16">
        <v>1</v>
      </c>
      <c r="B16" t="s">
        <v>2</v>
      </c>
      <c r="C16" s="19">
        <v>21424</v>
      </c>
      <c r="D16">
        <v>9.1137806809999997</v>
      </c>
      <c r="E16">
        <v>4.73577891129914</v>
      </c>
      <c r="F16">
        <v>895.36764540000001</v>
      </c>
      <c r="G16">
        <v>210.32727491718299</v>
      </c>
      <c r="H16">
        <v>19.895927274999998</v>
      </c>
      <c r="I16">
        <v>4.1196987644525098</v>
      </c>
      <c r="J16">
        <v>-1.8414066630000001</v>
      </c>
      <c r="K16">
        <v>5.7957017545190999</v>
      </c>
      <c r="L16">
        <v>11.134198491088499</v>
      </c>
      <c r="M16">
        <v>3.16195574207415</v>
      </c>
      <c r="N16">
        <v>616.26270736997299</v>
      </c>
      <c r="O16">
        <v>202.15594246011599</v>
      </c>
      <c r="P16">
        <v>1.4026842652862901</v>
      </c>
      <c r="Q16">
        <v>3.9510040013573402</v>
      </c>
      <c r="R16">
        <v>21.329095363582901</v>
      </c>
      <c r="S16">
        <v>2.8960247465598399</v>
      </c>
      <c r="T16">
        <v>12.310746657321801</v>
      </c>
      <c r="U16">
        <v>4.5212606303151599</v>
      </c>
      <c r="V16">
        <v>20.1020510255128</v>
      </c>
      <c r="W16">
        <f t="shared" si="0"/>
        <v>7.7894860270066406</v>
      </c>
      <c r="X16">
        <v>687.45378777435201</v>
      </c>
      <c r="Y16">
        <v>250.75537768884399</v>
      </c>
      <c r="Z16">
        <v>1224.9574787393699</v>
      </c>
      <c r="AA16">
        <f t="shared" si="1"/>
        <v>436.69841008550804</v>
      </c>
      <c r="AB16">
        <v>22.347059894420099</v>
      </c>
      <c r="AC16">
        <v>19.787893946973501</v>
      </c>
      <c r="AD16">
        <v>24.9154577288644</v>
      </c>
      <c r="AE16">
        <f t="shared" si="2"/>
        <v>2.5591659474465978</v>
      </c>
      <c r="AF16">
        <v>2.6634698814891502</v>
      </c>
      <c r="AG16">
        <v>-0.65032516258128903</v>
      </c>
      <c r="AH16">
        <v>5.9439719859929996</v>
      </c>
      <c r="AI16">
        <f t="shared" si="3"/>
        <v>3.3137950440704391</v>
      </c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</row>
    <row r="17" spans="1:61" x14ac:dyDescent="0.2">
      <c r="A17">
        <v>1</v>
      </c>
      <c r="B17" t="s">
        <v>2</v>
      </c>
      <c r="C17" s="19">
        <v>21488</v>
      </c>
      <c r="D17">
        <v>12.880409445</v>
      </c>
      <c r="E17">
        <v>3.8879731316528101</v>
      </c>
      <c r="F17">
        <v>667.34169729999996</v>
      </c>
      <c r="G17">
        <v>205.53925166451901</v>
      </c>
      <c r="H17">
        <v>24.296531680000001</v>
      </c>
      <c r="I17">
        <v>3.6768064774549498</v>
      </c>
      <c r="J17">
        <v>1.8923774659999999</v>
      </c>
      <c r="K17">
        <v>4.2455131299161497</v>
      </c>
      <c r="L17">
        <v>11.4277065319401</v>
      </c>
      <c r="M17">
        <v>3.1451873181902901</v>
      </c>
      <c r="N17">
        <v>561.72049005663803</v>
      </c>
      <c r="O17">
        <v>202.11412591168499</v>
      </c>
      <c r="P17">
        <v>1.6140392475148</v>
      </c>
      <c r="Q17">
        <v>3.94611913239613</v>
      </c>
      <c r="R17">
        <v>21.6512966536189</v>
      </c>
      <c r="S17">
        <v>2.8830893652307998</v>
      </c>
      <c r="T17">
        <v>12.8462320418655</v>
      </c>
      <c r="U17">
        <v>5.5077538769384704</v>
      </c>
      <c r="V17">
        <v>20.189094547273601</v>
      </c>
      <c r="W17">
        <f t="shared" si="0"/>
        <v>7.3384781649270296</v>
      </c>
      <c r="X17">
        <v>684.88635493487197</v>
      </c>
      <c r="Y17">
        <v>237.338669334667</v>
      </c>
      <c r="Z17">
        <v>1239.8649324662299</v>
      </c>
      <c r="AA17">
        <f t="shared" si="1"/>
        <v>447.547685600205</v>
      </c>
      <c r="AB17">
        <v>22.8382270784304</v>
      </c>
      <c r="AC17">
        <v>20.388194097048501</v>
      </c>
      <c r="AD17">
        <v>25.290645322661302</v>
      </c>
      <c r="AE17">
        <f t="shared" si="2"/>
        <v>2.4500329813818986</v>
      </c>
      <c r="AF17">
        <v>3.1746940949415801</v>
      </c>
      <c r="AG17">
        <v>-2.60130065032484E-2</v>
      </c>
      <c r="AH17">
        <v>6.3731865932966496</v>
      </c>
      <c r="AI17">
        <f t="shared" si="3"/>
        <v>3.2007071014448285</v>
      </c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</row>
    <row r="18" spans="1:61" x14ac:dyDescent="0.2">
      <c r="A18">
        <v>1</v>
      </c>
      <c r="B18" t="s">
        <v>2</v>
      </c>
      <c r="C18" s="19">
        <v>21990.91</v>
      </c>
      <c r="D18">
        <v>9.5902673575000001</v>
      </c>
      <c r="E18">
        <v>3.2107174284907298</v>
      </c>
      <c r="F18">
        <v>686.58606369999995</v>
      </c>
      <c r="G18">
        <v>219.70520443885999</v>
      </c>
      <c r="H18">
        <v>19.224713959999999</v>
      </c>
      <c r="I18">
        <v>4.0266312762458503</v>
      </c>
      <c r="J18">
        <v>0.40779958649999998</v>
      </c>
      <c r="K18">
        <v>3.5964150798709098</v>
      </c>
      <c r="L18">
        <v>10.8792870915547</v>
      </c>
      <c r="M18">
        <v>3.1417003169316899</v>
      </c>
      <c r="N18">
        <v>540.57847568314799</v>
      </c>
      <c r="O18">
        <v>202.098905715006</v>
      </c>
      <c r="P18">
        <v>0.56822067757963801</v>
      </c>
      <c r="Q18">
        <v>3.95917131223869</v>
      </c>
      <c r="R18">
        <v>21.548981731915301</v>
      </c>
      <c r="S18">
        <v>2.86681309660504</v>
      </c>
      <c r="T18">
        <v>12.7161122936315</v>
      </c>
      <c r="U18">
        <v>4.9854927463731897</v>
      </c>
      <c r="V18">
        <v>20.4502251125563</v>
      </c>
      <c r="W18">
        <f t="shared" si="0"/>
        <v>7.7306195472583106</v>
      </c>
      <c r="X18">
        <v>626.08495183249602</v>
      </c>
      <c r="Y18">
        <v>200.815407703852</v>
      </c>
      <c r="Z18">
        <v>1165.3276638319201</v>
      </c>
      <c r="AA18">
        <f t="shared" si="1"/>
        <v>425.26954412864404</v>
      </c>
      <c r="AB18">
        <v>22.711119887958102</v>
      </c>
      <c r="AC18">
        <v>20.363181590795399</v>
      </c>
      <c r="AD18">
        <v>25.040520260130101</v>
      </c>
      <c r="AE18">
        <f t="shared" si="2"/>
        <v>2.3479382971627025</v>
      </c>
      <c r="AF18">
        <v>2.7192430573617501</v>
      </c>
      <c r="AG18">
        <v>-0.68934467233616903</v>
      </c>
      <c r="AH18">
        <v>6.1000500250125098</v>
      </c>
      <c r="AI18">
        <f t="shared" si="3"/>
        <v>3.4085877296979192</v>
      </c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</row>
    <row r="19" spans="1:61" x14ac:dyDescent="0.2">
      <c r="A19">
        <v>1</v>
      </c>
      <c r="B19" t="s">
        <v>2</v>
      </c>
      <c r="C19" s="19">
        <v>22279</v>
      </c>
      <c r="D19">
        <v>9.5452769274999998</v>
      </c>
      <c r="E19">
        <v>3.5412483918966902</v>
      </c>
      <c r="F19">
        <v>652.31876079999995</v>
      </c>
      <c r="G19">
        <v>222.47056321522501</v>
      </c>
      <c r="H19">
        <v>19.145710625</v>
      </c>
      <c r="I19">
        <v>3.6883745905802798</v>
      </c>
      <c r="J19">
        <v>0.44680634149999998</v>
      </c>
      <c r="K19">
        <v>5.2680748882018298</v>
      </c>
      <c r="L19">
        <v>10.9995515553784</v>
      </c>
      <c r="M19">
        <v>3.13516960522551</v>
      </c>
      <c r="N19">
        <v>557.27908823011296</v>
      </c>
      <c r="O19">
        <v>201.79205826658099</v>
      </c>
      <c r="P19">
        <v>0.93400406063457997</v>
      </c>
      <c r="Q19">
        <v>3.9475503591882899</v>
      </c>
      <c r="R19">
        <v>21.534443407240499</v>
      </c>
      <c r="S19">
        <v>2.86411847877923</v>
      </c>
      <c r="T19">
        <v>12.1727873949336</v>
      </c>
      <c r="U19">
        <v>4.8114057028514203</v>
      </c>
      <c r="V19">
        <v>19.5507753876938</v>
      </c>
      <c r="W19">
        <f t="shared" si="0"/>
        <v>7.3613816920821797</v>
      </c>
      <c r="X19">
        <v>693.32241131343301</v>
      </c>
      <c r="Y19">
        <v>258.20910455227602</v>
      </c>
      <c r="Z19">
        <v>1227.1935967984</v>
      </c>
      <c r="AA19">
        <f t="shared" si="1"/>
        <v>435.11330676115699</v>
      </c>
      <c r="AB19">
        <v>22.0513724656284</v>
      </c>
      <c r="AC19">
        <v>19.687843921961001</v>
      </c>
      <c r="AD19">
        <v>24.390195097548801</v>
      </c>
      <c r="AE19">
        <f t="shared" si="2"/>
        <v>2.3635285436673996</v>
      </c>
      <c r="AF19">
        <v>2.6742004557409702</v>
      </c>
      <c r="AG19">
        <v>-0.41620810405202502</v>
      </c>
      <c r="AH19">
        <v>5.7488744372186096</v>
      </c>
      <c r="AI19">
        <f t="shared" si="3"/>
        <v>3.0904085597929951</v>
      </c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</row>
    <row r="20" spans="1:61" x14ac:dyDescent="0.2">
      <c r="A20">
        <v>1</v>
      </c>
      <c r="B20" t="s">
        <v>2</v>
      </c>
      <c r="C20" s="19">
        <v>22347</v>
      </c>
      <c r="D20">
        <v>0.71276808800000002</v>
      </c>
      <c r="E20">
        <v>2.7081127766694602</v>
      </c>
      <c r="F20">
        <v>1145.208582</v>
      </c>
      <c r="G20">
        <v>218.921826801078</v>
      </c>
      <c r="H20">
        <v>10.66857974</v>
      </c>
      <c r="I20">
        <v>2.4687253310449599</v>
      </c>
      <c r="J20">
        <v>-9.5835517249999995</v>
      </c>
      <c r="K20">
        <v>3.8806310293339599</v>
      </c>
      <c r="L20">
        <v>5.5729995427941104</v>
      </c>
      <c r="M20">
        <v>4.2177587565474104</v>
      </c>
      <c r="N20">
        <v>767.11955576768798</v>
      </c>
      <c r="O20">
        <v>291.62393491264697</v>
      </c>
      <c r="P20">
        <v>-6.9789272952356196</v>
      </c>
      <c r="Q20">
        <v>6.0943938180342201</v>
      </c>
      <c r="R20">
        <v>18.212891664803202</v>
      </c>
      <c r="S20">
        <v>3.71376997979766</v>
      </c>
      <c r="T20">
        <v>8.1932635512681902</v>
      </c>
      <c r="U20">
        <v>-0.58329164582291104</v>
      </c>
      <c r="V20">
        <v>16.941470735367702</v>
      </c>
      <c r="W20">
        <f t="shared" si="0"/>
        <v>8.7765551970911009</v>
      </c>
      <c r="X20">
        <v>977.51912663597</v>
      </c>
      <c r="Y20">
        <v>374.422211105553</v>
      </c>
      <c r="Z20">
        <v>1715.3826913456701</v>
      </c>
      <c r="AA20">
        <f t="shared" si="1"/>
        <v>603.09691553041694</v>
      </c>
      <c r="AB20">
        <v>18.656709000697902</v>
      </c>
      <c r="AC20">
        <v>15.987993996998499</v>
      </c>
      <c r="AD20">
        <v>21.336668334167101</v>
      </c>
      <c r="AE20">
        <f t="shared" si="2"/>
        <v>2.6687150036994023</v>
      </c>
      <c r="AF20">
        <v>-2.68757764553306</v>
      </c>
      <c r="AG20">
        <v>-6.5452726363181597</v>
      </c>
      <c r="AH20">
        <v>1.19859929964982</v>
      </c>
      <c r="AI20">
        <f t="shared" si="3"/>
        <v>3.8576949907850997</v>
      </c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</row>
    <row r="21" spans="1:61" x14ac:dyDescent="0.2">
      <c r="A21">
        <v>1</v>
      </c>
      <c r="B21" t="s">
        <v>2</v>
      </c>
      <c r="C21" s="19">
        <v>22356</v>
      </c>
      <c r="D21">
        <v>14.929165245</v>
      </c>
      <c r="E21">
        <v>4.3824325561338702</v>
      </c>
      <c r="F21">
        <v>686.74364088000004</v>
      </c>
      <c r="G21">
        <v>191.925466333142</v>
      </c>
      <c r="H21">
        <v>23.94312541</v>
      </c>
      <c r="I21">
        <v>3.6791976263952502</v>
      </c>
      <c r="J21">
        <v>6.4685136480000001</v>
      </c>
      <c r="K21">
        <v>5.42764423021542</v>
      </c>
      <c r="L21">
        <v>11.4094186859919</v>
      </c>
      <c r="M21">
        <v>3.1426621068092699</v>
      </c>
      <c r="N21">
        <v>538.78196355100602</v>
      </c>
      <c r="O21">
        <v>202.06573698073399</v>
      </c>
      <c r="P21">
        <v>1.5208237683449499</v>
      </c>
      <c r="Q21">
        <v>3.9404822052072701</v>
      </c>
      <c r="R21">
        <v>21.7457682060667</v>
      </c>
      <c r="S21">
        <v>2.8819464854150798</v>
      </c>
      <c r="T21">
        <v>12.673660536468599</v>
      </c>
      <c r="U21">
        <v>4.8984492246123104</v>
      </c>
      <c r="V21">
        <v>20.421210605302601</v>
      </c>
      <c r="W21">
        <f t="shared" si="0"/>
        <v>7.7752113118562889</v>
      </c>
      <c r="X21">
        <v>678.27723748532401</v>
      </c>
      <c r="Y21">
        <v>238.08404202100999</v>
      </c>
      <c r="Z21">
        <v>1224.2121060530301</v>
      </c>
      <c r="AA21">
        <f t="shared" si="1"/>
        <v>440.19319546431404</v>
      </c>
      <c r="AB21">
        <v>22.853249330218599</v>
      </c>
      <c r="AC21">
        <v>20.338169084542301</v>
      </c>
      <c r="AD21">
        <v>25.3656828414207</v>
      </c>
      <c r="AE21">
        <f t="shared" si="2"/>
        <v>2.5150802456762982</v>
      </c>
      <c r="AF21">
        <v>2.90015128252971</v>
      </c>
      <c r="AG21">
        <v>-0.45522761380690502</v>
      </c>
      <c r="AH21">
        <v>6.2171085542771403</v>
      </c>
      <c r="AI21">
        <f t="shared" si="3"/>
        <v>3.3553788963366151</v>
      </c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</row>
    <row r="22" spans="1:61" x14ac:dyDescent="0.2">
      <c r="A22">
        <v>1</v>
      </c>
      <c r="B22" t="s">
        <v>2</v>
      </c>
      <c r="C22" s="19">
        <v>22705.96</v>
      </c>
      <c r="D22">
        <v>9.5452769274999998</v>
      </c>
      <c r="E22">
        <v>3.5412483918966902</v>
      </c>
      <c r="F22">
        <v>652.31876079999995</v>
      </c>
      <c r="G22">
        <v>222.47056321522501</v>
      </c>
      <c r="H22">
        <v>19.145710625</v>
      </c>
      <c r="I22">
        <v>3.6883745905802798</v>
      </c>
      <c r="J22">
        <v>0.44680634149999998</v>
      </c>
      <c r="K22">
        <v>5.2680748882018298</v>
      </c>
      <c r="L22">
        <v>10.9995515553784</v>
      </c>
      <c r="M22">
        <v>3.13516960522551</v>
      </c>
      <c r="N22">
        <v>557.27908823011296</v>
      </c>
      <c r="O22">
        <v>201.79205826658099</v>
      </c>
      <c r="P22">
        <v>0.93400406063457997</v>
      </c>
      <c r="Q22">
        <v>3.9475503591882899</v>
      </c>
      <c r="R22">
        <v>21.534443407240499</v>
      </c>
      <c r="S22">
        <v>2.86411847877923</v>
      </c>
      <c r="T22">
        <v>12.1727873949336</v>
      </c>
      <c r="U22">
        <v>4.8114057028514203</v>
      </c>
      <c r="V22">
        <v>19.5507753876938</v>
      </c>
      <c r="W22">
        <f t="shared" si="0"/>
        <v>7.3613816920821797</v>
      </c>
      <c r="X22">
        <v>693.32241131343301</v>
      </c>
      <c r="Y22">
        <v>258.20910455227602</v>
      </c>
      <c r="Z22">
        <v>1227.1935967984</v>
      </c>
      <c r="AA22">
        <f t="shared" si="1"/>
        <v>435.11330676115699</v>
      </c>
      <c r="AB22">
        <v>22.0513724656284</v>
      </c>
      <c r="AC22">
        <v>19.687843921961001</v>
      </c>
      <c r="AD22">
        <v>24.390195097548801</v>
      </c>
      <c r="AE22">
        <f t="shared" si="2"/>
        <v>2.3635285436673996</v>
      </c>
      <c r="AF22">
        <v>2.6742004557409702</v>
      </c>
      <c r="AG22">
        <v>-0.41620810405202502</v>
      </c>
      <c r="AH22">
        <v>5.7488744372186096</v>
      </c>
      <c r="AI22">
        <f t="shared" si="3"/>
        <v>3.0904085597929951</v>
      </c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</row>
    <row r="23" spans="1:61" x14ac:dyDescent="0.2">
      <c r="A23">
        <v>1</v>
      </c>
      <c r="B23" t="s">
        <v>2</v>
      </c>
      <c r="C23" s="19">
        <v>23263</v>
      </c>
      <c r="D23">
        <v>9.1137806809999997</v>
      </c>
      <c r="E23">
        <v>4.73577891129914</v>
      </c>
      <c r="F23">
        <v>895.36764540000001</v>
      </c>
      <c r="G23">
        <v>210.32727491718299</v>
      </c>
      <c r="H23">
        <v>19.895927274999998</v>
      </c>
      <c r="I23">
        <v>4.1196987644525098</v>
      </c>
      <c r="J23">
        <v>-1.8414066630000001</v>
      </c>
      <c r="K23">
        <v>5.7957017545190999</v>
      </c>
      <c r="L23">
        <v>11.134198491088499</v>
      </c>
      <c r="M23">
        <v>3.16195574207415</v>
      </c>
      <c r="N23">
        <v>616.26270736997299</v>
      </c>
      <c r="O23">
        <v>202.15594246011599</v>
      </c>
      <c r="P23">
        <v>1.4026842652862901</v>
      </c>
      <c r="Q23">
        <v>3.9510040013573402</v>
      </c>
      <c r="R23">
        <v>21.329095363582901</v>
      </c>
      <c r="S23">
        <v>2.8960247465598399</v>
      </c>
      <c r="T23">
        <v>12.310746657321801</v>
      </c>
      <c r="U23">
        <v>4.5212606303151599</v>
      </c>
      <c r="V23">
        <v>20.1020510255128</v>
      </c>
      <c r="W23">
        <f t="shared" si="0"/>
        <v>7.7894860270066406</v>
      </c>
      <c r="X23">
        <v>687.45378777435201</v>
      </c>
      <c r="Y23">
        <v>250.75537768884399</v>
      </c>
      <c r="Z23">
        <v>1224.9574787393699</v>
      </c>
      <c r="AA23">
        <f t="shared" si="1"/>
        <v>436.69841008550804</v>
      </c>
      <c r="AB23">
        <v>22.347059894420099</v>
      </c>
      <c r="AC23">
        <v>19.787893946973501</v>
      </c>
      <c r="AD23">
        <v>24.9154577288644</v>
      </c>
      <c r="AE23">
        <f t="shared" si="2"/>
        <v>2.5591659474465978</v>
      </c>
      <c r="AF23">
        <v>2.6634698814891502</v>
      </c>
      <c r="AG23">
        <v>-0.65032516258128903</v>
      </c>
      <c r="AH23">
        <v>5.9439719859929996</v>
      </c>
      <c r="AI23">
        <f t="shared" si="3"/>
        <v>3.3137950440704391</v>
      </c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</row>
    <row r="24" spans="1:61" x14ac:dyDescent="0.2">
      <c r="A24">
        <v>1</v>
      </c>
      <c r="B24" t="s">
        <v>2</v>
      </c>
      <c r="C24" s="19">
        <v>23281</v>
      </c>
      <c r="D24">
        <v>11.830666236500001</v>
      </c>
      <c r="E24">
        <v>4.6255757072104604</v>
      </c>
      <c r="F24">
        <v>792.63060015999997</v>
      </c>
      <c r="G24">
        <v>205.757583881681</v>
      </c>
      <c r="H24">
        <v>19.180878005</v>
      </c>
      <c r="I24">
        <v>3.69516311062868</v>
      </c>
      <c r="J24">
        <v>5.0126841564999998</v>
      </c>
      <c r="K24">
        <v>5.7144384467447402</v>
      </c>
      <c r="L24">
        <v>11.7523308135964</v>
      </c>
      <c r="M24">
        <v>3.1218367136166401</v>
      </c>
      <c r="N24">
        <v>551.78111800155</v>
      </c>
      <c r="O24">
        <v>201.507895871252</v>
      </c>
      <c r="P24">
        <v>2.15083939345786</v>
      </c>
      <c r="Q24">
        <v>3.9105606218353901</v>
      </c>
      <c r="R24">
        <v>21.955904821661001</v>
      </c>
      <c r="S24">
        <v>2.8620565798595399</v>
      </c>
      <c r="T24">
        <v>12.956870127272801</v>
      </c>
      <c r="U24">
        <v>5.7978989494747397</v>
      </c>
      <c r="V24">
        <v>20.131065532766399</v>
      </c>
      <c r="W24">
        <f t="shared" si="0"/>
        <v>7.1589711777980609</v>
      </c>
      <c r="X24">
        <v>666.93713316480103</v>
      </c>
      <c r="Y24">
        <v>237.338669334667</v>
      </c>
      <c r="Z24">
        <v>1198.86943471736</v>
      </c>
      <c r="AA24">
        <f t="shared" si="1"/>
        <v>429.59846383013405</v>
      </c>
      <c r="AB24">
        <v>23.0219599103063</v>
      </c>
      <c r="AC24">
        <v>20.663331665832899</v>
      </c>
      <c r="AD24">
        <v>25.3656828414207</v>
      </c>
      <c r="AE24">
        <f t="shared" si="2"/>
        <v>2.358628244473401</v>
      </c>
      <c r="AF24">
        <v>3.49666410949941</v>
      </c>
      <c r="AG24">
        <v>0.44222111055528002</v>
      </c>
      <c r="AH24">
        <v>6.5292646323161598</v>
      </c>
      <c r="AI24">
        <f t="shared" si="3"/>
        <v>3.05444299894413</v>
      </c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</row>
    <row r="25" spans="1:61" x14ac:dyDescent="0.2">
      <c r="A25">
        <v>1</v>
      </c>
      <c r="B25" t="s">
        <v>2</v>
      </c>
      <c r="C25" s="19">
        <v>23304</v>
      </c>
      <c r="D25">
        <v>12.751163295</v>
      </c>
      <c r="E25">
        <v>3.5027559008142299</v>
      </c>
      <c r="F25">
        <v>778.00136129999999</v>
      </c>
      <c r="G25">
        <v>196.76515785680601</v>
      </c>
      <c r="H25">
        <v>21.641191804999998</v>
      </c>
      <c r="I25">
        <v>3.4417143282637199</v>
      </c>
      <c r="J25">
        <v>4.2119452559999999</v>
      </c>
      <c r="K25">
        <v>4.3009615792923901</v>
      </c>
      <c r="L25">
        <v>10.902847884138</v>
      </c>
      <c r="M25">
        <v>3.1584715257006399</v>
      </c>
      <c r="N25">
        <v>571.72389264806498</v>
      </c>
      <c r="O25">
        <v>202.50045666335299</v>
      </c>
      <c r="P25">
        <v>0.99105491966868098</v>
      </c>
      <c r="Q25">
        <v>3.9513859679044399</v>
      </c>
      <c r="R25">
        <v>21.2670997022827</v>
      </c>
      <c r="S25">
        <v>2.8958652556675002</v>
      </c>
      <c r="T25">
        <v>12.395122028578101</v>
      </c>
      <c r="U25">
        <v>4.7823911955977998</v>
      </c>
      <c r="V25">
        <v>19.985992996498201</v>
      </c>
      <c r="W25">
        <f t="shared" si="0"/>
        <v>7.6127308329803007</v>
      </c>
      <c r="X25">
        <v>688.773477913492</v>
      </c>
      <c r="Y25">
        <v>256.71835917958998</v>
      </c>
      <c r="Z25">
        <v>1218.9944972486201</v>
      </c>
      <c r="AA25">
        <f t="shared" si="1"/>
        <v>432.05511873390202</v>
      </c>
      <c r="AB25">
        <v>22.2668610599722</v>
      </c>
      <c r="AC25">
        <v>19.787893946973501</v>
      </c>
      <c r="AD25">
        <v>24.7653826913457</v>
      </c>
      <c r="AE25">
        <f t="shared" si="2"/>
        <v>2.4789671129986992</v>
      </c>
      <c r="AF25">
        <v>2.8373562007992499</v>
      </c>
      <c r="AG25">
        <v>-0.41620810405202502</v>
      </c>
      <c r="AH25">
        <v>6.06103051525763</v>
      </c>
      <c r="AI25">
        <f t="shared" si="3"/>
        <v>3.2535643048512748</v>
      </c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2"/>
    </row>
    <row r="26" spans="1:61" x14ac:dyDescent="0.2">
      <c r="A26">
        <v>1</v>
      </c>
      <c r="B26" t="s">
        <v>2</v>
      </c>
      <c r="C26" s="19">
        <v>23993</v>
      </c>
      <c r="D26">
        <v>9.7819104365000005</v>
      </c>
      <c r="E26">
        <v>3.7168333751464999</v>
      </c>
      <c r="F26">
        <v>774.62778204000006</v>
      </c>
      <c r="G26">
        <v>212.171464465474</v>
      </c>
      <c r="H26">
        <v>19.534284275000001</v>
      </c>
      <c r="I26">
        <v>3.7431498399912</v>
      </c>
      <c r="J26">
        <v>0.43654797449999999</v>
      </c>
      <c r="K26">
        <v>4.5252517307942997</v>
      </c>
      <c r="L26">
        <v>11.623120322363899</v>
      </c>
      <c r="M26">
        <v>3.1312269850093002</v>
      </c>
      <c r="N26">
        <v>561.71010806634001</v>
      </c>
      <c r="O26">
        <v>201.56960303542999</v>
      </c>
      <c r="P26">
        <v>1.82414450885573</v>
      </c>
      <c r="Q26">
        <v>3.9221341434324399</v>
      </c>
      <c r="R26">
        <v>21.934758400232599</v>
      </c>
      <c r="S26">
        <v>2.8658067707544501</v>
      </c>
      <c r="T26">
        <v>12.7825401892665</v>
      </c>
      <c r="U26">
        <v>5.5947973986993498</v>
      </c>
      <c r="V26">
        <v>19.985992996498201</v>
      </c>
      <c r="W26">
        <f t="shared" si="0"/>
        <v>7.1877427905671505</v>
      </c>
      <c r="X26">
        <v>687.36852232758895</v>
      </c>
      <c r="Y26">
        <v>241.81090545272599</v>
      </c>
      <c r="Z26">
        <v>1239.8649324662299</v>
      </c>
      <c r="AA26">
        <f t="shared" si="1"/>
        <v>445.55761687486296</v>
      </c>
      <c r="AB26">
        <v>22.756531579736802</v>
      </c>
      <c r="AC26">
        <v>20.338169084542301</v>
      </c>
      <c r="AD26">
        <v>25.1655827913957</v>
      </c>
      <c r="AE26">
        <f t="shared" si="2"/>
        <v>2.4183624951945006</v>
      </c>
      <c r="AF26">
        <v>3.2109357683209399</v>
      </c>
      <c r="AG26">
        <v>0.13006503251625601</v>
      </c>
      <c r="AH26">
        <v>6.29514757378689</v>
      </c>
      <c r="AI26">
        <f t="shared" si="3"/>
        <v>3.0808707358046838</v>
      </c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</row>
    <row r="27" spans="1:61" x14ac:dyDescent="0.2">
      <c r="A27">
        <v>1</v>
      </c>
      <c r="B27" t="s">
        <v>2</v>
      </c>
      <c r="C27" s="19">
        <v>24071</v>
      </c>
      <c r="D27">
        <v>16.827009</v>
      </c>
      <c r="E27">
        <v>3.32666040210714</v>
      </c>
      <c r="F27">
        <v>590.17140013999995</v>
      </c>
      <c r="G27">
        <v>200.27776943560801</v>
      </c>
      <c r="H27">
        <v>24.063839595000001</v>
      </c>
      <c r="I27">
        <v>2.93357767346646</v>
      </c>
      <c r="J27">
        <v>10.231150947</v>
      </c>
      <c r="K27">
        <v>4.2881710395516404</v>
      </c>
      <c r="L27">
        <v>11.3407969515969</v>
      </c>
      <c r="M27">
        <v>3.1549187764912601</v>
      </c>
      <c r="N27">
        <v>546.9454933088</v>
      </c>
      <c r="O27">
        <v>202.17411245668899</v>
      </c>
      <c r="P27">
        <v>1.60831908189685</v>
      </c>
      <c r="Q27">
        <v>3.9397578106802502</v>
      </c>
      <c r="R27">
        <v>21.613236356178799</v>
      </c>
      <c r="S27">
        <v>2.8883701312404999</v>
      </c>
      <c r="T27">
        <v>12.802170793279901</v>
      </c>
      <c r="U27">
        <v>4.9854927463731897</v>
      </c>
      <c r="V27">
        <v>20.624312156077998</v>
      </c>
      <c r="W27">
        <f t="shared" si="0"/>
        <v>7.816678046906711</v>
      </c>
      <c r="X27">
        <v>642.93837622462604</v>
      </c>
      <c r="Y27">
        <v>218.70435217608801</v>
      </c>
      <c r="Z27">
        <v>1175.0175087543801</v>
      </c>
      <c r="AA27">
        <f t="shared" si="1"/>
        <v>424.234024048538</v>
      </c>
      <c r="AB27">
        <v>22.912289531128199</v>
      </c>
      <c r="AC27">
        <v>20.338169084542301</v>
      </c>
      <c r="AD27">
        <v>25.490745372686298</v>
      </c>
      <c r="AE27">
        <f t="shared" si="2"/>
        <v>2.5741204465858978</v>
      </c>
      <c r="AF27">
        <v>3.0618348107934898</v>
      </c>
      <c r="AG27">
        <v>-0.37718859429714502</v>
      </c>
      <c r="AH27">
        <v>6.4902451225612801</v>
      </c>
      <c r="AI27">
        <f t="shared" si="3"/>
        <v>3.439023405090635</v>
      </c>
      <c r="AJ27" s="35">
        <f>AVERAGE(D3:D22)</f>
        <v>11.63537513324167</v>
      </c>
      <c r="AK27" s="35" cm="1">
        <f t="array" ref="AK27">1.96 / SQRT(SUM(1/E3:E22^2))</f>
        <v>1.5773763504699037</v>
      </c>
      <c r="AL27" s="35">
        <f>AVERAGE(F3:F22)</f>
        <v>610.29107428199995</v>
      </c>
      <c r="AM27" s="35" cm="1">
        <f t="array" ref="AM27">1.96 / SQRT(SUM(1/G3:G22^2))</f>
        <v>106.35183738249734</v>
      </c>
      <c r="AN27" s="35">
        <f>AVERAGE(H3:H22)</f>
        <v>20.822577214499994</v>
      </c>
      <c r="AO27" s="35" cm="1">
        <f t="array" ref="AO27">1.96 / SQRT(SUM(1/I3:I22^2))</f>
        <v>1.6381863586890306</v>
      </c>
      <c r="AP27" s="35">
        <f>AVERAGE(J3:J22)</f>
        <v>2.0611017109416663</v>
      </c>
      <c r="AQ27" s="35" cm="1">
        <f t="array" ref="AQ27">1.96 / SQRT(SUM(1/K3:K22^2))</f>
        <v>1.9496253005116058</v>
      </c>
      <c r="AR27" s="35">
        <f>AVERAGE(L3:L22)</f>
        <v>9.189798199948461</v>
      </c>
      <c r="AS27" s="35" cm="1">
        <f t="array" ref="AS27">1.96 / SQRT(SUM(1/M3:M22^2))</f>
        <v>1.5498170847231465</v>
      </c>
      <c r="AT27" s="35">
        <f>AVERAGE(N3:N22)</f>
        <v>574.50812654192987</v>
      </c>
      <c r="AU27" s="35" cm="1">
        <f t="array" ref="AU27">1.96 / SQRT(SUM(1/O3:O22^2))</f>
        <v>100.77670540396106</v>
      </c>
      <c r="AV27" s="35">
        <f>AVERAGE(P3:P22)</f>
        <v>-2.1711347842836171</v>
      </c>
      <c r="AW27" s="35" cm="1">
        <f t="array" ref="AW27">1.96 / SQRT(SUM(1/Q3:Q22^2))</f>
        <v>2.0240037661984136</v>
      </c>
      <c r="AX27" s="35">
        <f>AVERAGE(R3:R22)</f>
        <v>20.776156863518857</v>
      </c>
      <c r="AY27" s="35" cm="1">
        <f t="array" ref="AY27">1.96 / SQRT(SUM(1/S3:S22^2))</f>
        <v>1.396375133862888</v>
      </c>
      <c r="AZ27" s="35">
        <f>AVERAGE(T3:T22)</f>
        <v>10.835011576010446</v>
      </c>
      <c r="BA27" s="35" cm="1">
        <f t="array" ref="BA27">1.96 / SQRT(SUM(1/W3:W22^2))</f>
        <v>3.6074394972606845</v>
      </c>
      <c r="BB27" s="35">
        <f>AVERAGE(X3:X22)</f>
        <v>732.27412309390604</v>
      </c>
      <c r="BC27" s="35" cm="1">
        <f t="array" ref="BC27">1.96 / SQRT(SUM(1/AA3:AA22^2))</f>
        <v>198.61221232236338</v>
      </c>
      <c r="BD27" s="35">
        <f>AVERAGE(AB3:AB22)</f>
        <v>21.285053151997282</v>
      </c>
      <c r="BE27" s="35" cm="1">
        <f t="array" ref="BE27">1.96 / SQRT(SUM(1/AE3:AE22^2))</f>
        <v>1.1735588759448632</v>
      </c>
      <c r="BF27" s="35">
        <f>AVERAGE(AF3:AF22)</f>
        <v>0.56660461558372766</v>
      </c>
      <c r="BG27" s="35" cm="1">
        <f t="array" ref="BG27">1.96 / SQRT(SUM(1/AI3:AI22^2))</f>
        <v>1.5546517884160909</v>
      </c>
      <c r="BH27" s="35"/>
      <c r="BI27" s="35"/>
    </row>
    <row r="28" spans="1:61" x14ac:dyDescent="0.2">
      <c r="A28">
        <v>1</v>
      </c>
      <c r="B28" t="s">
        <v>2</v>
      </c>
      <c r="C28" s="19">
        <v>24294</v>
      </c>
      <c r="D28">
        <v>0.71276808800000002</v>
      </c>
      <c r="E28">
        <v>2.7081127766694602</v>
      </c>
      <c r="F28">
        <v>1145.208582</v>
      </c>
      <c r="G28">
        <v>218.921826801078</v>
      </c>
      <c r="H28">
        <v>10.66857974</v>
      </c>
      <c r="I28">
        <v>2.4687253310449599</v>
      </c>
      <c r="J28">
        <v>-9.5835517249999995</v>
      </c>
      <c r="K28">
        <v>3.8806310293339599</v>
      </c>
      <c r="L28">
        <v>5.5729995427941104</v>
      </c>
      <c r="M28">
        <v>4.2177587565474104</v>
      </c>
      <c r="N28">
        <v>767.11955576768798</v>
      </c>
      <c r="O28">
        <v>291.62393491264697</v>
      </c>
      <c r="P28">
        <v>-6.9789272952356196</v>
      </c>
      <c r="Q28">
        <v>6.0943938180342201</v>
      </c>
      <c r="R28">
        <v>18.212891664803202</v>
      </c>
      <c r="S28">
        <v>3.71376997979766</v>
      </c>
      <c r="T28">
        <v>8.1932635512681902</v>
      </c>
      <c r="U28">
        <v>-0.58329164582291104</v>
      </c>
      <c r="V28">
        <v>16.941470735367702</v>
      </c>
      <c r="W28">
        <f t="shared" si="0"/>
        <v>8.7765551970911009</v>
      </c>
      <c r="X28">
        <v>977.51912663597</v>
      </c>
      <c r="Y28">
        <v>374.422211105553</v>
      </c>
      <c r="Z28">
        <v>1715.3826913456701</v>
      </c>
      <c r="AA28">
        <f t="shared" si="1"/>
        <v>603.09691553041694</v>
      </c>
      <c r="AB28">
        <v>18.656709000697902</v>
      </c>
      <c r="AC28">
        <v>15.987993996998499</v>
      </c>
      <c r="AD28">
        <v>21.336668334167101</v>
      </c>
      <c r="AE28">
        <f t="shared" si="2"/>
        <v>2.6687150036994023</v>
      </c>
      <c r="AF28">
        <v>-2.68757764553306</v>
      </c>
      <c r="AG28">
        <v>-6.5452726363181597</v>
      </c>
      <c r="AH28">
        <v>1.19859929964982</v>
      </c>
      <c r="AI28">
        <f t="shared" si="3"/>
        <v>3.8576949907850997</v>
      </c>
      <c r="AJ28" s="23">
        <f>AVERAGE(D23:D28)</f>
        <v>10.169549622833333</v>
      </c>
      <c r="AK28" s="23" cm="1">
        <f t="array" ref="AK28">1.96 / SQRT(SUM(1/E23:E28^2))</f>
        <v>2.8530993176009218</v>
      </c>
      <c r="AL28" s="23">
        <f>AVERAGE(F23:F28)</f>
        <v>829.33456183999999</v>
      </c>
      <c r="AM28" s="23" cm="1">
        <f t="array" ref="AM28">1.96 / SQRT(SUM(1/G23:G28^2))</f>
        <v>165.61222058955025</v>
      </c>
      <c r="AN28" s="23">
        <f>AVERAGE(H23:H28)</f>
        <v>19.164116782499999</v>
      </c>
      <c r="AO28" s="23" cm="1">
        <f t="array" ref="AO28">1.96 / SQRT(SUM(1/I23:I28^2))</f>
        <v>2.6001235210507572</v>
      </c>
      <c r="AP28" s="23">
        <f>AVERAGE(J23:J28)</f>
        <v>1.411228324333333</v>
      </c>
      <c r="AQ28" s="23" cm="1">
        <f t="array" ref="AQ28">1.96 / SQRT(SUM(1/K23:K28^2))</f>
        <v>3.6774053682484475</v>
      </c>
      <c r="AR28" s="23">
        <f>AVERAGE(L23:L28)</f>
        <v>10.387715667596302</v>
      </c>
      <c r="AS28" s="23" cm="1">
        <f t="array" ref="AS28">1.96 / SQRT(SUM(1/M23:M28^2))</f>
        <v>2.6155609159949371</v>
      </c>
      <c r="AT28" s="23">
        <f>AVERAGE(N23:N28)</f>
        <v>602.59047919373597</v>
      </c>
      <c r="AU28" s="23" cm="1">
        <f t="array" ref="AU28">1.96 / SQRT(SUM(1/O23:O28^2))</f>
        <v>169.11690851695235</v>
      </c>
      <c r="AV28" s="23">
        <f>AVERAGE(P23:P28)</f>
        <v>0.16635247898829864</v>
      </c>
      <c r="AW28" s="23" cm="1">
        <f t="array" ref="AW28">1.96 / SQRT(SUM(1/Q23:Q28^2))</f>
        <v>3.3136919084685217</v>
      </c>
      <c r="AX28" s="23">
        <f>AVERAGE(R23:R28)</f>
        <v>21.052164384790199</v>
      </c>
      <c r="AY28" s="23" cm="1">
        <f t="array" ref="AY28">1.96 / SQRT(SUM(1/S23:S28^2))</f>
        <v>2.386184704339581</v>
      </c>
      <c r="AZ28" s="23">
        <f>AVERAGE(T23:T28)</f>
        <v>11.906785557831215</v>
      </c>
      <c r="BA28" s="23" cm="1">
        <f t="array" ref="BA28">1.96 / SQRT(SUM(1/W23:W28^2))</f>
        <v>6.1384200313020765</v>
      </c>
      <c r="BB28" s="23">
        <f>AVERAGE(X23:X28)</f>
        <v>725.16507067347175</v>
      </c>
      <c r="BC28" s="23" cm="1">
        <f t="array" ref="BC28">1.96 / SQRT(SUM(1/AA23:AA28^2))</f>
        <v>361.71208060978392</v>
      </c>
      <c r="BD28" s="23">
        <f>AVERAGE(AB23:AB28)</f>
        <v>21.993568496043583</v>
      </c>
      <c r="BE28" s="23" cm="1">
        <f t="array" ref="BE28">1.96 / SQRT(SUM(1/AE23:AE28^2))</f>
        <v>2.0030460221691606</v>
      </c>
      <c r="BF28" s="23">
        <f>AVERAGE(AF23:AF28)</f>
        <v>2.0971138542281973</v>
      </c>
      <c r="BG28" s="23" cm="1">
        <f t="array" ref="BG28">1.96 / SQRT(SUM(1/AI23:AI28^2))</f>
        <v>2.6432939087347265</v>
      </c>
      <c r="BH28" s="23"/>
      <c r="BI28" s="23"/>
    </row>
    <row r="29" spans="1:61" x14ac:dyDescent="0.2">
      <c r="A29">
        <v>2</v>
      </c>
      <c r="B29" t="s">
        <v>3</v>
      </c>
      <c r="C29" s="19">
        <v>19686</v>
      </c>
      <c r="D29">
        <v>6.9473659415000002</v>
      </c>
      <c r="E29">
        <v>3.83303646907761</v>
      </c>
      <c r="F29">
        <v>982.52435267500005</v>
      </c>
      <c r="G29">
        <v>265.86222578009898</v>
      </c>
      <c r="H29">
        <v>17.3994729996</v>
      </c>
      <c r="I29">
        <v>3.0588100837079302</v>
      </c>
      <c r="J29">
        <v>-1.47265172025</v>
      </c>
      <c r="K29">
        <v>5.8770860688452</v>
      </c>
      <c r="L29">
        <v>5.3660839250015702</v>
      </c>
      <c r="M29">
        <v>5.7547652127910496</v>
      </c>
      <c r="N29">
        <v>881.20627296087605</v>
      </c>
      <c r="O29">
        <v>272.36562395064902</v>
      </c>
      <c r="P29">
        <v>-5.0539743186727204</v>
      </c>
      <c r="Q29">
        <v>9.4492856226554007</v>
      </c>
      <c r="R29">
        <v>17.037533854701699</v>
      </c>
      <c r="S29">
        <v>3.3974140484872999</v>
      </c>
      <c r="T29">
        <v>10.4819432593905</v>
      </c>
      <c r="U29">
        <v>2.8264132066032999</v>
      </c>
      <c r="V29">
        <v>18.122061030515301</v>
      </c>
      <c r="W29">
        <f t="shared" si="0"/>
        <v>7.6555300527871992</v>
      </c>
      <c r="X29">
        <v>740.94578735568996</v>
      </c>
      <c r="Y29">
        <v>295.14257128564299</v>
      </c>
      <c r="Z29">
        <v>1280.3751875938001</v>
      </c>
      <c r="AA29">
        <f t="shared" si="1"/>
        <v>445.80321607004697</v>
      </c>
      <c r="AB29">
        <v>19.678752851297901</v>
      </c>
      <c r="AC29">
        <v>17.3496748374187</v>
      </c>
      <c r="AD29">
        <v>22.008004002001002</v>
      </c>
      <c r="AE29">
        <f t="shared" si="2"/>
        <v>2.3290780138792009</v>
      </c>
      <c r="AF29">
        <v>1.5447504641825001</v>
      </c>
      <c r="AG29">
        <v>-2.0990495247623899</v>
      </c>
      <c r="AH29">
        <v>5.1935967983991898</v>
      </c>
      <c r="AI29">
        <f t="shared" si="3"/>
        <v>3.64379998894489</v>
      </c>
      <c r="AJ29" s="35">
        <f t="shared" ref="AJ29:AZ29" si="4">D29</f>
        <v>6.9473659415000002</v>
      </c>
      <c r="AK29" s="35">
        <f t="shared" si="4"/>
        <v>3.83303646907761</v>
      </c>
      <c r="AL29" s="35">
        <f t="shared" si="4"/>
        <v>982.52435267500005</v>
      </c>
      <c r="AM29" s="35">
        <f t="shared" si="4"/>
        <v>265.86222578009898</v>
      </c>
      <c r="AN29" s="35">
        <f t="shared" si="4"/>
        <v>17.3994729996</v>
      </c>
      <c r="AO29" s="35">
        <f t="shared" si="4"/>
        <v>3.0588100837079302</v>
      </c>
      <c r="AP29" s="35">
        <f t="shared" si="4"/>
        <v>-1.47265172025</v>
      </c>
      <c r="AQ29" s="35">
        <f t="shared" si="4"/>
        <v>5.8770860688452</v>
      </c>
      <c r="AR29" s="35">
        <f t="shared" si="4"/>
        <v>5.3660839250015702</v>
      </c>
      <c r="AS29" s="35">
        <f t="shared" si="4"/>
        <v>5.7547652127910496</v>
      </c>
      <c r="AT29" s="35">
        <f t="shared" si="4"/>
        <v>881.20627296087605</v>
      </c>
      <c r="AU29" s="35">
        <f t="shared" si="4"/>
        <v>272.36562395064902</v>
      </c>
      <c r="AV29" s="35">
        <f t="shared" si="4"/>
        <v>-5.0539743186727204</v>
      </c>
      <c r="AW29" s="35">
        <f t="shared" si="4"/>
        <v>9.4492856226554007</v>
      </c>
      <c r="AX29" s="35">
        <f t="shared" si="4"/>
        <v>17.037533854701699</v>
      </c>
      <c r="AY29" s="35">
        <f t="shared" si="4"/>
        <v>3.3974140484872999</v>
      </c>
      <c r="AZ29" s="35">
        <f t="shared" si="4"/>
        <v>10.4819432593905</v>
      </c>
      <c r="BA29" s="35">
        <f>W29</f>
        <v>7.6555300527871992</v>
      </c>
      <c r="BB29" s="35">
        <f>X29</f>
        <v>740.94578735568996</v>
      </c>
      <c r="BC29" s="35">
        <f>AA29</f>
        <v>445.80321607004697</v>
      </c>
      <c r="BD29" s="35">
        <f>AB29</f>
        <v>19.678752851297901</v>
      </c>
      <c r="BE29" s="35">
        <f>AE29</f>
        <v>2.3290780138792009</v>
      </c>
      <c r="BF29" s="35">
        <f>AF29</f>
        <v>1.5447504641825001</v>
      </c>
      <c r="BG29" s="35">
        <f>AI29</f>
        <v>3.64379998894489</v>
      </c>
      <c r="BH29" s="35"/>
      <c r="BI29" s="35"/>
    </row>
    <row r="30" spans="1:61" x14ac:dyDescent="0.2">
      <c r="A30">
        <v>3</v>
      </c>
      <c r="B30" t="s">
        <v>203</v>
      </c>
      <c r="C30" s="19">
        <v>19104.03</v>
      </c>
      <c r="D30">
        <v>9.2452250439999997</v>
      </c>
      <c r="E30">
        <v>3.3229448992095798</v>
      </c>
      <c r="F30">
        <v>737.59293019999996</v>
      </c>
      <c r="G30">
        <v>216.95761036454101</v>
      </c>
      <c r="H30">
        <v>17.239931425000002</v>
      </c>
      <c r="I30">
        <v>2.8957623024342798</v>
      </c>
      <c r="J30">
        <v>1.7997021343333299</v>
      </c>
      <c r="K30">
        <v>5.2122741637728396</v>
      </c>
      <c r="L30">
        <v>4.0971993336473904</v>
      </c>
      <c r="M30">
        <v>4.2197416524807299</v>
      </c>
      <c r="N30">
        <v>719.02046821540705</v>
      </c>
      <c r="O30">
        <v>291.66725756203499</v>
      </c>
      <c r="P30">
        <v>-9.4034488997465999</v>
      </c>
      <c r="Q30">
        <v>6.0975990064869396</v>
      </c>
      <c r="R30">
        <v>17.475485403874401</v>
      </c>
      <c r="S30">
        <v>3.7144449222470302</v>
      </c>
      <c r="T30">
        <v>5.4562222048365099</v>
      </c>
      <c r="U30">
        <v>-5.8349174587293602</v>
      </c>
      <c r="V30">
        <v>16.738369184592301</v>
      </c>
      <c r="W30">
        <f t="shared" si="0"/>
        <v>11.29113966356587</v>
      </c>
      <c r="X30">
        <v>938.24772233635201</v>
      </c>
      <c r="Y30">
        <v>372.98649324662301</v>
      </c>
      <c r="Z30">
        <v>1622.06103051526</v>
      </c>
      <c r="AA30">
        <f t="shared" si="1"/>
        <v>565.261229089729</v>
      </c>
      <c r="AB30">
        <v>17.395128412903599</v>
      </c>
      <c r="AC30">
        <v>14.5022511255628</v>
      </c>
      <c r="AD30">
        <v>20.2831415707854</v>
      </c>
      <c r="AE30">
        <f t="shared" si="2"/>
        <v>2.8928772873407986</v>
      </c>
      <c r="AF30">
        <v>-6.1490207491871596</v>
      </c>
      <c r="AG30">
        <v>-11.587793896948501</v>
      </c>
      <c r="AH30">
        <v>-0.67433716858429404</v>
      </c>
      <c r="AI30">
        <f t="shared" si="3"/>
        <v>5.4387731477613412</v>
      </c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</row>
    <row r="31" spans="1:61" x14ac:dyDescent="0.2">
      <c r="A31">
        <v>3</v>
      </c>
      <c r="B31" t="s">
        <v>204</v>
      </c>
      <c r="C31" s="19">
        <v>19142.29</v>
      </c>
      <c r="D31">
        <v>3.1555629406666701</v>
      </c>
      <c r="E31">
        <v>4.3031801451072704</v>
      </c>
      <c r="F31">
        <v>893.86525276666703</v>
      </c>
      <c r="G31">
        <v>209.53330509664301</v>
      </c>
      <c r="H31">
        <v>14.89001846</v>
      </c>
      <c r="I31">
        <v>2.5991333199298601</v>
      </c>
      <c r="J31">
        <v>-6.4656969033333302</v>
      </c>
      <c r="K31">
        <v>7.0808209249173304</v>
      </c>
      <c r="L31">
        <v>5.1280475227872202</v>
      </c>
      <c r="M31">
        <v>4.2207712850896799</v>
      </c>
      <c r="N31">
        <v>783.16880030259995</v>
      </c>
      <c r="O31">
        <v>291.80275387090001</v>
      </c>
      <c r="P31">
        <v>-7.5518247284035702</v>
      </c>
      <c r="Q31">
        <v>6.0949901524025298</v>
      </c>
      <c r="R31">
        <v>17.892875046255501</v>
      </c>
      <c r="S31">
        <v>3.7168426240585699</v>
      </c>
      <c r="T31">
        <v>7.10661635007241</v>
      </c>
      <c r="U31">
        <v>-2.44022011005503</v>
      </c>
      <c r="V31">
        <v>16.680340170085</v>
      </c>
      <c r="W31">
        <f t="shared" si="0"/>
        <v>9.5468364601274409</v>
      </c>
      <c r="X31">
        <v>1004.2576234455699</v>
      </c>
      <c r="Y31">
        <v>463.43671835918002</v>
      </c>
      <c r="Z31">
        <v>1636.41820910455</v>
      </c>
      <c r="AA31">
        <f t="shared" si="1"/>
        <v>540.82090508638998</v>
      </c>
      <c r="AB31">
        <v>18.187593179830799</v>
      </c>
      <c r="AC31">
        <v>15.528764382191101</v>
      </c>
      <c r="AD31">
        <v>20.823411705852902</v>
      </c>
      <c r="AE31">
        <f t="shared" si="2"/>
        <v>2.658828797639698</v>
      </c>
      <c r="AF31">
        <v>-4.7496432071152004</v>
      </c>
      <c r="AG31">
        <v>-9.6428214107053503</v>
      </c>
      <c r="AH31">
        <v>0.154077038519254</v>
      </c>
      <c r="AI31">
        <f t="shared" si="3"/>
        <v>4.8931782035901499</v>
      </c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</row>
    <row r="32" spans="1:61" x14ac:dyDescent="0.2">
      <c r="A32">
        <v>3</v>
      </c>
      <c r="B32" t="s">
        <v>203</v>
      </c>
      <c r="C32" s="19">
        <v>20339</v>
      </c>
      <c r="D32">
        <v>6.1161180396666701</v>
      </c>
      <c r="E32">
        <v>3.2038859958505199</v>
      </c>
      <c r="F32">
        <v>939.06872513333303</v>
      </c>
      <c r="G32">
        <v>197.54885110209699</v>
      </c>
      <c r="H32">
        <v>14.89001846</v>
      </c>
      <c r="I32">
        <v>2.5574356599466999</v>
      </c>
      <c r="J32">
        <v>-0.99689196233333299</v>
      </c>
      <c r="K32">
        <v>4.5632499168543799</v>
      </c>
      <c r="L32">
        <v>4.87241768286564</v>
      </c>
      <c r="M32">
        <v>4.2203714760011604</v>
      </c>
      <c r="N32">
        <v>749.13445354819305</v>
      </c>
      <c r="O32">
        <v>291.70162925276497</v>
      </c>
      <c r="P32">
        <v>-8.0993936473644403</v>
      </c>
      <c r="Q32">
        <v>6.0951927530846701</v>
      </c>
      <c r="R32">
        <v>17.8561893525175</v>
      </c>
      <c r="S32">
        <v>3.71629155865373</v>
      </c>
      <c r="T32">
        <v>6.4545789042089297</v>
      </c>
      <c r="U32">
        <v>-4.06503251625813</v>
      </c>
      <c r="V32">
        <v>16.9994997498749</v>
      </c>
      <c r="W32">
        <f t="shared" si="0"/>
        <v>10.51961142046706</v>
      </c>
      <c r="X32">
        <v>953.95815500281401</v>
      </c>
      <c r="Y32">
        <v>394.52226113056503</v>
      </c>
      <c r="Z32">
        <v>1624.9324662331201</v>
      </c>
      <c r="AA32">
        <f t="shared" si="1"/>
        <v>559.43589387224893</v>
      </c>
      <c r="AB32">
        <v>18.038890834819298</v>
      </c>
      <c r="AC32">
        <v>15.204602301150601</v>
      </c>
      <c r="AD32">
        <v>20.877438719359699</v>
      </c>
      <c r="AE32">
        <f t="shared" si="2"/>
        <v>2.8342885336686976</v>
      </c>
      <c r="AF32">
        <v>-5.3234566291438599</v>
      </c>
      <c r="AG32">
        <v>-10.4352176088044</v>
      </c>
      <c r="AH32">
        <v>-0.170085042521265</v>
      </c>
      <c r="AI32">
        <f t="shared" si="3"/>
        <v>5.1117609796605405</v>
      </c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</row>
    <row r="33" spans="1:61" x14ac:dyDescent="0.2">
      <c r="A33">
        <v>3</v>
      </c>
      <c r="B33" t="s">
        <v>204</v>
      </c>
      <c r="C33" s="19">
        <v>20947</v>
      </c>
      <c r="D33">
        <v>6.1161180396666701</v>
      </c>
      <c r="E33">
        <v>2.6197623274808199</v>
      </c>
      <c r="F33">
        <v>939.06872513333303</v>
      </c>
      <c r="G33">
        <v>195.81273667325601</v>
      </c>
      <c r="H33">
        <v>14.89001846</v>
      </c>
      <c r="I33">
        <v>2.4869017570263399</v>
      </c>
      <c r="J33">
        <v>-0.99689196233333299</v>
      </c>
      <c r="K33">
        <v>3.6149819685248099</v>
      </c>
      <c r="L33">
        <v>6.0759221063562396</v>
      </c>
      <c r="M33">
        <v>4.2207245472319297</v>
      </c>
      <c r="N33">
        <v>837.92378480816399</v>
      </c>
      <c r="O33">
        <v>291.798455749195</v>
      </c>
      <c r="P33">
        <v>-6.0090155351537096</v>
      </c>
      <c r="Q33">
        <v>6.0945474910739099</v>
      </c>
      <c r="R33">
        <v>18.261583590169799</v>
      </c>
      <c r="S33">
        <v>3.71684945725303</v>
      </c>
      <c r="T33">
        <v>7.6353610057240404</v>
      </c>
      <c r="U33">
        <v>-1.77288644322161</v>
      </c>
      <c r="V33">
        <v>17.028514257128599</v>
      </c>
      <c r="W33">
        <f t="shared" si="0"/>
        <v>9.4082474489456498</v>
      </c>
      <c r="X33">
        <v>1016.47816291957</v>
      </c>
      <c r="Y33">
        <v>443.33666833416697</v>
      </c>
      <c r="Z33">
        <v>1698.15407703852</v>
      </c>
      <c r="AA33">
        <f t="shared" si="1"/>
        <v>573.14149458540305</v>
      </c>
      <c r="AB33">
        <v>18.628846774021799</v>
      </c>
      <c r="AC33">
        <v>15.852926463231601</v>
      </c>
      <c r="AD33">
        <v>21.390695347673802</v>
      </c>
      <c r="AE33">
        <f t="shared" si="2"/>
        <v>2.7759203107901982</v>
      </c>
      <c r="AF33">
        <v>-3.6537268094006099</v>
      </c>
      <c r="AG33">
        <v>-8.2021010505252594</v>
      </c>
      <c r="AH33">
        <v>0.91045522761380204</v>
      </c>
      <c r="AI33">
        <f t="shared" si="3"/>
        <v>4.5483742411246499</v>
      </c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</row>
    <row r="34" spans="1:61" x14ac:dyDescent="0.2">
      <c r="A34">
        <v>3</v>
      </c>
      <c r="B34" t="s">
        <v>203</v>
      </c>
      <c r="C34" s="19">
        <v>21044</v>
      </c>
      <c r="D34">
        <v>5.5189351803333304</v>
      </c>
      <c r="E34">
        <v>3.44632259412242</v>
      </c>
      <c r="F34">
        <v>781.91099706666705</v>
      </c>
      <c r="G34">
        <v>213.60315627463601</v>
      </c>
      <c r="H34">
        <v>14.89001846</v>
      </c>
      <c r="I34">
        <v>2.60657012838838</v>
      </c>
      <c r="J34">
        <v>-4.4469669533333303</v>
      </c>
      <c r="K34">
        <v>5.5276841664212997</v>
      </c>
      <c r="L34">
        <v>4.8618817780151202</v>
      </c>
      <c r="M34">
        <v>4.2202430130363204</v>
      </c>
      <c r="N34">
        <v>726.35317754107405</v>
      </c>
      <c r="O34">
        <v>291.71833722545199</v>
      </c>
      <c r="P34">
        <v>-8.2646532205091301</v>
      </c>
      <c r="Q34">
        <v>6.0951759260354903</v>
      </c>
      <c r="R34">
        <v>17.990159567374</v>
      </c>
      <c r="S34">
        <v>3.7163146985412898</v>
      </c>
      <c r="T34">
        <v>6.4656978067854798</v>
      </c>
      <c r="U34">
        <v>-4.1810905452726397</v>
      </c>
      <c r="V34">
        <v>17.086543271635801</v>
      </c>
      <c r="W34">
        <f t="shared" si="0"/>
        <v>10.64678835205812</v>
      </c>
      <c r="X34">
        <v>948.48883905444495</v>
      </c>
      <c r="Y34">
        <v>388.779389694847</v>
      </c>
      <c r="Z34">
        <v>1619.1895947974001</v>
      </c>
      <c r="AA34">
        <f t="shared" si="1"/>
        <v>559.70944935959801</v>
      </c>
      <c r="AB34">
        <v>18.103061859730701</v>
      </c>
      <c r="AC34">
        <v>15.204602301150601</v>
      </c>
      <c r="AD34">
        <v>20.9854927463732</v>
      </c>
      <c r="AE34">
        <f t="shared" si="2"/>
        <v>2.8984595585801003</v>
      </c>
      <c r="AF34">
        <v>-5.3507129262798196</v>
      </c>
      <c r="AG34">
        <v>-10.471235617808899</v>
      </c>
      <c r="AH34">
        <v>-0.170085042521265</v>
      </c>
      <c r="AI34">
        <f t="shared" si="3"/>
        <v>5.1205226915290796</v>
      </c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</row>
    <row r="35" spans="1:61" x14ac:dyDescent="0.2">
      <c r="A35">
        <v>3</v>
      </c>
      <c r="B35" t="s">
        <v>204</v>
      </c>
      <c r="C35" s="19">
        <v>21480</v>
      </c>
      <c r="D35">
        <v>6.3002576753333299</v>
      </c>
      <c r="E35">
        <v>2.8286802264836801</v>
      </c>
      <c r="F35">
        <v>947.57035736666705</v>
      </c>
      <c r="G35">
        <v>208.50500476383399</v>
      </c>
      <c r="H35">
        <v>14.89001846</v>
      </c>
      <c r="I35">
        <v>2.5131365233843299</v>
      </c>
      <c r="J35">
        <v>-0.799936970333333</v>
      </c>
      <c r="K35">
        <v>4.0042517668800599</v>
      </c>
      <c r="L35">
        <v>5.8028136926783001</v>
      </c>
      <c r="M35">
        <v>4.2199980588824504</v>
      </c>
      <c r="N35">
        <v>841.55125341534904</v>
      </c>
      <c r="O35">
        <v>291.68233837960202</v>
      </c>
      <c r="P35">
        <v>-6.3602014297020704</v>
      </c>
      <c r="Q35">
        <v>6.0946182778890599</v>
      </c>
      <c r="R35">
        <v>18.029291985055099</v>
      </c>
      <c r="S35">
        <v>3.7156805569153502</v>
      </c>
      <c r="T35">
        <v>7.2810029656939301</v>
      </c>
      <c r="U35">
        <v>-2.2371185592796401</v>
      </c>
      <c r="V35">
        <v>16.825412706353202</v>
      </c>
      <c r="W35">
        <f t="shared" si="0"/>
        <v>9.5181215249735693</v>
      </c>
      <c r="X35">
        <v>1044.6756725017101</v>
      </c>
      <c r="Y35">
        <v>444.77238619309702</v>
      </c>
      <c r="Z35">
        <v>1761.32566283142</v>
      </c>
      <c r="AA35">
        <f t="shared" si="1"/>
        <v>599.90328630861313</v>
      </c>
      <c r="AB35">
        <v>18.1492227849896</v>
      </c>
      <c r="AC35">
        <v>15.339669834917499</v>
      </c>
      <c r="AD35">
        <v>20.958479239619798</v>
      </c>
      <c r="AE35">
        <f t="shared" si="2"/>
        <v>2.809552950072101</v>
      </c>
      <c r="AF35">
        <v>-3.89892590418166</v>
      </c>
      <c r="AG35">
        <v>-8.5622811405702794</v>
      </c>
      <c r="AH35">
        <v>0.76638319159579305</v>
      </c>
      <c r="AI35">
        <f t="shared" si="3"/>
        <v>4.6633552363886199</v>
      </c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</row>
    <row r="36" spans="1:61" x14ac:dyDescent="0.2">
      <c r="A36">
        <v>3</v>
      </c>
      <c r="B36" t="s">
        <v>204</v>
      </c>
      <c r="C36" s="19">
        <v>22847</v>
      </c>
      <c r="D36">
        <v>11.68943868</v>
      </c>
      <c r="E36">
        <v>3.283841128078</v>
      </c>
      <c r="F36">
        <v>775.23376584000005</v>
      </c>
      <c r="G36">
        <v>205.17830494890501</v>
      </c>
      <c r="H36">
        <v>21.094980875000001</v>
      </c>
      <c r="I36">
        <v>3.37096329335</v>
      </c>
      <c r="J36">
        <v>3.0750525975</v>
      </c>
      <c r="K36">
        <v>4.0654916233950997</v>
      </c>
      <c r="L36">
        <v>11.4430502675343</v>
      </c>
      <c r="M36">
        <v>3.10561773699559</v>
      </c>
      <c r="N36">
        <v>544.42698689495296</v>
      </c>
      <c r="O36">
        <v>200.88149437682301</v>
      </c>
      <c r="P36">
        <v>1.8450698903626099</v>
      </c>
      <c r="Q36">
        <v>3.8929100295478301</v>
      </c>
      <c r="R36">
        <v>21.920236586985499</v>
      </c>
      <c r="S36">
        <v>2.83199078331086</v>
      </c>
      <c r="T36">
        <v>12.750446761885399</v>
      </c>
      <c r="U36">
        <v>6.5232616308153997</v>
      </c>
      <c r="V36">
        <v>18.9994997498749</v>
      </c>
      <c r="W36">
        <f t="shared" si="0"/>
        <v>6.2271851310699997</v>
      </c>
      <c r="X36">
        <v>644.38801147031597</v>
      </c>
      <c r="Y36">
        <v>241.81090545272599</v>
      </c>
      <c r="Z36">
        <v>1139.98499249625</v>
      </c>
      <c r="AA36">
        <f t="shared" si="1"/>
        <v>402.57710601758998</v>
      </c>
      <c r="AB36">
        <v>22.763293855313599</v>
      </c>
      <c r="AC36">
        <v>20.563281640820399</v>
      </c>
      <c r="AD36">
        <v>24.9654827413707</v>
      </c>
      <c r="AE36">
        <f t="shared" si="2"/>
        <v>2.2000122144931993</v>
      </c>
      <c r="AF36">
        <v>3.5920297406138602</v>
      </c>
      <c r="AG36">
        <v>1.02751375687844</v>
      </c>
      <c r="AH36">
        <v>6.1780890445222596</v>
      </c>
      <c r="AI36">
        <f t="shared" si="3"/>
        <v>2.5645159837354203</v>
      </c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</row>
    <row r="37" spans="1:61" x14ac:dyDescent="0.2">
      <c r="A37">
        <v>3</v>
      </c>
      <c r="B37" t="s">
        <v>203</v>
      </c>
      <c r="C37" s="19">
        <v>23595</v>
      </c>
      <c r="D37">
        <v>3.1555629406666701</v>
      </c>
      <c r="E37">
        <v>3.9119692617905102</v>
      </c>
      <c r="F37">
        <v>893.86525276666703</v>
      </c>
      <c r="G37">
        <v>198.96494893775599</v>
      </c>
      <c r="H37">
        <v>12.74018081</v>
      </c>
      <c r="I37">
        <v>2.8543815969680999</v>
      </c>
      <c r="J37">
        <v>-6.4656969033333302</v>
      </c>
      <c r="K37">
        <v>6.2188446513194302</v>
      </c>
      <c r="L37">
        <v>3.9720169342113198</v>
      </c>
      <c r="M37">
        <v>4.21968001883205</v>
      </c>
      <c r="N37">
        <v>672.47137402851797</v>
      </c>
      <c r="O37">
        <v>291.59361472595901</v>
      </c>
      <c r="P37">
        <v>-9.7388482876589801</v>
      </c>
      <c r="Q37">
        <v>6.0950564952291204</v>
      </c>
      <c r="R37">
        <v>17.637350927044601</v>
      </c>
      <c r="S37">
        <v>3.7151534526932801</v>
      </c>
      <c r="T37">
        <v>5.7080839596131696</v>
      </c>
      <c r="U37">
        <v>-5.02251125562782</v>
      </c>
      <c r="V37">
        <v>16.419209604802401</v>
      </c>
      <c r="W37">
        <f t="shared" si="0"/>
        <v>10.730595215240989</v>
      </c>
      <c r="X37">
        <v>917.32263916589295</v>
      </c>
      <c r="Y37">
        <v>390.21510755377699</v>
      </c>
      <c r="Z37">
        <v>1545.967983992</v>
      </c>
      <c r="AA37">
        <f t="shared" si="1"/>
        <v>527.10753161211596</v>
      </c>
      <c r="AB37">
        <v>17.7258352885774</v>
      </c>
      <c r="AC37">
        <v>14.8264132066033</v>
      </c>
      <c r="AD37">
        <v>20.6343171585793</v>
      </c>
      <c r="AE37">
        <f t="shared" si="2"/>
        <v>2.8994220819740999</v>
      </c>
      <c r="AF37">
        <v>-6.1725418421592302</v>
      </c>
      <c r="AG37">
        <v>-11.2276138069035</v>
      </c>
      <c r="AH37">
        <v>-1.07053526763382</v>
      </c>
      <c r="AI37">
        <f t="shared" si="3"/>
        <v>5.0550719647442701</v>
      </c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</row>
    <row r="38" spans="1:61" x14ac:dyDescent="0.2">
      <c r="A38">
        <v>3</v>
      </c>
      <c r="B38" t="s">
        <v>204</v>
      </c>
      <c r="C38" s="19">
        <v>23855</v>
      </c>
      <c r="D38">
        <v>7.8215755886666702</v>
      </c>
      <c r="E38">
        <v>3.6486474195959899</v>
      </c>
      <c r="F38">
        <v>780.53761186666702</v>
      </c>
      <c r="G38">
        <v>216.44976977255899</v>
      </c>
      <c r="H38">
        <v>14.89001846</v>
      </c>
      <c r="I38">
        <v>2.9312831943326998</v>
      </c>
      <c r="J38">
        <v>-0.589005417333333</v>
      </c>
      <c r="K38">
        <v>5.2330299189170697</v>
      </c>
      <c r="L38">
        <v>6.2688289774499104</v>
      </c>
      <c r="M38">
        <v>4.2216891099210496</v>
      </c>
      <c r="N38">
        <v>855.10643386455104</v>
      </c>
      <c r="O38">
        <v>291.95354735325202</v>
      </c>
      <c r="P38">
        <v>-5.5526357861575599</v>
      </c>
      <c r="Q38">
        <v>6.0941308704142303</v>
      </c>
      <c r="R38">
        <v>18.2614534898008</v>
      </c>
      <c r="S38">
        <v>3.7184983983982001</v>
      </c>
      <c r="T38">
        <v>7.7146504711590698</v>
      </c>
      <c r="U38">
        <v>-2.0050025012506301</v>
      </c>
      <c r="V38">
        <v>17.434717358679301</v>
      </c>
      <c r="W38">
        <f t="shared" si="0"/>
        <v>9.7196529724096994</v>
      </c>
      <c r="X38">
        <v>1002.72931099257</v>
      </c>
      <c r="Y38">
        <v>440.46523261630801</v>
      </c>
      <c r="Z38">
        <v>1668.0040020009999</v>
      </c>
      <c r="AA38">
        <f t="shared" si="1"/>
        <v>562.26407837626198</v>
      </c>
      <c r="AB38">
        <v>18.939999998124001</v>
      </c>
      <c r="AC38">
        <v>15.987993996998499</v>
      </c>
      <c r="AD38">
        <v>21.876938469234599</v>
      </c>
      <c r="AE38">
        <f t="shared" si="2"/>
        <v>2.9520060011255023</v>
      </c>
      <c r="AF38">
        <v>-3.7841488206496599</v>
      </c>
      <c r="AG38">
        <v>-8.2381190595297706</v>
      </c>
      <c r="AH38">
        <v>0.69434717358679199</v>
      </c>
      <c r="AI38">
        <f t="shared" si="3"/>
        <v>4.4539702388801103</v>
      </c>
      <c r="AJ38" s="35">
        <f>AVERAGE(D30:D36)</f>
        <v>6.877379371380953</v>
      </c>
      <c r="AK38" s="35" cm="1">
        <f t="array" ref="AK38">1.96 / SQRT(SUM(1/E30:E36^2))</f>
        <v>2.3602497391119517</v>
      </c>
      <c r="AL38" s="35">
        <f>AVERAGE(F30:F36)</f>
        <v>859.18725050095247</v>
      </c>
      <c r="AM38" s="35" cm="1">
        <f t="array" ref="AM38">1.96 / SQRT(SUM(1/G30:G36^2))</f>
        <v>152.8641244601576</v>
      </c>
      <c r="AN38" s="35">
        <f>AVERAGE(H30:H36)</f>
        <v>16.112143514285716</v>
      </c>
      <c r="AO38" s="35" cm="1">
        <f t="array" ref="AO38">1.96 / SQRT(SUM(1/I30:I36^2))</f>
        <v>1.9845787465940332</v>
      </c>
      <c r="AP38" s="35">
        <f>AVERAGE(J30:J36)</f>
        <v>-1.2616614314047614</v>
      </c>
      <c r="AQ38" s="35" cm="1">
        <f t="array" ref="AQ38">1.96 / SQRT(SUM(1/K30:K36^2))</f>
        <v>3.3768208736267975</v>
      </c>
      <c r="AR38" s="35">
        <f>AVERAGE(L30:L36)</f>
        <v>6.0401903405548873</v>
      </c>
      <c r="AS38" s="35" cm="1">
        <f t="array" ref="AS38">1.96 / SQRT(SUM(1/M30:M36^2))</f>
        <v>2.9529574815936672</v>
      </c>
      <c r="AT38" s="35">
        <f>AVERAGE(N30:N36)</f>
        <v>743.08270353224873</v>
      </c>
      <c r="AU38" s="35" cm="1">
        <f t="array" ref="AU38">1.96 / SQRT(SUM(1/O30:O36^2))</f>
        <v>200.79415010986949</v>
      </c>
      <c r="AV38" s="35">
        <f>AVERAGE(P30:P36)</f>
        <v>-6.2633525100738447</v>
      </c>
      <c r="AW38" s="35" cm="1">
        <f t="array" ref="AW38">1.96 / SQRT(SUM(1/Q30:Q36^2))</f>
        <v>4.109467879795683</v>
      </c>
      <c r="AX38" s="35">
        <f>AVERAGE(R30:R36)</f>
        <v>18.489403076033117</v>
      </c>
      <c r="AY38" s="35" cm="1">
        <f t="array" ref="AY38">1.96 / SQRT(SUM(1/S30:S36^2))</f>
        <v>2.6210817104989692</v>
      </c>
      <c r="AZ38" s="35">
        <f>AVERAGE(T30:T36)</f>
        <v>7.5928465713152429</v>
      </c>
      <c r="BA38" s="35" cm="1">
        <f t="array" ref="BA38">1.96 / SQRT(SUM(1/W30:W36^2))</f>
        <v>6.7307598686856061</v>
      </c>
      <c r="BB38" s="35">
        <f>AVERAGE(X30:X36)</f>
        <v>935.78488381868249</v>
      </c>
      <c r="BC38" s="35" cm="1">
        <f t="array" ref="BC38">1.96 / SQRT(SUM(1/AA30:AA36^2))</f>
        <v>392.55725017878785</v>
      </c>
      <c r="BD38" s="35">
        <f>AVERAGE(AB30:AB36)</f>
        <v>18.752291100229915</v>
      </c>
      <c r="BE38" s="35" cm="1">
        <f t="array" ref="BE38">1.96 / SQRT(SUM(1/AE30:AE36^2))</f>
        <v>1.9926155302362394</v>
      </c>
      <c r="BF38" s="35">
        <f>AVERAGE(AF30:AF36)</f>
        <v>-3.6476366406706355</v>
      </c>
      <c r="BG38" s="35" cm="1">
        <f t="array" ref="BG38">1.96 / SQRT(SUM(1/AI30:AI36^2))</f>
        <v>3.1054299192621411</v>
      </c>
      <c r="BH38" s="35"/>
      <c r="BI38" s="35"/>
    </row>
    <row r="39" spans="1:61" x14ac:dyDescent="0.2">
      <c r="A39">
        <v>3</v>
      </c>
      <c r="B39" t="s">
        <v>203</v>
      </c>
      <c r="C39" s="19">
        <v>24850</v>
      </c>
      <c r="D39">
        <v>6.1161180396666701</v>
      </c>
      <c r="E39">
        <v>2.7441524369188302</v>
      </c>
      <c r="F39">
        <v>939.06872513333303</v>
      </c>
      <c r="G39">
        <v>206.82567070946399</v>
      </c>
      <c r="H39">
        <v>14.89001846</v>
      </c>
      <c r="I39">
        <v>2.58753005585233</v>
      </c>
      <c r="J39">
        <v>-0.99689196233333299</v>
      </c>
      <c r="K39">
        <v>4.1057383904669802</v>
      </c>
      <c r="L39">
        <v>5.49038042656756</v>
      </c>
      <c r="M39">
        <v>4.2199136374264903</v>
      </c>
      <c r="N39">
        <v>743.056486852842</v>
      </c>
      <c r="O39">
        <v>291.71271319370697</v>
      </c>
      <c r="P39">
        <v>-7.3041384378979597</v>
      </c>
      <c r="Q39">
        <v>6.0950042049269504</v>
      </c>
      <c r="R39">
        <v>18.3335920937357</v>
      </c>
      <c r="S39">
        <v>3.71616568370353</v>
      </c>
      <c r="T39">
        <v>7.4748041869125403</v>
      </c>
      <c r="U39">
        <v>-2.49824912456228</v>
      </c>
      <c r="V39">
        <v>17.463731865932999</v>
      </c>
      <c r="W39">
        <f t="shared" si="0"/>
        <v>9.9730533114748212</v>
      </c>
      <c r="X39">
        <v>952.71960240138606</v>
      </c>
      <c r="Y39">
        <v>387.34367183591797</v>
      </c>
      <c r="Z39">
        <v>1633.5467733866899</v>
      </c>
      <c r="AA39">
        <f t="shared" si="1"/>
        <v>565.37593056546802</v>
      </c>
      <c r="AB39">
        <v>18.703383551074101</v>
      </c>
      <c r="AC39">
        <v>15.852926463231601</v>
      </c>
      <c r="AD39">
        <v>21.552776388194101</v>
      </c>
      <c r="AE39">
        <f t="shared" si="2"/>
        <v>2.8504570878425</v>
      </c>
      <c r="AF39">
        <v>-3.8948059013179801</v>
      </c>
      <c r="AG39">
        <v>-8.6703351675837901</v>
      </c>
      <c r="AH39">
        <v>0.91045522761380204</v>
      </c>
      <c r="AI39">
        <f t="shared" si="3"/>
        <v>4.77552926626581</v>
      </c>
      <c r="AJ39" s="23">
        <f>AVERAGE(D37:D39)</f>
        <v>5.6977521896666703</v>
      </c>
      <c r="AK39" s="23" cm="1">
        <f t="array" ref="AK39">1.96 / SQRT(SUM(1/E37:E39^2))</f>
        <v>3.7494766081496542</v>
      </c>
      <c r="AL39" s="23">
        <f>AVERAGE(F37:F39)</f>
        <v>871.15719658888895</v>
      </c>
      <c r="AM39" s="23" cm="1">
        <f t="array" ref="AM39">1.96 / SQRT(SUM(1/G37:G39^2))</f>
        <v>234.29426419233084</v>
      </c>
      <c r="AN39" s="23">
        <f>AVERAGE(H37:H39)</f>
        <v>14.17340591</v>
      </c>
      <c r="AO39" s="23" cm="1">
        <f t="array" ref="AO39">1.96 / SQRT(SUM(1/I37:I39^2))</f>
        <v>3.1446579825180825</v>
      </c>
      <c r="AP39" s="23">
        <f>AVERAGE(J37:J39)</f>
        <v>-2.6838647609999988</v>
      </c>
      <c r="AQ39" s="23" cm="1">
        <f t="array" ref="AQ39">1.96 / SQRT(SUM(1/K37:K39^2))</f>
        <v>5.6184624393349916</v>
      </c>
      <c r="AR39" s="23">
        <f>AVERAGE(L37:L39)</f>
        <v>5.2437421127429298</v>
      </c>
      <c r="AS39" s="23" cm="1">
        <f t="array" ref="AS39">1.96 / SQRT(SUM(1/M37:M39^2))</f>
        <v>4.7758630850894503</v>
      </c>
      <c r="AT39" s="23">
        <f>AVERAGE(N37:N39)</f>
        <v>756.87809824863689</v>
      </c>
      <c r="AU39" s="23" cm="1">
        <f t="array" ref="AU39">1.96 / SQRT(SUM(1/O37:O39^2))</f>
        <v>330.14979902867674</v>
      </c>
      <c r="AV39" s="23">
        <f>AVERAGE(P37:P39)</f>
        <v>-7.5318741705715011</v>
      </c>
      <c r="AW39" s="23" cm="1">
        <f t="array" ref="AW39">1.96 / SQRT(SUM(1/Q37:Q39^2))</f>
        <v>6.8968367942501514</v>
      </c>
      <c r="AX39" s="23">
        <f>AVERAGE(R37:R39)</f>
        <v>18.077465503527034</v>
      </c>
      <c r="AY39" s="23" cm="1">
        <f t="array" ref="AY39">1.96 / SQRT(SUM(1/S37:S39^2))</f>
        <v>4.2057345389789997</v>
      </c>
      <c r="AZ39" s="23">
        <f>AVERAGE(T37:T39)</f>
        <v>6.9658462058949269</v>
      </c>
      <c r="BA39" s="23" cm="1">
        <f t="array" ref="BA39">1.96 / SQRT(SUM(1/W37:W39^2))</f>
        <v>11.445765534504799</v>
      </c>
      <c r="BB39" s="23">
        <f>AVERAGE(X37:X39)</f>
        <v>957.59051751994969</v>
      </c>
      <c r="BC39" s="23" cm="1">
        <f t="array" ref="BC39">1.96 / SQRT(SUM(1/AA37:AA39^2))</f>
        <v>623.22067030063988</v>
      </c>
      <c r="BD39" s="23">
        <f>AVERAGE(AB37:AB39)</f>
        <v>18.456406279258502</v>
      </c>
      <c r="BE39" s="23" cm="1">
        <f t="array" ref="BE39">1.96 / SQRT(SUM(1/AE37:AE39^2))</f>
        <v>3.2813646208070391</v>
      </c>
      <c r="BF39" s="23">
        <f>AVERAGE(AF37:AF39)</f>
        <v>-4.6171655213756235</v>
      </c>
      <c r="BG39" s="23" cm="1">
        <f t="array" ref="BG39">1.96 / SQRT(SUM(1/AI37:AI39^2))</f>
        <v>5.3665285699474454</v>
      </c>
      <c r="BH39" s="23"/>
      <c r="BI39" s="23"/>
    </row>
    <row r="40" spans="1:61" x14ac:dyDescent="0.2">
      <c r="A40">
        <v>4</v>
      </c>
      <c r="B40" t="s">
        <v>196</v>
      </c>
      <c r="C40" s="19">
        <v>22906</v>
      </c>
      <c r="D40">
        <v>-0.26467559166666599</v>
      </c>
      <c r="E40">
        <v>5.7697707648027396</v>
      </c>
      <c r="F40">
        <v>565.33205210000006</v>
      </c>
      <c r="G40">
        <v>210.87376971779599</v>
      </c>
      <c r="H40">
        <v>7.4080828030000001</v>
      </c>
      <c r="I40">
        <v>5.0375730615827399</v>
      </c>
      <c r="J40">
        <v>-13.3194563126667</v>
      </c>
      <c r="K40">
        <v>7.6115944374966098</v>
      </c>
      <c r="L40">
        <v>3.0863310586648098</v>
      </c>
      <c r="M40">
        <v>4.2192318600175902</v>
      </c>
      <c r="N40">
        <v>795.41258798264801</v>
      </c>
      <c r="O40">
        <v>291.53291363710201</v>
      </c>
      <c r="P40">
        <v>-10.262516243823899</v>
      </c>
      <c r="Q40">
        <v>6.0954214848112001</v>
      </c>
      <c r="R40">
        <v>16.389270098239301</v>
      </c>
      <c r="S40">
        <v>3.7139841030041398</v>
      </c>
      <c r="T40">
        <v>5.5644445412294301</v>
      </c>
      <c r="U40">
        <v>-5.3706853426713401</v>
      </c>
      <c r="V40">
        <v>16.477238619309698</v>
      </c>
      <c r="W40">
        <f t="shared" si="0"/>
        <v>10.935129883900771</v>
      </c>
      <c r="X40">
        <v>945.43512140602604</v>
      </c>
      <c r="Y40">
        <v>361.50075037518798</v>
      </c>
      <c r="Z40">
        <v>1656.51825912956</v>
      </c>
      <c r="AA40">
        <f t="shared" si="1"/>
        <v>583.93437103083807</v>
      </c>
      <c r="AB40">
        <v>16.033600904891301</v>
      </c>
      <c r="AC40">
        <v>12.989494747373699</v>
      </c>
      <c r="AD40">
        <v>19.094547273636799</v>
      </c>
      <c r="AE40">
        <f t="shared" si="2"/>
        <v>3.0441061575176018</v>
      </c>
      <c r="AF40">
        <v>-5.7576548846615898</v>
      </c>
      <c r="AG40">
        <v>-10.687343671835899</v>
      </c>
      <c r="AH40">
        <v>-0.81840920460230404</v>
      </c>
      <c r="AI40">
        <f t="shared" si="3"/>
        <v>4.9296887871743094</v>
      </c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</row>
    <row r="41" spans="1:61" x14ac:dyDescent="0.2">
      <c r="A41">
        <v>4</v>
      </c>
      <c r="B41" t="s">
        <v>196</v>
      </c>
      <c r="C41" s="19">
        <v>23877</v>
      </c>
      <c r="D41">
        <v>-0.27553139033333301</v>
      </c>
      <c r="E41">
        <v>2.5305487395568198</v>
      </c>
      <c r="F41">
        <v>386.9895831</v>
      </c>
      <c r="G41">
        <v>192.54217088121999</v>
      </c>
      <c r="H41">
        <v>15.43302536</v>
      </c>
      <c r="I41">
        <v>2.5505152496414798</v>
      </c>
      <c r="J41">
        <v>-17.9669082433333</v>
      </c>
      <c r="K41">
        <v>3.4308833145512199</v>
      </c>
      <c r="L41">
        <v>1.65870223105985</v>
      </c>
      <c r="M41">
        <v>4.2231996663593501</v>
      </c>
      <c r="N41">
        <v>494.57874112657902</v>
      </c>
      <c r="O41">
        <v>291.75337692701999</v>
      </c>
      <c r="P41">
        <v>-14.249858320626601</v>
      </c>
      <c r="Q41">
        <v>6.1000203328584499</v>
      </c>
      <c r="R41">
        <v>17.198757841712499</v>
      </c>
      <c r="S41">
        <v>3.7183798951868998</v>
      </c>
      <c r="T41">
        <v>2.9602769718198201</v>
      </c>
      <c r="U41">
        <v>-9.0265132566283199</v>
      </c>
      <c r="V41">
        <v>14.9394697348674</v>
      </c>
      <c r="W41">
        <f t="shared" si="0"/>
        <v>11.98679022844814</v>
      </c>
      <c r="X41">
        <v>844.57970867215499</v>
      </c>
      <c r="Y41">
        <v>380.16508254127098</v>
      </c>
      <c r="Z41">
        <v>1389.4747373686801</v>
      </c>
      <c r="AA41">
        <f t="shared" si="1"/>
        <v>464.41462613088402</v>
      </c>
      <c r="AB41">
        <v>17.382160747246001</v>
      </c>
      <c r="AC41">
        <v>14.2051025512756</v>
      </c>
      <c r="AD41">
        <v>20.5532766383192</v>
      </c>
      <c r="AE41">
        <f t="shared" si="2"/>
        <v>3.1770581959704014</v>
      </c>
      <c r="AF41">
        <v>-12.031692150059101</v>
      </c>
      <c r="AG41">
        <v>-17.3506753376688</v>
      </c>
      <c r="AH41">
        <v>-6.7253626813406697</v>
      </c>
      <c r="AI41">
        <f t="shared" si="3"/>
        <v>5.3189831876096996</v>
      </c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</row>
    <row r="42" spans="1:61" x14ac:dyDescent="0.2">
      <c r="A42">
        <v>4</v>
      </c>
      <c r="B42" t="s">
        <v>196</v>
      </c>
      <c r="C42" s="19">
        <v>23974</v>
      </c>
      <c r="D42">
        <v>-0.27553139033333301</v>
      </c>
      <c r="E42">
        <v>2.7731248415878</v>
      </c>
      <c r="F42">
        <v>386.9895831</v>
      </c>
      <c r="G42">
        <v>201.06547873977499</v>
      </c>
      <c r="H42">
        <v>16.928162735000001</v>
      </c>
      <c r="I42">
        <v>2.8323557578679801</v>
      </c>
      <c r="J42">
        <v>-17.9669082433333</v>
      </c>
      <c r="K42">
        <v>3.4757390860569801</v>
      </c>
      <c r="L42">
        <v>1.5357306276927001</v>
      </c>
      <c r="M42">
        <v>4.2231312645452199</v>
      </c>
      <c r="N42">
        <v>485.00807310285501</v>
      </c>
      <c r="O42">
        <v>291.77932788269601</v>
      </c>
      <c r="P42">
        <v>-14.535011252663301</v>
      </c>
      <c r="Q42">
        <v>6.1007747138255297</v>
      </c>
      <c r="R42">
        <v>17.193542759955701</v>
      </c>
      <c r="S42">
        <v>3.7179394669819801</v>
      </c>
      <c r="T42">
        <v>2.7367282458624098</v>
      </c>
      <c r="U42">
        <v>-9.2586293146573304</v>
      </c>
      <c r="V42">
        <v>14.736368184092001</v>
      </c>
      <c r="W42">
        <f t="shared" si="0"/>
        <v>11.995357560519739</v>
      </c>
      <c r="X42">
        <v>814.64806091098296</v>
      </c>
      <c r="Y42">
        <v>342.83641820910498</v>
      </c>
      <c r="Z42">
        <v>1379.42471235618</v>
      </c>
      <c r="AA42">
        <f t="shared" si="1"/>
        <v>471.81164270187799</v>
      </c>
      <c r="AB42">
        <v>17.380059705102202</v>
      </c>
      <c r="AC42">
        <v>14.313156578289099</v>
      </c>
      <c r="AD42">
        <v>20.472236118059001</v>
      </c>
      <c r="AE42">
        <f t="shared" si="2"/>
        <v>3.0669031268131022</v>
      </c>
      <c r="AF42">
        <v>-12.626732159693001</v>
      </c>
      <c r="AG42">
        <v>-18.107053526763401</v>
      </c>
      <c r="AH42">
        <v>-7.1215607803902001</v>
      </c>
      <c r="AI42">
        <f t="shared" si="3"/>
        <v>5.4803213670704007</v>
      </c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</row>
    <row r="43" spans="1:61" x14ac:dyDescent="0.2">
      <c r="A43">
        <v>4</v>
      </c>
      <c r="B43" t="s">
        <v>196</v>
      </c>
      <c r="C43" s="19">
        <v>24785</v>
      </c>
      <c r="D43">
        <v>1.17131138333333</v>
      </c>
      <c r="E43">
        <v>2.6462944887769302</v>
      </c>
      <c r="F43">
        <v>448.02126079999999</v>
      </c>
      <c r="G43">
        <v>191.993540584616</v>
      </c>
      <c r="H43">
        <v>17.625794095</v>
      </c>
      <c r="I43">
        <v>2.5971308573631</v>
      </c>
      <c r="J43">
        <v>-16.345790863333299</v>
      </c>
      <c r="K43">
        <v>3.4294892804437702</v>
      </c>
      <c r="L43">
        <v>0.39739785035035202</v>
      </c>
      <c r="M43">
        <v>4.2243809353581501</v>
      </c>
      <c r="N43">
        <v>382.17125454730001</v>
      </c>
      <c r="O43">
        <v>291.86117634657597</v>
      </c>
      <c r="P43">
        <v>-16.741676130532699</v>
      </c>
      <c r="Q43">
        <v>6.1034443694521201</v>
      </c>
      <c r="R43">
        <v>17.038797640440901</v>
      </c>
      <c r="S43">
        <v>3.7183218129304301</v>
      </c>
      <c r="T43">
        <v>1.83962579678477</v>
      </c>
      <c r="U43">
        <v>-11.086543271635801</v>
      </c>
      <c r="V43">
        <v>14.7653826913457</v>
      </c>
      <c r="W43">
        <f t="shared" si="0"/>
        <v>12.92616906842057</v>
      </c>
      <c r="X43">
        <v>669.883661238532</v>
      </c>
      <c r="Y43">
        <v>202.136068034017</v>
      </c>
      <c r="Z43">
        <v>1268.87443721861</v>
      </c>
      <c r="AA43">
        <f t="shared" si="1"/>
        <v>467.747593204515</v>
      </c>
      <c r="AB43">
        <v>17.2606771919904</v>
      </c>
      <c r="AC43">
        <v>14.1240620310155</v>
      </c>
      <c r="AD43">
        <v>20.4182091045523</v>
      </c>
      <c r="AE43">
        <f t="shared" si="2"/>
        <v>3.1366151609749</v>
      </c>
      <c r="AF43">
        <v>-14.9046481716518</v>
      </c>
      <c r="AG43">
        <v>-20.9524762381191</v>
      </c>
      <c r="AH43">
        <v>-8.8864432216108007</v>
      </c>
      <c r="AI43">
        <f t="shared" si="3"/>
        <v>6.0478280664673001</v>
      </c>
      <c r="AJ43" s="35">
        <f>AVERAGE(D40)</f>
        <v>-0.26467559166666599</v>
      </c>
      <c r="AK43" s="35">
        <f>E40</f>
        <v>5.7697707648027396</v>
      </c>
      <c r="AL43" s="35">
        <f>AVERAGE(F40)</f>
        <v>565.33205210000006</v>
      </c>
      <c r="AM43" s="35">
        <f>G40</f>
        <v>210.87376971779599</v>
      </c>
      <c r="AN43" s="35">
        <f>AVERAGE(H40)</f>
        <v>7.4080828030000001</v>
      </c>
      <c r="AO43" s="35">
        <f>I40</f>
        <v>5.0375730615827399</v>
      </c>
      <c r="AP43" s="35">
        <f>AVERAGE(J40)</f>
        <v>-13.3194563126667</v>
      </c>
      <c r="AQ43" s="35">
        <f>K40</f>
        <v>7.6115944374966098</v>
      </c>
      <c r="AR43" s="35">
        <f>AVERAGE(L40)</f>
        <v>3.0863310586648098</v>
      </c>
      <c r="AS43" s="35">
        <f>M40</f>
        <v>4.2192318600175902</v>
      </c>
      <c r="AT43" s="35">
        <f>AVERAGE(N40)</f>
        <v>795.41258798264801</v>
      </c>
      <c r="AU43" s="35">
        <f>O40</f>
        <v>291.53291363710201</v>
      </c>
      <c r="AV43" s="35">
        <f>AVERAGE(P40)</f>
        <v>-10.262516243823899</v>
      </c>
      <c r="AW43" s="35">
        <f>Q40</f>
        <v>6.0954214848112001</v>
      </c>
      <c r="AX43" s="35">
        <f>AVERAGE(R40)</f>
        <v>16.389270098239301</v>
      </c>
      <c r="AY43" s="35">
        <f>S40</f>
        <v>3.7139841030041398</v>
      </c>
      <c r="AZ43" s="35">
        <f>AVERAGE(T40)</f>
        <v>5.5644445412294301</v>
      </c>
      <c r="BA43" s="35">
        <f>W40</f>
        <v>10.935129883900771</v>
      </c>
      <c r="BB43" s="35">
        <f>AVERAGE(X40)</f>
        <v>945.43512140602604</v>
      </c>
      <c r="BC43" s="35">
        <f>AA40</f>
        <v>583.93437103083807</v>
      </c>
      <c r="BD43" s="35">
        <f>AVERAGE(AB40)</f>
        <v>16.033600904891301</v>
      </c>
      <c r="BE43" s="35">
        <f>AE40</f>
        <v>3.0441061575176018</v>
      </c>
      <c r="BF43" s="35">
        <f>AVERAGE(AF40)</f>
        <v>-5.7576548846615898</v>
      </c>
      <c r="BG43" s="35">
        <f>AI40</f>
        <v>4.9296887871743094</v>
      </c>
      <c r="BH43" s="35"/>
      <c r="BI43" s="35"/>
    </row>
    <row r="44" spans="1:61" x14ac:dyDescent="0.2">
      <c r="A44">
        <v>4</v>
      </c>
      <c r="B44" t="s">
        <v>196</v>
      </c>
      <c r="C44" s="19">
        <v>26837</v>
      </c>
      <c r="D44">
        <v>-1.66592452933333</v>
      </c>
      <c r="E44">
        <v>3.1179210029649802</v>
      </c>
      <c r="F44">
        <v>527.48749869999995</v>
      </c>
      <c r="G44">
        <v>203.172774380666</v>
      </c>
      <c r="H44">
        <v>13.829804104000001</v>
      </c>
      <c r="I44">
        <v>3.5401009392721998</v>
      </c>
      <c r="J44">
        <v>-18.260632090000001</v>
      </c>
      <c r="K44">
        <v>3.5466085413354298</v>
      </c>
      <c r="L44">
        <v>0.68335097289815505</v>
      </c>
      <c r="M44">
        <v>4.2241254435550504</v>
      </c>
      <c r="N44">
        <v>416.04522605929998</v>
      </c>
      <c r="O44">
        <v>291.862097991898</v>
      </c>
      <c r="P44">
        <v>-16.032989850881201</v>
      </c>
      <c r="Q44">
        <v>6.1027490242760196</v>
      </c>
      <c r="R44">
        <v>16.969688115481699</v>
      </c>
      <c r="S44">
        <v>3.718707534805</v>
      </c>
      <c r="T44">
        <v>1.71445012560698</v>
      </c>
      <c r="U44">
        <v>-10.5642821410705</v>
      </c>
      <c r="V44">
        <v>14.0110055027514</v>
      </c>
      <c r="W44">
        <f t="shared" si="0"/>
        <v>12.27873226667748</v>
      </c>
      <c r="X44">
        <v>774.08916491443802</v>
      </c>
      <c r="Y44">
        <v>314.122061030515</v>
      </c>
      <c r="Z44">
        <v>1326.30315157579</v>
      </c>
      <c r="AA44">
        <f t="shared" si="1"/>
        <v>459.96710388392302</v>
      </c>
      <c r="AB44">
        <v>16.979974125403199</v>
      </c>
      <c r="AC44">
        <v>13.853926963481699</v>
      </c>
      <c r="AD44">
        <v>20.094047023511798</v>
      </c>
      <c r="AE44">
        <f t="shared" si="2"/>
        <v>3.1260471619215</v>
      </c>
      <c r="AF44">
        <v>-13.9998555225605</v>
      </c>
      <c r="AG44">
        <v>-19.619809904952501</v>
      </c>
      <c r="AH44">
        <v>-8.3821910955477694</v>
      </c>
      <c r="AI44">
        <f t="shared" si="3"/>
        <v>5.6199543823920006</v>
      </c>
      <c r="AJ44" s="23">
        <f>AVERAGE(D40:D44)</f>
        <v>-0.26207030366666639</v>
      </c>
      <c r="AK44" s="23" cm="1">
        <f t="array" ref="AK44">1.96 / SQRT(SUM(1/E40:E44^2))</f>
        <v>2.6147319834520975</v>
      </c>
      <c r="AL44" s="23">
        <f>AVERAGE(F40:F44)</f>
        <v>462.96399555999994</v>
      </c>
      <c r="AM44" s="23" cm="1">
        <f t="array" ref="AM44">1.96 / SQRT(SUM(1/G40:G44^2))</f>
        <v>174.9219373040136</v>
      </c>
      <c r="AN44" s="23">
        <f>AVERAGE(H40:H44)</f>
        <v>14.244973819400002</v>
      </c>
      <c r="AO44" s="23" cm="1">
        <f t="array" ref="AO44">1.96 / SQRT(SUM(1/I40:I44^2))</f>
        <v>2.6529308238913787</v>
      </c>
      <c r="AP44" s="23">
        <f>AVERAGE(J40:J44)</f>
        <v>-16.771939150533321</v>
      </c>
      <c r="AQ44" s="23" cm="1">
        <f t="array" ref="AQ44">1.96 / SQRT(SUM(1/K40:K44^2))</f>
        <v>3.3152955597221099</v>
      </c>
      <c r="AR44" s="23">
        <f>AVERAGE(L40:L44)</f>
        <v>1.4723025481331733</v>
      </c>
      <c r="AS44" s="23" cm="1">
        <f t="array" ref="AS44">1.96 / SQRT(SUM(1/M40:M44^2))</f>
        <v>3.7014584499578955</v>
      </c>
      <c r="AT44" s="23">
        <f>AVERAGE(N40:N44)</f>
        <v>514.64317656373646</v>
      </c>
      <c r="AU44" s="23" cm="1">
        <f t="array" ref="AU44">1.96 / SQRT(SUM(1/O40:O44^2))</f>
        <v>255.73690302908557</v>
      </c>
      <c r="AV44" s="23">
        <f>AVERAGE(P40:P44)</f>
        <v>-14.364410359705539</v>
      </c>
      <c r="AW44" s="23" cm="1">
        <f t="array" ref="AW44">1.96 / SQRT(SUM(1/Q40:Q44^2))</f>
        <v>5.3473065088909619</v>
      </c>
      <c r="AX44" s="23">
        <f>AVERAGE(R40:R44)</f>
        <v>16.958011291166024</v>
      </c>
      <c r="AY44" s="23" cm="1">
        <f t="array" ref="AY44">1.96 / SQRT(SUM(1/S40:S44^2))</f>
        <v>3.258502017351534</v>
      </c>
      <c r="AZ44" s="23">
        <f>AVERAGE(T40:T44)</f>
        <v>2.9631051362606819</v>
      </c>
      <c r="BA44" s="23" cm="1">
        <f t="array" ref="BA44">1.96 / SQRT(SUM(1/W40:W44^2))</f>
        <v>10.49313174090825</v>
      </c>
      <c r="BB44" s="23">
        <f>AVERAGE(X40:X44)</f>
        <v>809.72714342842687</v>
      </c>
      <c r="BC44" s="23" cm="1">
        <f t="array" ref="BC44">1.96 / SQRT(SUM(1/AA40:AA44^2))</f>
        <v>424.10080958414181</v>
      </c>
      <c r="BD44" s="23">
        <f>AVERAGE(AB40:AB44)</f>
        <v>17.007294534926622</v>
      </c>
      <c r="BE44" s="23" cm="1">
        <f t="array" ref="BE44">1.96 / SQRT(SUM(1/AE40:AE44^2))</f>
        <v>2.7251753373742775</v>
      </c>
      <c r="BF44" s="23">
        <f>AVERAGE(AF40:AF44)</f>
        <v>-11.864116577725198</v>
      </c>
      <c r="BG44" s="23" cm="1">
        <f t="array" ref="BG44">1.96 / SQRT(SUM(1/AI40:AI44^2))</f>
        <v>4.7706652981403357</v>
      </c>
      <c r="BH44" s="23"/>
      <c r="BI44" s="23"/>
    </row>
    <row r="45" spans="1:61" x14ac:dyDescent="0.2">
      <c r="A45">
        <v>5</v>
      </c>
      <c r="B45" t="s">
        <v>5</v>
      </c>
      <c r="C45" s="19">
        <v>19036</v>
      </c>
      <c r="D45">
        <v>7.7509790686666697</v>
      </c>
      <c r="E45">
        <v>3.27548635932009</v>
      </c>
      <c r="F45">
        <v>848.2679905</v>
      </c>
      <c r="G45">
        <v>251.74018335452999</v>
      </c>
      <c r="H45">
        <v>18.163520495</v>
      </c>
      <c r="I45">
        <v>2.9006403298664001</v>
      </c>
      <c r="J45">
        <v>-1.890437742</v>
      </c>
      <c r="K45">
        <v>5.0813443675241201</v>
      </c>
      <c r="L45">
        <v>6.3765464029052401</v>
      </c>
      <c r="M45">
        <v>4.2172728078282198</v>
      </c>
      <c r="N45">
        <v>948.01044997421002</v>
      </c>
      <c r="O45">
        <v>291.60000789443899</v>
      </c>
      <c r="P45">
        <v>-5.3019390115305001</v>
      </c>
      <c r="Q45">
        <v>6.0931007948747302</v>
      </c>
      <c r="R45">
        <v>18.12978429608</v>
      </c>
      <c r="S45">
        <v>3.7130253883315398</v>
      </c>
      <c r="T45">
        <v>8.0962760835309204</v>
      </c>
      <c r="U45">
        <v>-0.55427713856928695</v>
      </c>
      <c r="V45">
        <v>16.7673836918459</v>
      </c>
      <c r="W45">
        <f t="shared" si="0"/>
        <v>8.6505532221002071</v>
      </c>
      <c r="X45">
        <v>1054.66472061736</v>
      </c>
      <c r="Y45">
        <v>424.67233616808397</v>
      </c>
      <c r="Z45">
        <v>1817.31865932967</v>
      </c>
      <c r="AA45">
        <f t="shared" si="1"/>
        <v>629.99238444927596</v>
      </c>
      <c r="AB45">
        <v>18.447566010745302</v>
      </c>
      <c r="AC45">
        <v>15.7178589294647</v>
      </c>
      <c r="AD45">
        <v>21.174587293646798</v>
      </c>
      <c r="AE45">
        <f t="shared" si="2"/>
        <v>2.7297070812806012</v>
      </c>
      <c r="AF45">
        <v>-2.1996504933713901</v>
      </c>
      <c r="AG45">
        <v>-6.2931465732866503</v>
      </c>
      <c r="AH45">
        <v>1.9189594797398699</v>
      </c>
      <c r="AI45">
        <f t="shared" si="3"/>
        <v>4.0934960799152602</v>
      </c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</row>
    <row r="46" spans="1:61" x14ac:dyDescent="0.2">
      <c r="A46">
        <v>5</v>
      </c>
      <c r="B46" t="s">
        <v>5</v>
      </c>
      <c r="C46" s="19">
        <v>19227.8</v>
      </c>
      <c r="D46">
        <v>5.2084209666666696</v>
      </c>
      <c r="E46">
        <v>3.4284416486266802</v>
      </c>
      <c r="F46">
        <v>552.03398419999996</v>
      </c>
      <c r="G46">
        <v>272.83496763490399</v>
      </c>
      <c r="H46">
        <v>18.163520495</v>
      </c>
      <c r="I46">
        <v>2.8312113488856099</v>
      </c>
      <c r="J46">
        <v>-8.1167578436666705</v>
      </c>
      <c r="K46">
        <v>5.6864594973444396</v>
      </c>
      <c r="L46">
        <v>6.1086285198119903</v>
      </c>
      <c r="M46">
        <v>4.2198911992317596</v>
      </c>
      <c r="N46">
        <v>728.02749615611594</v>
      </c>
      <c r="O46">
        <v>291.63343800126802</v>
      </c>
      <c r="P46">
        <v>-6.4642201334179497</v>
      </c>
      <c r="Q46">
        <v>6.09554971035055</v>
      </c>
      <c r="R46">
        <v>18.8325418158113</v>
      </c>
      <c r="S46">
        <v>3.7155998988852201</v>
      </c>
      <c r="T46">
        <v>8.7634925534031307</v>
      </c>
      <c r="U46">
        <v>-0.14807403701850999</v>
      </c>
      <c r="V46">
        <v>17.6668334167084</v>
      </c>
      <c r="W46">
        <f t="shared" si="0"/>
        <v>8.911566590421641</v>
      </c>
      <c r="X46">
        <v>974.89872759103798</v>
      </c>
      <c r="Y46">
        <v>411.750875437719</v>
      </c>
      <c r="Z46">
        <v>1649.33966983492</v>
      </c>
      <c r="AA46">
        <f t="shared" si="1"/>
        <v>563.14785215331904</v>
      </c>
      <c r="AB46">
        <v>19.7168254075672</v>
      </c>
      <c r="AC46">
        <v>16.9334667333667</v>
      </c>
      <c r="AD46">
        <v>22.4982491245623</v>
      </c>
      <c r="AE46">
        <f t="shared" si="2"/>
        <v>2.7833586742004996</v>
      </c>
      <c r="AF46">
        <v>-1.9651919736996599</v>
      </c>
      <c r="AG46">
        <v>-6.14907453726864</v>
      </c>
      <c r="AH46">
        <v>2.2071035517758899</v>
      </c>
      <c r="AI46">
        <f t="shared" si="3"/>
        <v>4.1838825635689805</v>
      </c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</row>
    <row r="47" spans="1:61" x14ac:dyDescent="0.2">
      <c r="A47">
        <v>5</v>
      </c>
      <c r="B47" t="s">
        <v>5</v>
      </c>
      <c r="C47" s="19">
        <v>19409</v>
      </c>
      <c r="D47">
        <v>7.7509790686666697</v>
      </c>
      <c r="E47">
        <v>3.0079217654378501</v>
      </c>
      <c r="F47">
        <v>848.2679905</v>
      </c>
      <c r="G47">
        <v>259.580356810718</v>
      </c>
      <c r="H47">
        <v>18.163520495</v>
      </c>
      <c r="I47">
        <v>2.7919548347898</v>
      </c>
      <c r="J47">
        <v>-1.890437742</v>
      </c>
      <c r="K47">
        <v>4.7461495368543396</v>
      </c>
      <c r="L47">
        <v>7.5089661058341504</v>
      </c>
      <c r="M47">
        <v>4.2172051925068299</v>
      </c>
      <c r="N47">
        <v>909.06822808986897</v>
      </c>
      <c r="O47">
        <v>291.55598810811</v>
      </c>
      <c r="P47">
        <v>-4.0119197237050797</v>
      </c>
      <c r="Q47">
        <v>6.0942425797628204</v>
      </c>
      <c r="R47">
        <v>19.135346313574299</v>
      </c>
      <c r="S47">
        <v>3.71205355699079</v>
      </c>
      <c r="T47">
        <v>8.6104285765040594</v>
      </c>
      <c r="U47">
        <v>1.0995497748874401</v>
      </c>
      <c r="V47">
        <v>16.129064532266099</v>
      </c>
      <c r="W47">
        <f t="shared" si="0"/>
        <v>7.5108788016166192</v>
      </c>
      <c r="X47">
        <v>1253.18057779682</v>
      </c>
      <c r="Y47">
        <v>760.63031515757905</v>
      </c>
      <c r="Z47">
        <v>1798.6543271635801</v>
      </c>
      <c r="AA47">
        <f t="shared" si="1"/>
        <v>492.55026263924094</v>
      </c>
      <c r="AB47">
        <v>19.3664876873544</v>
      </c>
      <c r="AC47">
        <v>16.987493746873401</v>
      </c>
      <c r="AD47">
        <v>21.768884442221101</v>
      </c>
      <c r="AE47">
        <f t="shared" si="2"/>
        <v>2.3789939404809992</v>
      </c>
      <c r="AF47">
        <v>-2.77227467027951</v>
      </c>
      <c r="AG47">
        <v>-6.2571285642821399</v>
      </c>
      <c r="AH47">
        <v>0.69434717358679199</v>
      </c>
      <c r="AI47">
        <f t="shared" si="3"/>
        <v>3.4848538940026299</v>
      </c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</row>
    <row r="48" spans="1:61" x14ac:dyDescent="0.2">
      <c r="A48">
        <v>5</v>
      </c>
      <c r="B48" t="s">
        <v>5</v>
      </c>
      <c r="C48" s="19">
        <v>19483.599999999999</v>
      </c>
      <c r="D48">
        <v>7.50813132366667</v>
      </c>
      <c r="E48">
        <v>2.6602806510993799</v>
      </c>
      <c r="F48">
        <v>812.91757936666704</v>
      </c>
      <c r="G48">
        <v>218.26741948613099</v>
      </c>
      <c r="H48">
        <v>16.163529874999998</v>
      </c>
      <c r="I48">
        <v>2.4839653612799801</v>
      </c>
      <c r="J48">
        <v>-1.4091574016666699</v>
      </c>
      <c r="K48">
        <v>3.67742420975513</v>
      </c>
      <c r="L48">
        <v>7.0172127583540398</v>
      </c>
      <c r="M48">
        <v>4.2176454152368796</v>
      </c>
      <c r="N48">
        <v>979.12126455925204</v>
      </c>
      <c r="O48">
        <v>291.53315117521998</v>
      </c>
      <c r="P48">
        <v>-4.0539520040587496</v>
      </c>
      <c r="Q48">
        <v>6.0934689286301902</v>
      </c>
      <c r="R48">
        <v>18.327971182659301</v>
      </c>
      <c r="S48">
        <v>3.71227159140631</v>
      </c>
      <c r="T48">
        <v>8.5161596487486992</v>
      </c>
      <c r="U48">
        <v>0.229114557278638</v>
      </c>
      <c r="V48">
        <v>16.825412706353202</v>
      </c>
      <c r="W48">
        <f t="shared" si="0"/>
        <v>8.2870450914700609</v>
      </c>
      <c r="X48">
        <v>1061.6670372364299</v>
      </c>
      <c r="Y48">
        <v>484.97248624312198</v>
      </c>
      <c r="Z48">
        <v>1738.3541770885399</v>
      </c>
      <c r="AA48">
        <f t="shared" si="1"/>
        <v>576.69455099330798</v>
      </c>
      <c r="AB48">
        <v>18.6211853578586</v>
      </c>
      <c r="AC48">
        <v>15.987993996998499</v>
      </c>
      <c r="AD48">
        <v>21.255627813907001</v>
      </c>
      <c r="AE48">
        <f t="shared" si="2"/>
        <v>2.633191360860101</v>
      </c>
      <c r="AF48">
        <v>-1.9189270653819399</v>
      </c>
      <c r="AG48">
        <v>-5.8969484742371199</v>
      </c>
      <c r="AH48">
        <v>2.06303151575788</v>
      </c>
      <c r="AI48">
        <f t="shared" si="3"/>
        <v>3.97802140885518</v>
      </c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</row>
    <row r="49" spans="1:61" x14ac:dyDescent="0.2">
      <c r="A49">
        <v>5</v>
      </c>
      <c r="B49" t="s">
        <v>5</v>
      </c>
      <c r="C49" s="19">
        <v>19941.900000000001</v>
      </c>
      <c r="D49">
        <v>13.81451292</v>
      </c>
      <c r="E49">
        <v>3.5379834573415301</v>
      </c>
      <c r="F49">
        <v>754.59482260000004</v>
      </c>
      <c r="G49">
        <v>206.21499934540699</v>
      </c>
      <c r="H49">
        <v>22.672923085000001</v>
      </c>
      <c r="I49">
        <v>3.1112364512252402</v>
      </c>
      <c r="J49">
        <v>5.1730277139999998</v>
      </c>
      <c r="K49">
        <v>3.8892673031871801</v>
      </c>
      <c r="L49">
        <v>11.914695798005599</v>
      </c>
      <c r="M49">
        <v>3.0997286851967898</v>
      </c>
      <c r="N49">
        <v>621.00639222035295</v>
      </c>
      <c r="O49">
        <v>201.09619484615601</v>
      </c>
      <c r="P49">
        <v>2.13646460646184</v>
      </c>
      <c r="Q49">
        <v>3.8992938398085299</v>
      </c>
      <c r="R49">
        <v>22.532423898407199</v>
      </c>
      <c r="S49">
        <v>2.8155109519048902</v>
      </c>
      <c r="T49">
        <v>13.2302137133261</v>
      </c>
      <c r="U49">
        <v>7.5387693846923396</v>
      </c>
      <c r="V49">
        <v>18.912456228114099</v>
      </c>
      <c r="W49">
        <f t="shared" si="0"/>
        <v>5.6914443286337599</v>
      </c>
      <c r="X49">
        <v>659.89524686131199</v>
      </c>
      <c r="Y49">
        <v>239.57478739369699</v>
      </c>
      <c r="Z49">
        <v>1179.48974487244</v>
      </c>
      <c r="AA49">
        <f t="shared" si="1"/>
        <v>420.32045946761502</v>
      </c>
      <c r="AB49">
        <v>23.4813900415426</v>
      </c>
      <c r="AC49">
        <v>21.538769384692301</v>
      </c>
      <c r="AD49">
        <v>25.440720360180102</v>
      </c>
      <c r="AE49">
        <f t="shared" si="2"/>
        <v>1.9426206568502984</v>
      </c>
      <c r="AF49">
        <v>4.2005993882963004</v>
      </c>
      <c r="AG49">
        <v>1.7298649324662301</v>
      </c>
      <c r="AH49">
        <v>6.6853426713356701</v>
      </c>
      <c r="AI49">
        <f t="shared" si="3"/>
        <v>2.4707344558300703</v>
      </c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</row>
    <row r="50" spans="1:61" x14ac:dyDescent="0.2">
      <c r="A50">
        <v>5</v>
      </c>
      <c r="B50" t="s">
        <v>5</v>
      </c>
      <c r="C50" s="19">
        <v>20005.8</v>
      </c>
      <c r="D50">
        <v>4.1094623113333304</v>
      </c>
      <c r="E50">
        <v>2.8962415687396699</v>
      </c>
      <c r="F50">
        <v>710.58622903333298</v>
      </c>
      <c r="G50">
        <v>259.95950953964001</v>
      </c>
      <c r="H50">
        <v>15.06247759</v>
      </c>
      <c r="I50">
        <v>2.4933871555315399</v>
      </c>
      <c r="J50">
        <v>-8.1603479076666705</v>
      </c>
      <c r="K50">
        <v>5.1037698974665302</v>
      </c>
      <c r="L50">
        <v>6.5122355529509797</v>
      </c>
      <c r="M50">
        <v>4.2168549855295501</v>
      </c>
      <c r="N50">
        <v>856.81969700980801</v>
      </c>
      <c r="O50">
        <v>291.48753835517698</v>
      </c>
      <c r="P50">
        <v>-5.6175934288386999</v>
      </c>
      <c r="Q50">
        <v>6.0948965267160498</v>
      </c>
      <c r="R50">
        <v>18.6755170903056</v>
      </c>
      <c r="S50">
        <v>3.7124084874421901</v>
      </c>
      <c r="T50">
        <v>8.5327869838299808</v>
      </c>
      <c r="U50">
        <v>0.20010005002501099</v>
      </c>
      <c r="V50">
        <v>16.854427213606801</v>
      </c>
      <c r="W50">
        <f t="shared" si="0"/>
        <v>8.3326869338049701</v>
      </c>
      <c r="X50">
        <v>1017.40784333761</v>
      </c>
      <c r="Y50">
        <v>427.54377188594299</v>
      </c>
      <c r="Z50">
        <v>1722.5612806403201</v>
      </c>
      <c r="AA50">
        <f t="shared" si="1"/>
        <v>589.86407145166697</v>
      </c>
      <c r="AB50">
        <v>19.055143870341901</v>
      </c>
      <c r="AC50">
        <v>16.528264132065999</v>
      </c>
      <c r="AD50">
        <v>21.579789894947499</v>
      </c>
      <c r="AE50">
        <f t="shared" si="2"/>
        <v>2.5268797382759018</v>
      </c>
      <c r="AF50">
        <v>-1.65319129544823</v>
      </c>
      <c r="AG50">
        <v>-5.7168584292146098</v>
      </c>
      <c r="AH50">
        <v>2.3871935967983999</v>
      </c>
      <c r="AI50">
        <f t="shared" si="3"/>
        <v>4.0636671337663799</v>
      </c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</row>
    <row r="51" spans="1:61" x14ac:dyDescent="0.2">
      <c r="A51">
        <v>5</v>
      </c>
      <c r="B51" t="s">
        <v>5</v>
      </c>
      <c r="C51" s="19">
        <v>20314.900000000001</v>
      </c>
      <c r="D51">
        <v>4.6930092903333298</v>
      </c>
      <c r="E51">
        <v>3.3252472076287498</v>
      </c>
      <c r="F51">
        <v>575.79783989999999</v>
      </c>
      <c r="G51">
        <v>234.899744366112</v>
      </c>
      <c r="H51">
        <v>16.41781473</v>
      </c>
      <c r="I51">
        <v>2.4641404645994398</v>
      </c>
      <c r="J51">
        <v>-7.9831932239999999</v>
      </c>
      <c r="K51">
        <v>5.8378198706703497</v>
      </c>
      <c r="L51">
        <v>6.5884111107793197</v>
      </c>
      <c r="M51">
        <v>4.2172473793322203</v>
      </c>
      <c r="N51">
        <v>889.93804592788399</v>
      </c>
      <c r="O51">
        <v>291.43592626503198</v>
      </c>
      <c r="P51">
        <v>-5.1328277310072901</v>
      </c>
      <c r="Q51">
        <v>6.09341131458938</v>
      </c>
      <c r="R51">
        <v>18.480591774992501</v>
      </c>
      <c r="S51">
        <v>3.7123771070531699</v>
      </c>
      <c r="T51">
        <v>8.2797988350047902</v>
      </c>
      <c r="U51">
        <v>-0.14807403701850999</v>
      </c>
      <c r="V51">
        <v>16.709354677338698</v>
      </c>
      <c r="W51">
        <f t="shared" si="0"/>
        <v>8.4278728720233005</v>
      </c>
      <c r="X51">
        <v>1031.7869274734201</v>
      </c>
      <c r="Y51">
        <v>450.51525762881403</v>
      </c>
      <c r="Z51">
        <v>1722.5612806403201</v>
      </c>
      <c r="AA51">
        <f t="shared" si="1"/>
        <v>581.27166984460609</v>
      </c>
      <c r="AB51">
        <v>18.722173873586499</v>
      </c>
      <c r="AC51">
        <v>16.096048024011999</v>
      </c>
      <c r="AD51">
        <v>21.363681840920499</v>
      </c>
      <c r="AE51">
        <f t="shared" si="2"/>
        <v>2.6261258495744997</v>
      </c>
      <c r="AF51">
        <v>-2.1494782840592599</v>
      </c>
      <c r="AG51">
        <v>-6.2571285642821399</v>
      </c>
      <c r="AH51">
        <v>1.99099549774887</v>
      </c>
      <c r="AI51">
        <f t="shared" si="3"/>
        <v>4.10765028022288</v>
      </c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</row>
    <row r="52" spans="1:61" x14ac:dyDescent="0.2">
      <c r="A52">
        <v>5</v>
      </c>
      <c r="B52" t="s">
        <v>5</v>
      </c>
      <c r="C52" s="19">
        <v>20741.2</v>
      </c>
      <c r="D52">
        <v>3.6460826829999999</v>
      </c>
      <c r="E52">
        <v>3.4176254647988502</v>
      </c>
      <c r="F52">
        <v>811.05483836666701</v>
      </c>
      <c r="G52">
        <v>278.04333749974899</v>
      </c>
      <c r="H52">
        <v>16.078247704999999</v>
      </c>
      <c r="I52">
        <v>2.5390291533878502</v>
      </c>
      <c r="J52">
        <v>-9.3964783353333292</v>
      </c>
      <c r="K52">
        <v>5.4049831115222799</v>
      </c>
      <c r="L52">
        <v>5.6671945559955397</v>
      </c>
      <c r="M52">
        <v>4.2185234595598002</v>
      </c>
      <c r="N52">
        <v>837.64928056665599</v>
      </c>
      <c r="O52">
        <v>291.51933671734702</v>
      </c>
      <c r="P52">
        <v>-6.6303982685098104</v>
      </c>
      <c r="Q52">
        <v>6.0948690003675798</v>
      </c>
      <c r="R52">
        <v>18.051665974356101</v>
      </c>
      <c r="S52">
        <v>3.7133216615153799</v>
      </c>
      <c r="T52">
        <v>7.7289464133077797</v>
      </c>
      <c r="U52">
        <v>-1.4827413706853401</v>
      </c>
      <c r="V52">
        <v>16.941470735367702</v>
      </c>
      <c r="W52">
        <f t="shared" si="0"/>
        <v>9.2116877839931206</v>
      </c>
      <c r="X52">
        <v>1015.4276836265</v>
      </c>
      <c r="Y52">
        <v>437.593796898449</v>
      </c>
      <c r="Z52">
        <v>1703.8969484742399</v>
      </c>
      <c r="AA52">
        <f t="shared" si="1"/>
        <v>577.83388672805097</v>
      </c>
      <c r="AB52">
        <v>18.469369333141</v>
      </c>
      <c r="AC52">
        <v>15.744872436218101</v>
      </c>
      <c r="AD52">
        <v>21.2016008004002</v>
      </c>
      <c r="AE52">
        <f t="shared" si="2"/>
        <v>2.7244968969228989</v>
      </c>
      <c r="AF52">
        <v>-2.9725510088079399</v>
      </c>
      <c r="AG52">
        <v>-7.4097048524262199</v>
      </c>
      <c r="AH52">
        <v>1.48674337168584</v>
      </c>
      <c r="AI52">
        <f t="shared" si="3"/>
        <v>4.4371538436182796</v>
      </c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</row>
    <row r="53" spans="1:61" x14ac:dyDescent="0.2">
      <c r="A53">
        <v>5</v>
      </c>
      <c r="B53" t="s">
        <v>5</v>
      </c>
      <c r="C53" s="19">
        <v>21167.5</v>
      </c>
      <c r="D53">
        <v>9.4811168193333302</v>
      </c>
      <c r="E53">
        <v>3.3338762339016301</v>
      </c>
      <c r="F53">
        <v>795.47480459999997</v>
      </c>
      <c r="G53">
        <v>227.58932276408299</v>
      </c>
      <c r="H53">
        <v>20.228558384999999</v>
      </c>
      <c r="I53">
        <v>4.0825346557426396</v>
      </c>
      <c r="J53">
        <v>-0.124500577333333</v>
      </c>
      <c r="K53">
        <v>4.33288907497964</v>
      </c>
      <c r="L53">
        <v>6.4343056839292903</v>
      </c>
      <c r="M53">
        <v>4.2174760166712701</v>
      </c>
      <c r="N53">
        <v>890.48321294446203</v>
      </c>
      <c r="O53">
        <v>291.40271586821501</v>
      </c>
      <c r="P53">
        <v>-5.4401880750096296</v>
      </c>
      <c r="Q53">
        <v>6.0936945791468897</v>
      </c>
      <c r="R53">
        <v>18.438676540725599</v>
      </c>
      <c r="S53">
        <v>3.7122958979052698</v>
      </c>
      <c r="T53">
        <v>8.46907646290218</v>
      </c>
      <c r="U53">
        <v>-0.52526263131565898</v>
      </c>
      <c r="V53">
        <v>17.434717358679301</v>
      </c>
      <c r="W53">
        <f t="shared" si="0"/>
        <v>8.9943390942178389</v>
      </c>
      <c r="X53">
        <v>1057.70290107238</v>
      </c>
      <c r="Y53">
        <v>460.56528264132101</v>
      </c>
      <c r="Z53">
        <v>1765.6328164081999</v>
      </c>
      <c r="AA53">
        <f t="shared" si="1"/>
        <v>597.13761843105897</v>
      </c>
      <c r="AB53">
        <v>18.785193277226298</v>
      </c>
      <c r="AC53">
        <v>16.069034517258601</v>
      </c>
      <c r="AD53">
        <v>21.4987493746873</v>
      </c>
      <c r="AE53">
        <f t="shared" si="2"/>
        <v>2.7161587599676977</v>
      </c>
      <c r="AF53">
        <v>-2.2911755250105701</v>
      </c>
      <c r="AG53">
        <v>-6.6173086543271697</v>
      </c>
      <c r="AH53">
        <v>2.06303151575788</v>
      </c>
      <c r="AI53">
        <f t="shared" si="3"/>
        <v>4.3261331293165997</v>
      </c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</row>
    <row r="54" spans="1:61" x14ac:dyDescent="0.2">
      <c r="A54">
        <v>5</v>
      </c>
      <c r="B54" t="s">
        <v>5</v>
      </c>
      <c r="C54" s="19">
        <v>21647.1</v>
      </c>
      <c r="D54">
        <v>10.567688882000001</v>
      </c>
      <c r="E54">
        <v>4.1949351845980898</v>
      </c>
      <c r="F54">
        <v>797.47820850000005</v>
      </c>
      <c r="G54">
        <v>260.39431791606</v>
      </c>
      <c r="H54">
        <v>19.110645770000001</v>
      </c>
      <c r="I54">
        <v>4.7135489140835398</v>
      </c>
      <c r="J54">
        <v>2.8027298919999999</v>
      </c>
      <c r="K54">
        <v>4.1311032976778996</v>
      </c>
      <c r="L54">
        <v>11.441881650005101</v>
      </c>
      <c r="M54">
        <v>3.1324181508898299</v>
      </c>
      <c r="N54">
        <v>702.46270365878297</v>
      </c>
      <c r="O54">
        <v>203.29708559057801</v>
      </c>
      <c r="P54">
        <v>1.5948001844742099</v>
      </c>
      <c r="Q54">
        <v>3.9277606742644098</v>
      </c>
      <c r="R54">
        <v>21.866697632429101</v>
      </c>
      <c r="S54">
        <v>2.86249672380875</v>
      </c>
      <c r="T54">
        <v>13.2808776766671</v>
      </c>
      <c r="U54">
        <v>7.5097548774387199</v>
      </c>
      <c r="V54">
        <v>19.028514257128599</v>
      </c>
      <c r="W54">
        <f t="shared" si="0"/>
        <v>5.7711227992283796</v>
      </c>
      <c r="X54">
        <v>673.62254312523601</v>
      </c>
      <c r="Y54">
        <v>255.97298649324699</v>
      </c>
      <c r="Z54">
        <v>1185.4527263631801</v>
      </c>
      <c r="AA54">
        <f t="shared" si="1"/>
        <v>417.64955663198901</v>
      </c>
      <c r="AB54">
        <v>23.4652753981171</v>
      </c>
      <c r="AC54">
        <v>21.488744372186101</v>
      </c>
      <c r="AD54">
        <v>25.440720360180102</v>
      </c>
      <c r="AE54">
        <f t="shared" si="2"/>
        <v>1.9765310259309992</v>
      </c>
      <c r="AF54">
        <v>4.3382495102991196</v>
      </c>
      <c r="AG54">
        <v>1.8859429714857501</v>
      </c>
      <c r="AH54">
        <v>6.8024012006002996</v>
      </c>
      <c r="AI54">
        <f t="shared" si="3"/>
        <v>2.4523065388133696</v>
      </c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</row>
    <row r="55" spans="1:61" x14ac:dyDescent="0.2">
      <c r="A55">
        <v>5</v>
      </c>
      <c r="B55" t="s">
        <v>5</v>
      </c>
      <c r="C55" s="19">
        <v>21913.5</v>
      </c>
      <c r="D55">
        <v>6.9009357413333303</v>
      </c>
      <c r="E55">
        <v>3.2697007874489499</v>
      </c>
      <c r="F55">
        <v>917.62504449999994</v>
      </c>
      <c r="G55">
        <v>238.93271657600701</v>
      </c>
      <c r="H55">
        <v>17.823953469999999</v>
      </c>
      <c r="I55">
        <v>3.2228389948280398</v>
      </c>
      <c r="J55">
        <v>-3.4152308303333299</v>
      </c>
      <c r="K55">
        <v>4.2823539421611603</v>
      </c>
      <c r="L55">
        <v>6.2287724858611604</v>
      </c>
      <c r="M55">
        <v>4.2173022565357501</v>
      </c>
      <c r="N55">
        <v>885.47183353921605</v>
      </c>
      <c r="O55">
        <v>291.38081128516899</v>
      </c>
      <c r="P55">
        <v>-5.7072923526346804</v>
      </c>
      <c r="Q55">
        <v>6.0935917399009298</v>
      </c>
      <c r="R55">
        <v>18.245523711567198</v>
      </c>
      <c r="S55">
        <v>3.7126088666635302</v>
      </c>
      <c r="T55">
        <v>8.6974590213056402</v>
      </c>
      <c r="U55">
        <v>2.6013006503252001E-2</v>
      </c>
      <c r="V55">
        <v>17.376688344172099</v>
      </c>
      <c r="W55">
        <f t="shared" si="0"/>
        <v>8.6714460148023882</v>
      </c>
      <c r="X55">
        <v>1006.59870177863</v>
      </c>
      <c r="Y55">
        <v>439.02951475737899</v>
      </c>
      <c r="Z55">
        <v>1680.9254627313701</v>
      </c>
      <c r="AA55">
        <f t="shared" si="1"/>
        <v>567.56918702125108</v>
      </c>
      <c r="AB55">
        <v>19.181727285722999</v>
      </c>
      <c r="AC55">
        <v>16.447223611805899</v>
      </c>
      <c r="AD55">
        <v>21.903951975988001</v>
      </c>
      <c r="AE55">
        <f t="shared" si="2"/>
        <v>2.7345036739171</v>
      </c>
      <c r="AF55">
        <v>-2.09646337740925</v>
      </c>
      <c r="AG55">
        <v>-6.14907453726864</v>
      </c>
      <c r="AH55">
        <v>1.9549774887443701</v>
      </c>
      <c r="AI55">
        <f t="shared" si="3"/>
        <v>4.0526111598593904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</row>
    <row r="56" spans="1:61" x14ac:dyDescent="0.2">
      <c r="A56">
        <v>5</v>
      </c>
      <c r="B56" t="s">
        <v>5</v>
      </c>
      <c r="C56" s="19">
        <v>22030.799999999999</v>
      </c>
      <c r="D56">
        <v>-0.43242394899999997</v>
      </c>
      <c r="E56">
        <v>4.8237175535492298</v>
      </c>
      <c r="F56">
        <v>617.45895010000004</v>
      </c>
      <c r="G56">
        <v>266.52845340517098</v>
      </c>
      <c r="H56">
        <v>16.078247704999999</v>
      </c>
      <c r="I56">
        <v>3.6570502891950398</v>
      </c>
      <c r="J56">
        <v>-14.900197346000001</v>
      </c>
      <c r="K56">
        <v>6.1469156047239801</v>
      </c>
      <c r="L56">
        <v>5.4793779505643601</v>
      </c>
      <c r="M56">
        <v>4.2212258334508297</v>
      </c>
      <c r="N56">
        <v>771.30927899601295</v>
      </c>
      <c r="O56">
        <v>291.73448635944499</v>
      </c>
      <c r="P56">
        <v>-7.0102413745894596</v>
      </c>
      <c r="Q56">
        <v>6.0968134011369299</v>
      </c>
      <c r="R56">
        <v>17.981128079501001</v>
      </c>
      <c r="S56">
        <v>3.7170840599364001</v>
      </c>
      <c r="T56">
        <v>7.9416850058085302</v>
      </c>
      <c r="U56">
        <v>-0.96048024012005895</v>
      </c>
      <c r="V56">
        <v>16.854427213606801</v>
      </c>
      <c r="W56">
        <f t="shared" si="0"/>
        <v>8.9021652459285896</v>
      </c>
      <c r="X56">
        <v>1011.70661260642</v>
      </c>
      <c r="Y56">
        <v>401.70085042521299</v>
      </c>
      <c r="Z56">
        <v>1751.2756378189099</v>
      </c>
      <c r="AA56">
        <f t="shared" si="1"/>
        <v>610.00576218120705</v>
      </c>
      <c r="AB56">
        <v>18.491817772115301</v>
      </c>
      <c r="AC56">
        <v>15.7178589294647</v>
      </c>
      <c r="AD56">
        <v>21.255627813907001</v>
      </c>
      <c r="AE56">
        <f t="shared" si="2"/>
        <v>2.7739588426506003</v>
      </c>
      <c r="AF56">
        <v>-2.6829164196849802</v>
      </c>
      <c r="AG56">
        <v>-6.68934467233617</v>
      </c>
      <c r="AH56">
        <v>1.30665332666333</v>
      </c>
      <c r="AI56">
        <f t="shared" si="3"/>
        <v>4.0064282526511903</v>
      </c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</row>
    <row r="57" spans="1:61" x14ac:dyDescent="0.2">
      <c r="A57">
        <v>5</v>
      </c>
      <c r="B57" t="s">
        <v>5</v>
      </c>
      <c r="C57" s="19">
        <v>22180</v>
      </c>
      <c r="D57">
        <v>8.4260060416666693</v>
      </c>
      <c r="E57">
        <v>4.0228216785146298</v>
      </c>
      <c r="F57">
        <v>524.62030126666696</v>
      </c>
      <c r="G57">
        <v>225.60250644657799</v>
      </c>
      <c r="H57">
        <v>18.630038734999999</v>
      </c>
      <c r="I57">
        <v>3.0160041303371599</v>
      </c>
      <c r="J57">
        <v>-4.3711976743333301</v>
      </c>
      <c r="K57">
        <v>6.1848739099178296</v>
      </c>
      <c r="L57">
        <v>6.6091947749504296</v>
      </c>
      <c r="M57">
        <v>4.2174277346481999</v>
      </c>
      <c r="N57">
        <v>959.79195556811499</v>
      </c>
      <c r="O57">
        <v>291.54013423237598</v>
      </c>
      <c r="P57">
        <v>-4.8421563572028203</v>
      </c>
      <c r="Q57">
        <v>6.0931815527908704</v>
      </c>
      <c r="R57">
        <v>18.2047826671234</v>
      </c>
      <c r="S57">
        <v>3.7127901446213998</v>
      </c>
      <c r="T57">
        <v>7.7420885173178</v>
      </c>
      <c r="U57">
        <v>-1.30865432716358</v>
      </c>
      <c r="V57">
        <v>16.796398199099499</v>
      </c>
      <c r="W57">
        <f t="shared" si="0"/>
        <v>9.0507428444813804</v>
      </c>
      <c r="X57">
        <v>1070.36038157039</v>
      </c>
      <c r="Y57">
        <v>505.072536268134</v>
      </c>
      <c r="Z57">
        <v>1731.1755877938999</v>
      </c>
      <c r="AA57">
        <f t="shared" si="1"/>
        <v>565.28784530225607</v>
      </c>
      <c r="AB57">
        <v>18.247483072653701</v>
      </c>
      <c r="AC57">
        <v>15.3666833416708</v>
      </c>
      <c r="AD57">
        <v>21.120560280140101</v>
      </c>
      <c r="AE57">
        <f t="shared" si="2"/>
        <v>2.8807997309829005</v>
      </c>
      <c r="AF57">
        <v>-2.91604425205061</v>
      </c>
      <c r="AG57">
        <v>-7.0855427713857004</v>
      </c>
      <c r="AH57">
        <v>1.23461730865432</v>
      </c>
      <c r="AI57">
        <f t="shared" si="3"/>
        <v>4.1694985193350904</v>
      </c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</row>
    <row r="58" spans="1:61" x14ac:dyDescent="0.2">
      <c r="A58">
        <v>5</v>
      </c>
      <c r="B58" t="s">
        <v>5</v>
      </c>
      <c r="C58" s="19">
        <v>22286.6</v>
      </c>
      <c r="D58">
        <v>7.9161438750000004</v>
      </c>
      <c r="E58">
        <v>5.34363873336304</v>
      </c>
      <c r="F58">
        <v>645.18174006666698</v>
      </c>
      <c r="G58">
        <v>238.226415384587</v>
      </c>
      <c r="H58">
        <v>20.878957750000001</v>
      </c>
      <c r="I58">
        <v>3.3156043339094801</v>
      </c>
      <c r="J58">
        <v>-4.2327398729999999</v>
      </c>
      <c r="K58">
        <v>7.4468478435878396</v>
      </c>
      <c r="L58">
        <v>4.9450054755305697</v>
      </c>
      <c r="M58">
        <v>4.2183757394775796</v>
      </c>
      <c r="N58">
        <v>821.66157433414401</v>
      </c>
      <c r="O58">
        <v>291.44911009288597</v>
      </c>
      <c r="P58">
        <v>-7.6638321209846696</v>
      </c>
      <c r="Q58">
        <v>6.0940551248088299</v>
      </c>
      <c r="R58">
        <v>17.6012392028995</v>
      </c>
      <c r="S58">
        <v>3.71316765031577</v>
      </c>
      <c r="T58">
        <v>7.2583791599802803</v>
      </c>
      <c r="U58">
        <v>-2.1790895447723901</v>
      </c>
      <c r="V58">
        <v>16.680340170085</v>
      </c>
      <c r="W58">
        <f t="shared" si="0"/>
        <v>9.4374687047526713</v>
      </c>
      <c r="X58">
        <v>978.86125927590399</v>
      </c>
      <c r="Y58">
        <v>403.13656828414202</v>
      </c>
      <c r="Z58">
        <v>1670.87543771886</v>
      </c>
      <c r="AA58">
        <f t="shared" si="1"/>
        <v>575.72469099176192</v>
      </c>
      <c r="AB58">
        <v>18.214965192433201</v>
      </c>
      <c r="AC58">
        <v>15.339669834917499</v>
      </c>
      <c r="AD58">
        <v>21.0665332666333</v>
      </c>
      <c r="AE58">
        <f t="shared" si="2"/>
        <v>2.8752953575157019</v>
      </c>
      <c r="AF58">
        <v>-3.62377550075042</v>
      </c>
      <c r="AG58">
        <v>-7.94997498749375</v>
      </c>
      <c r="AH58">
        <v>0.73036518259129202</v>
      </c>
      <c r="AI58">
        <f t="shared" si="3"/>
        <v>4.32619948674333</v>
      </c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</row>
    <row r="59" spans="1:61" x14ac:dyDescent="0.2">
      <c r="A59">
        <v>5</v>
      </c>
      <c r="B59" t="s">
        <v>5</v>
      </c>
      <c r="C59" s="19">
        <v>22382.5</v>
      </c>
      <c r="D59">
        <v>5.3304132873333296</v>
      </c>
      <c r="E59">
        <v>4.0409344915333403</v>
      </c>
      <c r="F59">
        <v>670.53439686666695</v>
      </c>
      <c r="G59">
        <v>258.14882468662199</v>
      </c>
      <c r="H59">
        <v>18.630038734999999</v>
      </c>
      <c r="I59">
        <v>3.0139091162469098</v>
      </c>
      <c r="J59">
        <v>-7.5283633076666696</v>
      </c>
      <c r="K59">
        <v>6.1109453204197104</v>
      </c>
      <c r="L59">
        <v>6.1998636361226103</v>
      </c>
      <c r="M59">
        <v>4.2178818567680798</v>
      </c>
      <c r="N59">
        <v>893.86360886447301</v>
      </c>
      <c r="O59">
        <v>291.49151591743401</v>
      </c>
      <c r="P59">
        <v>-5.7645748530766099</v>
      </c>
      <c r="Q59">
        <v>6.0938581936640102</v>
      </c>
      <c r="R59">
        <v>18.2298743316287</v>
      </c>
      <c r="S59">
        <v>3.7139058732540202</v>
      </c>
      <c r="T59">
        <v>8.4848271574375396</v>
      </c>
      <c r="U59">
        <v>-0.38019009504752399</v>
      </c>
      <c r="V59">
        <v>17.347673836918499</v>
      </c>
      <c r="W59">
        <f t="shared" si="0"/>
        <v>8.8650172524850639</v>
      </c>
      <c r="X59">
        <v>1011.1512612569001</v>
      </c>
      <c r="Y59">
        <v>431.85092546273103</v>
      </c>
      <c r="Z59">
        <v>1702.4612306153099</v>
      </c>
      <c r="AA59">
        <f t="shared" si="1"/>
        <v>579.30033579416909</v>
      </c>
      <c r="AB59">
        <v>18.963391162155698</v>
      </c>
      <c r="AC59">
        <v>16.231115557778899</v>
      </c>
      <c r="AD59">
        <v>21.687843921961001</v>
      </c>
      <c r="AE59">
        <f t="shared" si="2"/>
        <v>2.7322756043767988</v>
      </c>
      <c r="AF59">
        <v>-2.5726495673203398</v>
      </c>
      <c r="AG59">
        <v>-6.7613806903451801</v>
      </c>
      <c r="AH59">
        <v>1.6308154077038499</v>
      </c>
      <c r="AI59">
        <f t="shared" si="3"/>
        <v>4.1887311230248407</v>
      </c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</row>
    <row r="60" spans="1:61" x14ac:dyDescent="0.2">
      <c r="A60">
        <v>5</v>
      </c>
      <c r="B60" t="s">
        <v>5</v>
      </c>
      <c r="C60" s="19">
        <v>22478.400000000001</v>
      </c>
      <c r="D60">
        <v>5.3304132873333296</v>
      </c>
      <c r="E60">
        <v>4.0195770491170197</v>
      </c>
      <c r="F60">
        <v>670.53439686666695</v>
      </c>
      <c r="G60">
        <v>253.284581898337</v>
      </c>
      <c r="H60">
        <v>18.630038734999999</v>
      </c>
      <c r="I60">
        <v>2.9651415594299699</v>
      </c>
      <c r="J60">
        <v>-7.5283633076666696</v>
      </c>
      <c r="K60">
        <v>6.2610228991851802</v>
      </c>
      <c r="L60">
        <v>5.7512727002953197</v>
      </c>
      <c r="M60">
        <v>4.2173394328459803</v>
      </c>
      <c r="N60">
        <v>843.92327497530096</v>
      </c>
      <c r="O60">
        <v>291.49284745497198</v>
      </c>
      <c r="P60">
        <v>-6.6786335616142001</v>
      </c>
      <c r="Q60">
        <v>6.0938970198119398</v>
      </c>
      <c r="R60">
        <v>18.191678507886198</v>
      </c>
      <c r="S60">
        <v>3.7131289086186801</v>
      </c>
      <c r="T60">
        <v>8.2659113657415304</v>
      </c>
      <c r="U60">
        <v>-0.206103051525762</v>
      </c>
      <c r="V60">
        <v>16.709354677338698</v>
      </c>
      <c r="W60">
        <f t="shared" si="0"/>
        <v>8.4720144172672924</v>
      </c>
      <c r="X60">
        <v>1023.24237945453</v>
      </c>
      <c r="Y60">
        <v>420.36518259129599</v>
      </c>
      <c r="Z60">
        <v>1746.96848424212</v>
      </c>
      <c r="AA60">
        <f t="shared" si="1"/>
        <v>602.87719686323408</v>
      </c>
      <c r="AB60">
        <v>19.053439919917601</v>
      </c>
      <c r="AC60">
        <v>16.447223611805899</v>
      </c>
      <c r="AD60">
        <v>21.6338169084542</v>
      </c>
      <c r="AE60">
        <f t="shared" si="2"/>
        <v>2.6062163081117014</v>
      </c>
      <c r="AF60">
        <v>-2.7763471119138798</v>
      </c>
      <c r="AG60">
        <v>-6.7253626813406697</v>
      </c>
      <c r="AH60">
        <v>1.1625812906453199</v>
      </c>
      <c r="AI60">
        <f t="shared" si="3"/>
        <v>3.9490155694267899</v>
      </c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</row>
    <row r="61" spans="1:61" x14ac:dyDescent="0.2">
      <c r="A61">
        <v>5</v>
      </c>
      <c r="B61" t="s">
        <v>5</v>
      </c>
      <c r="C61" s="19">
        <v>22553</v>
      </c>
      <c r="D61">
        <v>2.5094260846666701</v>
      </c>
      <c r="E61">
        <v>3.0477673865317998</v>
      </c>
      <c r="F61">
        <v>1092.1287455333299</v>
      </c>
      <c r="G61">
        <v>201.303272254994</v>
      </c>
      <c r="H61">
        <v>10.66857974</v>
      </c>
      <c r="I61">
        <v>3.0066064269897002</v>
      </c>
      <c r="J61">
        <v>-7.98710690633333</v>
      </c>
      <c r="K61">
        <v>3.7679178482670199</v>
      </c>
      <c r="L61">
        <v>5.7743933864250199</v>
      </c>
      <c r="M61">
        <v>4.2185130024306199</v>
      </c>
      <c r="N61">
        <v>832.728259463992</v>
      </c>
      <c r="O61">
        <v>291.50045411419399</v>
      </c>
      <c r="P61">
        <v>-6.5201087772487503</v>
      </c>
      <c r="Q61">
        <v>6.0943675539603204</v>
      </c>
      <c r="R61">
        <v>18.166416251884002</v>
      </c>
      <c r="S61">
        <v>3.7130591529485901</v>
      </c>
      <c r="T61">
        <v>8.5161572481329504</v>
      </c>
      <c r="U61">
        <v>-0.81540770385192796</v>
      </c>
      <c r="V61">
        <v>17.840920460230102</v>
      </c>
      <c r="W61">
        <f t="shared" si="0"/>
        <v>9.3315649519848787</v>
      </c>
      <c r="X61">
        <v>1003.60989213357</v>
      </c>
      <c r="Y61">
        <v>404.57228614307201</v>
      </c>
      <c r="Z61">
        <v>1725.43271635818</v>
      </c>
      <c r="AA61">
        <f t="shared" si="1"/>
        <v>599.03760599049804</v>
      </c>
      <c r="AB61">
        <v>18.903462088903499</v>
      </c>
      <c r="AC61">
        <v>16.096048024011999</v>
      </c>
      <c r="AD61">
        <v>21.687843921961001</v>
      </c>
      <c r="AE61">
        <f t="shared" si="2"/>
        <v>2.8074140648914998</v>
      </c>
      <c r="AF61">
        <v>-3.00199363166332</v>
      </c>
      <c r="AG61">
        <v>-7.4817408704352202</v>
      </c>
      <c r="AH61">
        <v>1.48674337168584</v>
      </c>
      <c r="AI61">
        <f t="shared" si="3"/>
        <v>4.4797472387718997</v>
      </c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</row>
    <row r="62" spans="1:61" x14ac:dyDescent="0.2">
      <c r="A62">
        <v>5</v>
      </c>
      <c r="B62" t="s">
        <v>5</v>
      </c>
      <c r="C62" s="19">
        <v>22776.799999999999</v>
      </c>
      <c r="D62">
        <v>6.7789434206666703</v>
      </c>
      <c r="E62">
        <v>2.9584377228545602</v>
      </c>
      <c r="F62">
        <v>799.12463183333296</v>
      </c>
      <c r="G62">
        <v>237.50874783938599</v>
      </c>
      <c r="H62">
        <v>18.163520495</v>
      </c>
      <c r="I62">
        <v>2.96522775778879</v>
      </c>
      <c r="J62">
        <v>-4.0036253663333303</v>
      </c>
      <c r="K62">
        <v>3.9106200584439099</v>
      </c>
      <c r="L62">
        <v>7.2308571965061201</v>
      </c>
      <c r="M62">
        <v>4.2180614009534398</v>
      </c>
      <c r="N62">
        <v>927.41407920585596</v>
      </c>
      <c r="O62">
        <v>291.52772935844303</v>
      </c>
      <c r="P62">
        <v>-4.0622192439480402</v>
      </c>
      <c r="Q62">
        <v>6.0932440043935303</v>
      </c>
      <c r="R62">
        <v>18.708986968005298</v>
      </c>
      <c r="S62">
        <v>3.7136139378008499</v>
      </c>
      <c r="T62">
        <v>8.7739043593710306</v>
      </c>
      <c r="U62">
        <v>-0.26413206603301698</v>
      </c>
      <c r="V62">
        <v>17.811905952976499</v>
      </c>
      <c r="W62">
        <f t="shared" si="0"/>
        <v>9.0380364254040479</v>
      </c>
      <c r="X62">
        <v>1021.3198382156399</v>
      </c>
      <c r="Y62">
        <v>430.415207603802</v>
      </c>
      <c r="Z62">
        <v>1728.3041520760401</v>
      </c>
      <c r="AA62">
        <f t="shared" si="1"/>
        <v>590.904630611838</v>
      </c>
      <c r="AB62">
        <v>19.321077550531701</v>
      </c>
      <c r="AC62">
        <v>16.555277638819401</v>
      </c>
      <c r="AD62">
        <v>22.093046523261599</v>
      </c>
      <c r="AE62">
        <f t="shared" si="2"/>
        <v>2.7657999117122998</v>
      </c>
      <c r="AF62">
        <v>-2.1849607188499598</v>
      </c>
      <c r="AG62">
        <v>-6.4372186093046597</v>
      </c>
      <c r="AH62">
        <v>2.0990495247623802</v>
      </c>
      <c r="AI62">
        <f t="shared" si="3"/>
        <v>4.2522578904547004</v>
      </c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</row>
    <row r="63" spans="1:61" x14ac:dyDescent="0.2">
      <c r="A63">
        <v>5</v>
      </c>
      <c r="B63" t="s">
        <v>5</v>
      </c>
      <c r="C63" s="19">
        <v>22883.4</v>
      </c>
      <c r="D63">
        <v>8.3121978913333301</v>
      </c>
      <c r="E63">
        <v>3.33088566706083</v>
      </c>
      <c r="F63">
        <v>912.23139040000001</v>
      </c>
      <c r="G63">
        <v>218.125690677324</v>
      </c>
      <c r="H63">
        <v>15.272162440000001</v>
      </c>
      <c r="I63">
        <v>3.60909207058479</v>
      </c>
      <c r="J63">
        <v>-2.1261802246666699</v>
      </c>
      <c r="K63">
        <v>4.1705842186003599</v>
      </c>
      <c r="L63">
        <v>6.8180859538213499</v>
      </c>
      <c r="M63">
        <v>4.2179992184906698</v>
      </c>
      <c r="N63">
        <v>906.52615323783198</v>
      </c>
      <c r="O63">
        <v>291.43852980162501</v>
      </c>
      <c r="P63">
        <v>-4.9391577858374696</v>
      </c>
      <c r="Q63">
        <v>6.0941830654937199</v>
      </c>
      <c r="R63">
        <v>18.635787566286599</v>
      </c>
      <c r="S63">
        <v>3.7125157851653698</v>
      </c>
      <c r="T63">
        <v>8.1693168141144294</v>
      </c>
      <c r="U63">
        <v>-1.2216108054027</v>
      </c>
      <c r="V63">
        <v>17.579789894947499</v>
      </c>
      <c r="W63">
        <f t="shared" si="0"/>
        <v>9.3909276195171287</v>
      </c>
      <c r="X63">
        <v>1025.0501024678099</v>
      </c>
      <c r="Y63">
        <v>436.15807903951998</v>
      </c>
      <c r="Z63">
        <v>1728.3041520760401</v>
      </c>
      <c r="AA63">
        <f t="shared" si="1"/>
        <v>588.89202342828992</v>
      </c>
      <c r="AB63">
        <v>19.0429212224834</v>
      </c>
      <c r="AC63">
        <v>16.258129064532302</v>
      </c>
      <c r="AD63">
        <v>21.822911455727901</v>
      </c>
      <c r="AE63">
        <f t="shared" si="2"/>
        <v>2.7847921579510988</v>
      </c>
      <c r="AF63">
        <v>-2.90299749832444</v>
      </c>
      <c r="AG63">
        <v>-7.3736868434217202</v>
      </c>
      <c r="AH63">
        <v>1.59479739869935</v>
      </c>
      <c r="AI63">
        <f t="shared" si="3"/>
        <v>4.4706893450972807</v>
      </c>
      <c r="AJ63" s="35">
        <f>AVERAGE(D45:D64)</f>
        <v>6.5126071269999999</v>
      </c>
      <c r="AK63" s="35" cm="1">
        <f t="array" ref="AK63">1.96 / SQRT(SUM(1/E45:E64^2))</f>
        <v>1.5109371784032311</v>
      </c>
      <c r="AL63" s="35">
        <f>AVERAGE(F45:F64)</f>
        <v>755.06886350499985</v>
      </c>
      <c r="AM63" s="35" cm="1">
        <f t="array" ref="AM63">1.96 / SQRT(SUM(1/G45:G64^2))</f>
        <v>105.4363872077703</v>
      </c>
      <c r="AN63" s="35">
        <f>AVERAGE(H45:H64)</f>
        <v>17.553927206749997</v>
      </c>
      <c r="AO63" s="35" cm="1">
        <f t="array" ref="AO63">1.96 / SQRT(SUM(1/I45:I64^2))</f>
        <v>1.3094688506804575</v>
      </c>
      <c r="AP63" s="35">
        <f>AVERAGE(J45:J64)</f>
        <v>-4.7673118316166665</v>
      </c>
      <c r="AQ63" s="35" cm="1">
        <f t="array" ref="AQ63">1.96 / SQRT(SUM(1/K45:K64^2))</f>
        <v>2.1108850737802247</v>
      </c>
      <c r="AR63" s="35">
        <f>AVERAGE(L45:L64)</f>
        <v>6.8039362399457675</v>
      </c>
      <c r="AS63" s="35" cm="1">
        <f t="array" ref="AS63">1.96 / SQRT(SUM(1/M45:M64^2))</f>
        <v>1.776161893262836</v>
      </c>
      <c r="AT63" s="35">
        <f>AVERAGE(N45:N64)</f>
        <v>852.55428814794163</v>
      </c>
      <c r="AU63" s="35" cm="1">
        <f t="array" ref="AU63">1.96 / SQRT(SUM(1/O45:O64^2))</f>
        <v>121.38172466877656</v>
      </c>
      <c r="AV63" s="35">
        <f>AVERAGE(P45:P64)</f>
        <v>-4.9537299519585369</v>
      </c>
      <c r="AW63" s="35" cm="1">
        <f t="array" ref="AW63">1.96 / SQRT(SUM(1/Q45:Q64^2))</f>
        <v>2.4987830372614717</v>
      </c>
      <c r="AX63" s="35">
        <f>AVERAGE(R45:R64)</f>
        <v>18.718644584264506</v>
      </c>
      <c r="AY63" s="35" cm="1">
        <f t="array" ref="AY63">1.96 / SQRT(SUM(1/S45:S64^2))</f>
        <v>1.572451959068379</v>
      </c>
      <c r="AZ63" s="35">
        <f>AVERAGE(T45:T64)</f>
        <v>8.772833972718054</v>
      </c>
      <c r="BA63" s="35" cm="1">
        <f t="array" ref="BA63">1.96 / SQRT(SUM(1/W45:W64^2))</f>
        <v>3.6002609796467619</v>
      </c>
      <c r="BB63" s="35">
        <f>AVERAGE(X45:X64)</f>
        <v>999.40131808025546</v>
      </c>
      <c r="BC63" s="35" cm="1">
        <f t="array" ref="BC63">1.96 / SQRT(SUM(1/AA45:AA64^2))</f>
        <v>243.41042860387114</v>
      </c>
      <c r="BD63" s="35">
        <f>AVERAGE(AB45:AB64)</f>
        <v>19.309211631236817</v>
      </c>
      <c r="BE63" s="35" cm="1">
        <f t="array" ref="BE63">1.96 / SQRT(SUM(1/AE45:AE64^2))</f>
        <v>1.1306189026251208</v>
      </c>
      <c r="BF63" s="35">
        <f>AVERAGE(AF45:AF64)</f>
        <v>-1.8495884595215799</v>
      </c>
      <c r="BG63" s="35" cm="1">
        <f t="array" ref="BG63">1.96 / SQRT(SUM(1/AI45:AI64^2))</f>
        <v>1.6662826727430724</v>
      </c>
      <c r="BH63" s="35"/>
      <c r="BI63" s="35"/>
    </row>
    <row r="64" spans="1:61" x14ac:dyDescent="0.2">
      <c r="A64">
        <v>5</v>
      </c>
      <c r="B64" t="s">
        <v>5</v>
      </c>
      <c r="C64" s="19">
        <v>22936.7</v>
      </c>
      <c r="D64">
        <v>4.6497035259999997</v>
      </c>
      <c r="E64">
        <v>4.0102662723778799</v>
      </c>
      <c r="F64">
        <v>745.46338509999998</v>
      </c>
      <c r="G64">
        <v>265.20820400180702</v>
      </c>
      <c r="H64">
        <v>16.078247704999999</v>
      </c>
      <c r="I64">
        <v>2.8803481807379501</v>
      </c>
      <c r="J64">
        <v>-8.2576786283333306</v>
      </c>
      <c r="K64">
        <v>6.5307629663759501</v>
      </c>
      <c r="L64">
        <v>5.4718231002671498</v>
      </c>
      <c r="M64">
        <v>4.21742168293558</v>
      </c>
      <c r="N64">
        <v>845.80897366649799</v>
      </c>
      <c r="O64">
        <v>291.51223238200299</v>
      </c>
      <c r="P64">
        <v>-6.9646090268923802</v>
      </c>
      <c r="Q64">
        <v>6.0948925005712997</v>
      </c>
      <c r="R64">
        <v>17.9362578791673</v>
      </c>
      <c r="S64">
        <v>3.7129862785348902</v>
      </c>
      <c r="T64">
        <v>8.0988938579266403</v>
      </c>
      <c r="U64">
        <v>-0.496248124062031</v>
      </c>
      <c r="V64">
        <v>16.709354677338698</v>
      </c>
      <c r="W64">
        <f t="shared" si="0"/>
        <v>8.5951419819886716</v>
      </c>
      <c r="X64">
        <v>1035.87172410721</v>
      </c>
      <c r="Y64">
        <v>439.02951475737899</v>
      </c>
      <c r="Z64">
        <v>1748.40420210105</v>
      </c>
      <c r="AA64">
        <f t="shared" si="1"/>
        <v>596.84220934983091</v>
      </c>
      <c r="AB64">
        <v>18.633337100338299</v>
      </c>
      <c r="AC64">
        <v>16.096048024011999</v>
      </c>
      <c r="AD64">
        <v>21.1475737868934</v>
      </c>
      <c r="AE64">
        <f t="shared" si="2"/>
        <v>2.5372890763262994</v>
      </c>
      <c r="AF64">
        <v>-2.8500296950013202</v>
      </c>
      <c r="AG64">
        <v>-7.0495247623811998</v>
      </c>
      <c r="AH64">
        <v>1.3786893446723301</v>
      </c>
      <c r="AI64">
        <f t="shared" si="3"/>
        <v>4.1994950673798801</v>
      </c>
      <c r="AJ64" s="23">
        <f>AVERAGE(D45:D64)</f>
        <v>6.5126071269999999</v>
      </c>
      <c r="AK64" s="23" cm="1">
        <f t="array" ref="AK64">1.96 / SQRT( SUM(1/E45:E64^2))</f>
        <v>1.5109371784032311</v>
      </c>
      <c r="AL64" s="23">
        <f>AVERAGE(F45:F64)</f>
        <v>755.06886350499985</v>
      </c>
      <c r="AM64" s="23" cm="1">
        <f t="array" ref="AM64">1.96 / SQRT( SUM(1/G45:G64^2))</f>
        <v>105.4363872077703</v>
      </c>
      <c r="AN64" s="23">
        <f>AVERAGE(H45:H64)</f>
        <v>17.553927206749997</v>
      </c>
      <c r="AO64" s="23" cm="1">
        <f t="array" ref="AO64">1.96 / SQRT( SUM(1/I45:I64^2))</f>
        <v>1.3094688506804575</v>
      </c>
      <c r="AP64" s="23">
        <f>AVERAGE(J45:J64)</f>
        <v>-4.7673118316166665</v>
      </c>
      <c r="AQ64" s="23" cm="1">
        <f t="array" ref="AQ64">1.96 / SQRT( SUM(1/K45:K64^2))</f>
        <v>2.1108850737802247</v>
      </c>
      <c r="AR64" s="23">
        <f>AVERAGE(L45:L64)</f>
        <v>6.8039362399457675</v>
      </c>
      <c r="AS64" s="23" cm="1">
        <f t="array" ref="AS64">1.96 / SQRT( SUM(1/M45:M64^2))</f>
        <v>1.776161893262836</v>
      </c>
      <c r="AT64" s="23">
        <f>AVERAGE(N45:N64)</f>
        <v>852.55428814794163</v>
      </c>
      <c r="AU64" s="23" cm="1">
        <f t="array" ref="AU64">1.96 / SQRT( SUM(1/O45:O64^2))</f>
        <v>121.38172466877656</v>
      </c>
      <c r="AV64" s="23">
        <f>AVERAGE(P45:P64)</f>
        <v>-4.9537299519585369</v>
      </c>
      <c r="AW64" s="23" cm="1">
        <f t="array" ref="AW64">1.96 / SQRT( SUM(1/Q45:Q64^2))</f>
        <v>2.4987830372614717</v>
      </c>
      <c r="AX64" s="23">
        <f>AVERAGE(R45:R64)</f>
        <v>18.718644584264506</v>
      </c>
      <c r="AY64" s="23" cm="1">
        <f t="array" ref="AY64">1.96 / SQRT( SUM(1/S45:S64^2))</f>
        <v>1.572451959068379</v>
      </c>
      <c r="AZ64" s="23">
        <f>AVERAGE(T45:T64)</f>
        <v>8.772833972718054</v>
      </c>
      <c r="BA64" s="23" cm="1">
        <f t="array" ref="BA64">1.96 / SQRT( SUM(1/W45:W64^2))</f>
        <v>3.6002609796467619</v>
      </c>
      <c r="BB64" s="23">
        <f>AVERAGE(X45:X64)</f>
        <v>999.40131808025546</v>
      </c>
      <c r="BC64" s="23" cm="1">
        <f t="array" ref="BC64">1.96 / SQRT( SUM(1/AA45:AA64^2))</f>
        <v>243.41042860387114</v>
      </c>
      <c r="BD64" s="23">
        <f>AVERAGE(AB45:AB64)</f>
        <v>19.309211631236817</v>
      </c>
      <c r="BE64" s="23" cm="1">
        <f t="array" ref="BE64">1.96 / SQRT( SUM(1/AE45:AE64^2))</f>
        <v>1.1306189026251208</v>
      </c>
      <c r="BF64" s="23">
        <f>AVERAGE(AF45:AF64)</f>
        <v>-1.8495884595215799</v>
      </c>
      <c r="BG64" s="23" cm="1">
        <f t="array" ref="BG64">1.96 / SQRT( SUM(1/AI45:AI64^2))</f>
        <v>1.6662826727430724</v>
      </c>
      <c r="BH64" s="23"/>
      <c r="BI64" s="23"/>
    </row>
    <row r="65" spans="1:61" x14ac:dyDescent="0.2">
      <c r="A65">
        <v>6</v>
      </c>
      <c r="B65" t="s">
        <v>6</v>
      </c>
      <c r="C65" s="19">
        <v>18653</v>
      </c>
      <c r="D65">
        <v>9.4529727025000003</v>
      </c>
      <c r="E65">
        <v>4.19050672276411</v>
      </c>
      <c r="F65">
        <v>558.18276684</v>
      </c>
      <c r="G65">
        <v>242.02315987224699</v>
      </c>
      <c r="H65">
        <v>19.174851100000001</v>
      </c>
      <c r="I65">
        <v>4.5422419506975</v>
      </c>
      <c r="J65">
        <v>0.157402714</v>
      </c>
      <c r="K65">
        <v>4.7252683758338696</v>
      </c>
      <c r="L65">
        <v>12.8581187753168</v>
      </c>
      <c r="M65">
        <v>3.0905712688465501</v>
      </c>
      <c r="N65">
        <v>376.36860065261698</v>
      </c>
      <c r="O65">
        <v>201.331847006109</v>
      </c>
      <c r="P65">
        <v>3.1191095853811199</v>
      </c>
      <c r="Q65">
        <v>3.9026845850538701</v>
      </c>
      <c r="R65">
        <v>23.280462973264999</v>
      </c>
      <c r="S65">
        <v>2.8171976660859799</v>
      </c>
      <c r="T65">
        <v>13.0502325859048</v>
      </c>
      <c r="U65">
        <v>5.4207103551775901</v>
      </c>
      <c r="V65">
        <v>20.6823411705853</v>
      </c>
      <c r="W65">
        <f t="shared" si="0"/>
        <v>7.6295222307272095</v>
      </c>
      <c r="X65">
        <v>668.69730130140499</v>
      </c>
      <c r="Y65">
        <v>218.70435217608801</v>
      </c>
      <c r="Z65">
        <v>1233.15657828914</v>
      </c>
      <c r="AA65">
        <f t="shared" si="1"/>
        <v>449.99294912531695</v>
      </c>
      <c r="AB65">
        <v>23.278379895588401</v>
      </c>
      <c r="AC65">
        <v>20.888444222111101</v>
      </c>
      <c r="AD65">
        <v>25.6658329164582</v>
      </c>
      <c r="AE65">
        <f t="shared" si="2"/>
        <v>2.3899356734773001</v>
      </c>
      <c r="AF65">
        <v>3.6119479240008499</v>
      </c>
      <c r="AG65">
        <v>0.44222111055528002</v>
      </c>
      <c r="AH65">
        <v>6.7633816908454198</v>
      </c>
      <c r="AI65">
        <f t="shared" si="3"/>
        <v>3.1697268134455698</v>
      </c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</row>
    <row r="66" spans="1:61" x14ac:dyDescent="0.2">
      <c r="A66">
        <v>6</v>
      </c>
      <c r="B66" t="s">
        <v>6</v>
      </c>
      <c r="C66" s="19">
        <v>19076</v>
      </c>
      <c r="D66">
        <v>4.5288112429999998</v>
      </c>
      <c r="E66">
        <v>2.79696418758218</v>
      </c>
      <c r="F66">
        <v>539.73501383333303</v>
      </c>
      <c r="G66">
        <v>225.45100009169701</v>
      </c>
      <c r="H66">
        <v>19.204313594999999</v>
      </c>
      <c r="I66">
        <v>2.52302926529795</v>
      </c>
      <c r="J66">
        <v>-10.757249091</v>
      </c>
      <c r="K66">
        <v>4.6598910878328503</v>
      </c>
      <c r="L66">
        <v>5.2942311856016397</v>
      </c>
      <c r="M66">
        <v>4.2199056591340902</v>
      </c>
      <c r="N66">
        <v>664.82968730988898</v>
      </c>
      <c r="O66">
        <v>291.695906052937</v>
      </c>
      <c r="P66">
        <v>-7.9205602696795996</v>
      </c>
      <c r="Q66">
        <v>6.0964221306211197</v>
      </c>
      <c r="R66">
        <v>18.5758570138393</v>
      </c>
      <c r="S66">
        <v>3.71551571347397</v>
      </c>
      <c r="T66">
        <v>7.0346235441256599</v>
      </c>
      <c r="U66">
        <v>-4.2971485742871502</v>
      </c>
      <c r="V66">
        <v>18.363181590795399</v>
      </c>
      <c r="W66">
        <f t="shared" si="0"/>
        <v>11.331772118412811</v>
      </c>
      <c r="X66">
        <v>903.09507500062705</v>
      </c>
      <c r="Y66">
        <v>316.99349674837401</v>
      </c>
      <c r="Z66">
        <v>1633.5467733866899</v>
      </c>
      <c r="AA66">
        <f t="shared" si="1"/>
        <v>586.10157825225303</v>
      </c>
      <c r="AB66">
        <v>18.6900630587701</v>
      </c>
      <c r="AC66">
        <v>15.3666833416708</v>
      </c>
      <c r="AD66">
        <v>22.039019509754901</v>
      </c>
      <c r="AE66">
        <f t="shared" si="2"/>
        <v>3.3233797170993</v>
      </c>
      <c r="AF66">
        <v>-4.9884991503122604</v>
      </c>
      <c r="AG66">
        <v>-10.363181590795399</v>
      </c>
      <c r="AH66">
        <v>0.40620310155077299</v>
      </c>
      <c r="AI66">
        <f t="shared" si="3"/>
        <v>5.3746824404831388</v>
      </c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</row>
    <row r="67" spans="1:61" x14ac:dyDescent="0.2">
      <c r="A67">
        <v>6</v>
      </c>
      <c r="B67" t="s">
        <v>6</v>
      </c>
      <c r="C67" s="19">
        <v>19961</v>
      </c>
      <c r="D67">
        <v>7.3106154495000002</v>
      </c>
      <c r="E67">
        <v>3.4417184533324101</v>
      </c>
      <c r="F67">
        <v>747.95941244000005</v>
      </c>
      <c r="G67">
        <v>246.501612613476</v>
      </c>
      <c r="H67">
        <v>14.55762593</v>
      </c>
      <c r="I67">
        <v>3.7602206562903699</v>
      </c>
      <c r="J67">
        <v>0.45421528550000001</v>
      </c>
      <c r="K67">
        <v>3.89303179803195</v>
      </c>
      <c r="L67">
        <v>11.678622573433801</v>
      </c>
      <c r="M67">
        <v>3.0963343281787501</v>
      </c>
      <c r="N67">
        <v>429.12838764420599</v>
      </c>
      <c r="O67">
        <v>201.64436514315599</v>
      </c>
      <c r="P67">
        <v>1.46308521543256</v>
      </c>
      <c r="Q67">
        <v>3.9213436325456001</v>
      </c>
      <c r="R67">
        <v>22.449074781185999</v>
      </c>
      <c r="S67">
        <v>2.8319123109001301</v>
      </c>
      <c r="T67">
        <v>12.3924330527942</v>
      </c>
      <c r="U67">
        <v>4.6373186593296696</v>
      </c>
      <c r="V67">
        <v>20.131065532766399</v>
      </c>
      <c r="W67">
        <f t="shared" si="0"/>
        <v>7.7551143934645301</v>
      </c>
      <c r="X67">
        <v>714.79196096293003</v>
      </c>
      <c r="Y67">
        <v>259.699849924962</v>
      </c>
      <c r="Z67">
        <v>1274.1520760380199</v>
      </c>
      <c r="AA67">
        <f t="shared" si="1"/>
        <v>455.09211103796804</v>
      </c>
      <c r="AB67">
        <v>22.331708758218198</v>
      </c>
      <c r="AC67">
        <v>19.862931465732899</v>
      </c>
      <c r="AD67">
        <v>24.790395197598802</v>
      </c>
      <c r="AE67">
        <f t="shared" si="2"/>
        <v>2.4687772924852993</v>
      </c>
      <c r="AF67">
        <v>3.1752051581396099</v>
      </c>
      <c r="AG67">
        <v>0.13006503251625601</v>
      </c>
      <c r="AH67">
        <v>6.2171085542771403</v>
      </c>
      <c r="AI67">
        <f t="shared" si="3"/>
        <v>3.0451401256233539</v>
      </c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</row>
    <row r="68" spans="1:61" x14ac:dyDescent="0.2">
      <c r="A68">
        <v>6</v>
      </c>
      <c r="B68" t="s">
        <v>6</v>
      </c>
      <c r="C68" s="19">
        <v>20649</v>
      </c>
      <c r="D68">
        <v>6.4201076339999998</v>
      </c>
      <c r="E68">
        <v>2.85477496475501</v>
      </c>
      <c r="F68">
        <v>829.27493470000002</v>
      </c>
      <c r="G68">
        <v>255.860748167319</v>
      </c>
      <c r="H68">
        <v>15.446444830000001</v>
      </c>
      <c r="I68">
        <v>2.9067118801563301</v>
      </c>
      <c r="J68">
        <v>-4.2356473936666701</v>
      </c>
      <c r="K68">
        <v>4.0822386683457799</v>
      </c>
      <c r="L68">
        <v>6.68310216622511</v>
      </c>
      <c r="M68">
        <v>4.2203437225277902</v>
      </c>
      <c r="N68">
        <v>673.64054609191101</v>
      </c>
      <c r="O68">
        <v>291.93539291686301</v>
      </c>
      <c r="P68">
        <v>-5.7389866942550496</v>
      </c>
      <c r="Q68">
        <v>6.0962051907319701</v>
      </c>
      <c r="R68">
        <v>19.189213549557198</v>
      </c>
      <c r="S68">
        <v>3.7173629074594601</v>
      </c>
      <c r="T68">
        <v>8.0274970671087598</v>
      </c>
      <c r="U68">
        <v>-1.5697848924462301</v>
      </c>
      <c r="V68">
        <v>17.637818909454701</v>
      </c>
      <c r="W68">
        <f t="shared" ref="W68:W131" si="5">T68-U68</f>
        <v>9.5972819595549907</v>
      </c>
      <c r="X68">
        <v>887.11820306117102</v>
      </c>
      <c r="Y68">
        <v>298.32916458229101</v>
      </c>
      <c r="Z68">
        <v>1626.3681840920499</v>
      </c>
      <c r="AA68">
        <f t="shared" ref="AA68:AA131" si="6">X68-Y68</f>
        <v>588.78903847888</v>
      </c>
      <c r="AB68">
        <v>19.1483613090411</v>
      </c>
      <c r="AC68">
        <v>15.960980490245101</v>
      </c>
      <c r="AD68">
        <v>22.336168084042001</v>
      </c>
      <c r="AE68">
        <f t="shared" ref="AE68:AE131" si="7">AB68-AC68</f>
        <v>3.1873808187959991</v>
      </c>
      <c r="AF68">
        <v>-2.70282031548982</v>
      </c>
      <c r="AG68">
        <v>-6.7613806903451801</v>
      </c>
      <c r="AH68">
        <v>1.3426713356678299</v>
      </c>
      <c r="AI68">
        <f t="shared" ref="AI68:AI131" si="8">AF68-AG68</f>
        <v>4.05856037485536</v>
      </c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</row>
    <row r="69" spans="1:61" x14ac:dyDescent="0.2">
      <c r="A69">
        <v>6</v>
      </c>
      <c r="B69" t="s">
        <v>6</v>
      </c>
      <c r="C69" s="19">
        <v>21125</v>
      </c>
      <c r="D69">
        <v>7.3106154495000002</v>
      </c>
      <c r="E69">
        <v>3.5844230629752398</v>
      </c>
      <c r="F69">
        <v>825.41333961999999</v>
      </c>
      <c r="G69">
        <v>261.81976281689498</v>
      </c>
      <c r="H69">
        <v>14.55762593</v>
      </c>
      <c r="I69">
        <v>3.9352316319160399</v>
      </c>
      <c r="J69">
        <v>0.45421528550000001</v>
      </c>
      <c r="K69">
        <v>3.7168934169006098</v>
      </c>
      <c r="L69">
        <v>11.605043175392799</v>
      </c>
      <c r="M69">
        <v>3.0979000964361498</v>
      </c>
      <c r="N69">
        <v>408.21712275118398</v>
      </c>
      <c r="O69">
        <v>201.57769304842</v>
      </c>
      <c r="P69">
        <v>1.3052552823260299</v>
      </c>
      <c r="Q69">
        <v>3.9287158797883199</v>
      </c>
      <c r="R69">
        <v>22.424043398938299</v>
      </c>
      <c r="S69">
        <v>2.8296680186066099</v>
      </c>
      <c r="T69">
        <v>12.750746170904099</v>
      </c>
      <c r="U69">
        <v>4.7533766883441704</v>
      </c>
      <c r="V69">
        <v>20.740370185092502</v>
      </c>
      <c r="W69">
        <f t="shared" si="5"/>
        <v>7.9973694825599289</v>
      </c>
      <c r="X69">
        <v>659.47157140956699</v>
      </c>
      <c r="Y69">
        <v>209.01450725362699</v>
      </c>
      <c r="Z69">
        <v>1227.1935967984</v>
      </c>
      <c r="AA69">
        <f t="shared" si="6"/>
        <v>450.45706415593997</v>
      </c>
      <c r="AB69">
        <v>22.741179767053499</v>
      </c>
      <c r="AC69">
        <v>20.238119059529801</v>
      </c>
      <c r="AD69">
        <v>25.240620310155101</v>
      </c>
      <c r="AE69">
        <f t="shared" si="7"/>
        <v>2.5030607075236979</v>
      </c>
      <c r="AF69">
        <v>3.4338092611900399</v>
      </c>
      <c r="AG69">
        <v>0.20810405202601601</v>
      </c>
      <c r="AH69">
        <v>6.6853426713356701</v>
      </c>
      <c r="AI69">
        <f t="shared" si="8"/>
        <v>3.2257052091640239</v>
      </c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</row>
    <row r="70" spans="1:61" x14ac:dyDescent="0.2">
      <c r="A70">
        <v>6</v>
      </c>
      <c r="B70" t="s">
        <v>6</v>
      </c>
      <c r="C70" s="19">
        <v>21654</v>
      </c>
      <c r="D70">
        <v>9.4529727025000003</v>
      </c>
      <c r="E70">
        <v>3.7714180833587001</v>
      </c>
      <c r="F70">
        <v>631.77805637999995</v>
      </c>
      <c r="G70">
        <v>273.27588135206099</v>
      </c>
      <c r="H70">
        <v>19.174851100000001</v>
      </c>
      <c r="I70">
        <v>4.5013989570819897</v>
      </c>
      <c r="J70">
        <v>0.157402714</v>
      </c>
      <c r="K70">
        <v>3.8538547976929598</v>
      </c>
      <c r="L70">
        <v>12.765167950716</v>
      </c>
      <c r="M70">
        <v>3.0925580630026799</v>
      </c>
      <c r="N70">
        <v>340.06200363711503</v>
      </c>
      <c r="O70">
        <v>201.43296812907499</v>
      </c>
      <c r="P70">
        <v>2.93166282891278</v>
      </c>
      <c r="Q70">
        <v>3.9154021560127901</v>
      </c>
      <c r="R70">
        <v>23.250839115913902</v>
      </c>
      <c r="S70">
        <v>2.8148231761650502</v>
      </c>
      <c r="T70">
        <v>13.5682012303694</v>
      </c>
      <c r="U70">
        <v>5.2176088044022002</v>
      </c>
      <c r="V70">
        <v>21.9299649824912</v>
      </c>
      <c r="W70">
        <f t="shared" si="5"/>
        <v>8.3505924259672</v>
      </c>
      <c r="X70">
        <v>540.38787833723597</v>
      </c>
      <c r="Y70">
        <v>124.042021010505</v>
      </c>
      <c r="Z70">
        <v>1105.69784892446</v>
      </c>
      <c r="AA70">
        <f t="shared" si="6"/>
        <v>416.34585732673099</v>
      </c>
      <c r="AB70">
        <v>23.873790706549901</v>
      </c>
      <c r="AC70">
        <v>21.313656828414199</v>
      </c>
      <c r="AD70">
        <v>26.441220610305201</v>
      </c>
      <c r="AE70">
        <f t="shared" si="7"/>
        <v>2.5601338781357015</v>
      </c>
      <c r="AF70">
        <v>3.8227476338105002</v>
      </c>
      <c r="AG70">
        <v>0.28614307153576801</v>
      </c>
      <c r="AH70">
        <v>7.3486743371685801</v>
      </c>
      <c r="AI70">
        <f t="shared" si="8"/>
        <v>3.5366045622747322</v>
      </c>
      <c r="AJ70" s="35">
        <f>AVERAGE(D66:D71)</f>
        <v>7.0556229879999997</v>
      </c>
      <c r="AK70" s="35" cm="1">
        <f t="array" ref="AK70">1.96 / SQRT(SUM(1/E66:E71^2))</f>
        <v>2.6484370780133184</v>
      </c>
      <c r="AL70" s="35">
        <f>AVERAGE(F66:F71)</f>
        <v>721.90038988222216</v>
      </c>
      <c r="AM70" s="35" cm="1">
        <f t="array" ref="AM70">1.96 / SQRT(SUM(1/G66:G71^2))</f>
        <v>205.47368782345791</v>
      </c>
      <c r="AN70" s="35">
        <f>AVERAGE(H66:H71)</f>
        <v>16.249747885833333</v>
      </c>
      <c r="AO70" s="35" cm="1">
        <f t="array" ref="AO70">1.96 / SQRT(SUM(1/I66:I71^2))</f>
        <v>2.6397152561522792</v>
      </c>
      <c r="AP70" s="35">
        <f>AVERAGE(J66:J71)</f>
        <v>-2.245474652361112</v>
      </c>
      <c r="AQ70" s="35" cm="1">
        <f t="array" ref="AQ70">1.96 / SQRT(SUM(1/K66:K71^2))</f>
        <v>3.2484706056568009</v>
      </c>
      <c r="AR70" s="35">
        <f>AVERAGE(L66:L71)</f>
        <v>10.090967355226791</v>
      </c>
      <c r="AS70" s="35" cm="1">
        <f t="array" ref="AS70">1.96 / SQRT(SUM(1/M66:M71^2))</f>
        <v>2.6924550583176563</v>
      </c>
      <c r="AT70" s="35">
        <f>AVERAGE(N66:N71)</f>
        <v>491.26983788554003</v>
      </c>
      <c r="AU70" s="35" cm="1">
        <f t="array" ref="AU70">1.96 / SQRT(SUM(1/O66:O71^2))</f>
        <v>177.31181217364264</v>
      </c>
      <c r="AV70" s="35">
        <f>AVERAGE(P66:P71)</f>
        <v>-0.83801085739041969</v>
      </c>
      <c r="AW70" s="35" cm="1">
        <f t="array" ref="AW70">1.96 / SQRT(SUM(1/Q66:Q71^2))</f>
        <v>3.4946424378141048</v>
      </c>
      <c r="AX70" s="35">
        <f>AVERAGE(R66:R71)</f>
        <v>21.475799330251164</v>
      </c>
      <c r="AY70" s="35" cm="1">
        <f t="array" ref="AY70">1.96 / SQRT(SUM(1/S66:S71^2))</f>
        <v>2.4379147520500442</v>
      </c>
      <c r="AZ70" s="35">
        <f>AVERAGE(T66:T71)</f>
        <v>11.099349686411321</v>
      </c>
      <c r="BA70" s="35" cm="1">
        <f t="array" ref="BA70">1.96 / SQRT(SUM(1/W66:W71^2))</f>
        <v>6.8112704574813279</v>
      </c>
      <c r="BB70" s="35">
        <f>AVERAGE(X66:X71)</f>
        <v>726.04312692455039</v>
      </c>
      <c r="BC70" s="35" cm="1">
        <f t="array" ref="BC70">1.96 / SQRT(SUM(1/AA66:AA71^2))</f>
        <v>380.61316728711131</v>
      </c>
      <c r="BD70" s="35">
        <f>AVERAGE(AB66:AB71)</f>
        <v>21.637676133133549</v>
      </c>
      <c r="BE70" s="35" cm="1">
        <f t="array" ref="BE70">1.96 / SQRT(SUM(1/AE66:AE71^2))</f>
        <v>2.1494889164891515</v>
      </c>
      <c r="BF70" s="35">
        <f>AVERAGE(AF66:AF71)</f>
        <v>1.0546431305569732</v>
      </c>
      <c r="BG70" s="35" cm="1">
        <f t="array" ref="BG70">1.96 / SQRT(SUM(1/AI66:AI71^2))</f>
        <v>2.8128752514219664</v>
      </c>
      <c r="BH70" s="35"/>
      <c r="BI70" s="35"/>
    </row>
    <row r="71" spans="1:61" x14ac:dyDescent="0.2">
      <c r="A71">
        <v>6</v>
      </c>
      <c r="B71" t="s">
        <v>6</v>
      </c>
      <c r="C71" s="19">
        <v>22793</v>
      </c>
      <c r="D71">
        <v>7.3106154495000002</v>
      </c>
      <c r="E71">
        <v>3.93453692769494</v>
      </c>
      <c r="F71">
        <v>757.24158232000002</v>
      </c>
      <c r="G71">
        <v>293.53599410936999</v>
      </c>
      <c r="H71">
        <v>14.55762593</v>
      </c>
      <c r="I71">
        <v>3.3111262035517002</v>
      </c>
      <c r="J71">
        <v>0.45421528550000001</v>
      </c>
      <c r="K71">
        <v>4.3731248397673497</v>
      </c>
      <c r="L71">
        <v>12.5196370799914</v>
      </c>
      <c r="M71">
        <v>3.0925210704277299</v>
      </c>
      <c r="N71">
        <v>431.74127987893502</v>
      </c>
      <c r="O71">
        <v>200.58489901409001</v>
      </c>
      <c r="P71">
        <v>2.93147849292076</v>
      </c>
      <c r="Q71">
        <v>3.9014546072406699</v>
      </c>
      <c r="R71">
        <v>22.965768122072301</v>
      </c>
      <c r="S71">
        <v>2.81981833061305</v>
      </c>
      <c r="T71">
        <v>12.822597053165801</v>
      </c>
      <c r="U71">
        <v>5.2756378189094599</v>
      </c>
      <c r="V71">
        <v>20.363181590795399</v>
      </c>
      <c r="W71">
        <f t="shared" si="5"/>
        <v>7.5469592342563407</v>
      </c>
      <c r="X71">
        <v>651.39407277577095</v>
      </c>
      <c r="Y71">
        <v>212.74137068534301</v>
      </c>
      <c r="Z71">
        <v>1204.0870435217601</v>
      </c>
      <c r="AA71">
        <f t="shared" si="6"/>
        <v>438.65270209042797</v>
      </c>
      <c r="AB71">
        <v>23.040953199168499</v>
      </c>
      <c r="AC71">
        <v>20.588294147073501</v>
      </c>
      <c r="AD71">
        <v>25.490745372686298</v>
      </c>
      <c r="AE71">
        <f t="shared" si="7"/>
        <v>2.4526590520949973</v>
      </c>
      <c r="AF71">
        <v>3.5874161960037698</v>
      </c>
      <c r="AG71">
        <v>0.52026013006503302</v>
      </c>
      <c r="AH71">
        <v>6.6853426713356701</v>
      </c>
      <c r="AI71">
        <f t="shared" si="8"/>
        <v>3.0671560659387369</v>
      </c>
      <c r="AJ71" s="23">
        <f>AVERAGE(D66:D71)</f>
        <v>7.0556229879999997</v>
      </c>
      <c r="AK71" s="23" cm="1">
        <f t="array" ref="AK71">1.96 / SQRT(SUM(1/E66:E71^2))</f>
        <v>2.6484370780133184</v>
      </c>
      <c r="AL71" s="23">
        <f>AVERAGE(F66:F71)</f>
        <v>721.90038988222216</v>
      </c>
      <c r="AM71" s="23" cm="1">
        <f t="array" ref="AM71">1.96 / SQRT(SUM(1/G66:G71^2))</f>
        <v>205.47368782345791</v>
      </c>
      <c r="AN71" s="23">
        <f>AVERAGE(H66:H71)</f>
        <v>16.249747885833333</v>
      </c>
      <c r="AO71" s="23" cm="1">
        <f t="array" ref="AO71">1.96 / SQRT(SUM(1/I66:I71^2))</f>
        <v>2.6397152561522792</v>
      </c>
      <c r="AP71" s="23">
        <f>AVERAGE(J66:J71)</f>
        <v>-2.245474652361112</v>
      </c>
      <c r="AQ71" s="23" cm="1">
        <f t="array" ref="AQ71">1.96 / SQRT(SUM(1/K66:K71^2))</f>
        <v>3.2484706056568009</v>
      </c>
      <c r="AR71" s="23">
        <f>AVERAGE(L66:L71)</f>
        <v>10.090967355226791</v>
      </c>
      <c r="AS71" s="23" cm="1">
        <f t="array" ref="AS71">1.96 / SQRT(SUM(1/M66:M71^2))</f>
        <v>2.6924550583176563</v>
      </c>
      <c r="AT71" s="23">
        <f>AVERAGE(N66:N71)</f>
        <v>491.26983788554003</v>
      </c>
      <c r="AU71" s="23" cm="1">
        <f t="array" ref="AU71">1.96 / SQRT(SUM(1/O66:O71^2))</f>
        <v>177.31181217364264</v>
      </c>
      <c r="AV71" s="23">
        <f>AVERAGE(P66:P71)</f>
        <v>-0.83801085739041969</v>
      </c>
      <c r="AW71" s="23" cm="1">
        <f t="array" ref="AW71">1.96 / SQRT(SUM(1/Q66:Q71^2))</f>
        <v>3.4946424378141048</v>
      </c>
      <c r="AX71" s="23">
        <f>AVERAGE(R66:R71)</f>
        <v>21.475799330251164</v>
      </c>
      <c r="AY71" s="23" cm="1">
        <f t="array" ref="AY71">1.96 / SQRT(SUM(1/S66:S71^2))</f>
        <v>2.4379147520500442</v>
      </c>
      <c r="AZ71" s="23">
        <f>AVERAGE(T66:T71)</f>
        <v>11.099349686411321</v>
      </c>
      <c r="BA71" s="23" cm="1">
        <f t="array" ref="BA71">1.96 / SQRT(SUM(1/W66:W71^2))</f>
        <v>6.8112704574813279</v>
      </c>
      <c r="BB71" s="23">
        <f>AVERAGE(X66:X71)</f>
        <v>726.04312692455039</v>
      </c>
      <c r="BC71" s="23" cm="1">
        <f t="array" ref="BC71">1.96 / SQRT(SUM(1/AA66:AA71^2))</f>
        <v>380.61316728711131</v>
      </c>
      <c r="BD71" s="23">
        <f>AVERAGE(AB66:AB71)</f>
        <v>21.637676133133549</v>
      </c>
      <c r="BE71" s="23" cm="1">
        <f t="array" ref="BE71">1.96 / SQRT(SUM(1/AE66:AE71^2))</f>
        <v>2.1494889164891515</v>
      </c>
      <c r="BF71" s="23">
        <f>AVERAGE(AF66:AF71)</f>
        <v>1.0546431305569732</v>
      </c>
      <c r="BG71" s="23" cm="1">
        <f t="array" ref="BG71">1.96 / SQRT(SUM(1/AI66:AI71^2))</f>
        <v>2.8128752514219664</v>
      </c>
      <c r="BH71" s="23"/>
      <c r="BI71" s="23"/>
    </row>
    <row r="72" spans="1:61" x14ac:dyDescent="0.2">
      <c r="A72">
        <v>7</v>
      </c>
      <c r="B72" t="s">
        <v>7</v>
      </c>
      <c r="C72" s="19">
        <v>18693</v>
      </c>
      <c r="D72">
        <v>0.70991855566666695</v>
      </c>
      <c r="E72">
        <v>4.8006421785451598</v>
      </c>
      <c r="F72">
        <v>486.60565926666698</v>
      </c>
      <c r="G72">
        <v>227.434378028927</v>
      </c>
      <c r="H72">
        <v>13.3471433315</v>
      </c>
      <c r="I72">
        <v>5.0035841476988798</v>
      </c>
      <c r="J72">
        <v>-13.356497315</v>
      </c>
      <c r="K72">
        <v>6.3737565628814101</v>
      </c>
      <c r="L72">
        <v>6.1560597790483804</v>
      </c>
      <c r="M72">
        <v>4.2219387795773802</v>
      </c>
      <c r="N72">
        <v>876.602197881351</v>
      </c>
      <c r="O72">
        <v>291.92971275835703</v>
      </c>
      <c r="P72">
        <v>-5.5286614340689599</v>
      </c>
      <c r="Q72">
        <v>6.0957996238034999</v>
      </c>
      <c r="R72">
        <v>17.977344180842699</v>
      </c>
      <c r="S72">
        <v>3.7198070053082302</v>
      </c>
      <c r="T72">
        <v>6.7680242343602499</v>
      </c>
      <c r="U72">
        <v>-3.45572786393197</v>
      </c>
      <c r="V72">
        <v>16.9994997498749</v>
      </c>
      <c r="W72">
        <f t="shared" si="5"/>
        <v>10.22375209829222</v>
      </c>
      <c r="X72">
        <v>1030.7885208579801</v>
      </c>
      <c r="Y72">
        <v>548.14407203601797</v>
      </c>
      <c r="Z72">
        <v>1578.9894947473699</v>
      </c>
      <c r="AA72">
        <f t="shared" si="6"/>
        <v>482.6444488219621</v>
      </c>
      <c r="AB72">
        <v>17.867990866554798</v>
      </c>
      <c r="AC72">
        <v>14.9074537268634</v>
      </c>
      <c r="AD72">
        <v>20.823411705852902</v>
      </c>
      <c r="AE72">
        <f t="shared" si="7"/>
        <v>2.9605371396913984</v>
      </c>
      <c r="AF72">
        <v>-5.1049175430149196</v>
      </c>
      <c r="AG72">
        <v>-9.7508754377188591</v>
      </c>
      <c r="AH72">
        <v>-0.45822911455728399</v>
      </c>
      <c r="AI72">
        <f t="shared" si="8"/>
        <v>4.6459578947039395</v>
      </c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</row>
    <row r="73" spans="1:61" x14ac:dyDescent="0.2">
      <c r="A73">
        <v>7</v>
      </c>
      <c r="B73" t="s">
        <v>7</v>
      </c>
      <c r="C73" s="19">
        <v>18693.830000000002</v>
      </c>
      <c r="D73">
        <v>2.1584486890000001</v>
      </c>
      <c r="E73">
        <v>4.9239853558360096</v>
      </c>
      <c r="F73">
        <v>615.19589423333298</v>
      </c>
      <c r="G73">
        <v>215.97380889108899</v>
      </c>
      <c r="H73">
        <v>18.163520495</v>
      </c>
      <c r="I73">
        <v>4.3861779800409799</v>
      </c>
      <c r="J73">
        <v>-9.8317593736666709</v>
      </c>
      <c r="K73">
        <v>6.7643063687715497</v>
      </c>
      <c r="L73">
        <v>6.6447715294943404</v>
      </c>
      <c r="M73">
        <v>4.2203208687144196</v>
      </c>
      <c r="N73">
        <v>922.64367582872399</v>
      </c>
      <c r="O73">
        <v>291.78346151646099</v>
      </c>
      <c r="P73">
        <v>-4.67940729562019</v>
      </c>
      <c r="Q73">
        <v>6.0942669038661199</v>
      </c>
      <c r="R73">
        <v>18.138901144150498</v>
      </c>
      <c r="S73">
        <v>3.7175306856793302</v>
      </c>
      <c r="T73">
        <v>7.2825913988982398</v>
      </c>
      <c r="U73">
        <v>-1.83091545772886</v>
      </c>
      <c r="V73">
        <v>16.390195097548801</v>
      </c>
      <c r="W73">
        <f t="shared" si="5"/>
        <v>9.1135068566270991</v>
      </c>
      <c r="X73">
        <v>1034.8588912804901</v>
      </c>
      <c r="Y73">
        <v>556.75837918959496</v>
      </c>
      <c r="Z73">
        <v>1576.1180590295101</v>
      </c>
      <c r="AA73">
        <f t="shared" si="6"/>
        <v>478.10051209089511</v>
      </c>
      <c r="AB73">
        <v>18.073033410531799</v>
      </c>
      <c r="AC73">
        <v>15.204602301150601</v>
      </c>
      <c r="AD73">
        <v>20.9314657328664</v>
      </c>
      <c r="AE73">
        <f t="shared" si="7"/>
        <v>2.8684311093811985</v>
      </c>
      <c r="AF73">
        <v>-4.2195127422722001</v>
      </c>
      <c r="AG73">
        <v>-8.4182091045522807</v>
      </c>
      <c r="AH73">
        <v>-2.6013006503255599E-2</v>
      </c>
      <c r="AI73">
        <f t="shared" si="8"/>
        <v>4.1986963622800806</v>
      </c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</row>
    <row r="74" spans="1:61" x14ac:dyDescent="0.2">
      <c r="A74">
        <v>7</v>
      </c>
      <c r="B74" t="s">
        <v>7</v>
      </c>
      <c r="C74" s="19">
        <v>18826.86</v>
      </c>
      <c r="D74">
        <v>9.3646740083333295</v>
      </c>
      <c r="E74">
        <v>4.89240416160394</v>
      </c>
      <c r="F74">
        <v>773.77197503333298</v>
      </c>
      <c r="G74">
        <v>221.304114821186</v>
      </c>
      <c r="H74">
        <v>18.666733744999998</v>
      </c>
      <c r="I74">
        <v>3.87901976322199</v>
      </c>
      <c r="J74">
        <v>-0.70800193166666703</v>
      </c>
      <c r="K74">
        <v>6.2296368323121101</v>
      </c>
      <c r="L74">
        <v>5.5729661319950203</v>
      </c>
      <c r="M74">
        <v>4.2187520574661104</v>
      </c>
      <c r="N74">
        <v>796.530088377212</v>
      </c>
      <c r="O74">
        <v>291.69453188978702</v>
      </c>
      <c r="P74">
        <v>-6.8478914101228101</v>
      </c>
      <c r="Q74">
        <v>6.0938248488949096</v>
      </c>
      <c r="R74">
        <v>18.164223379112698</v>
      </c>
      <c r="S74">
        <v>3.7146545422333102</v>
      </c>
      <c r="T74">
        <v>8.2085852587992001</v>
      </c>
      <c r="U74">
        <v>-0.93146573286643497</v>
      </c>
      <c r="V74">
        <v>17.376688344172099</v>
      </c>
      <c r="W74">
        <f t="shared" si="5"/>
        <v>9.1400509916656354</v>
      </c>
      <c r="X74">
        <v>1010.74590174537</v>
      </c>
      <c r="Y74">
        <v>463.43671835918002</v>
      </c>
      <c r="Z74">
        <v>1650.77538769385</v>
      </c>
      <c r="AA74">
        <f t="shared" si="6"/>
        <v>547.30918338618994</v>
      </c>
      <c r="AB74">
        <v>18.545273026972399</v>
      </c>
      <c r="AC74">
        <v>15.7178589294647</v>
      </c>
      <c r="AD74">
        <v>21.390695347673802</v>
      </c>
      <c r="AE74">
        <f t="shared" si="7"/>
        <v>2.8274140975076989</v>
      </c>
      <c r="AF74">
        <v>-1.71918341096581</v>
      </c>
      <c r="AG74">
        <v>-5.6808404202101102</v>
      </c>
      <c r="AH74">
        <v>2.2791395697848902</v>
      </c>
      <c r="AI74">
        <f t="shared" si="8"/>
        <v>3.9616570092443002</v>
      </c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</row>
    <row r="75" spans="1:61" x14ac:dyDescent="0.2">
      <c r="A75">
        <v>7</v>
      </c>
      <c r="B75" t="s">
        <v>7</v>
      </c>
      <c r="C75" s="19">
        <v>19046</v>
      </c>
      <c r="D75">
        <v>2.1584486890000001</v>
      </c>
      <c r="E75">
        <v>4.9239853558360096</v>
      </c>
      <c r="F75">
        <v>615.19589423333298</v>
      </c>
      <c r="G75">
        <v>215.97380889108899</v>
      </c>
      <c r="H75">
        <v>18.163520495</v>
      </c>
      <c r="I75">
        <v>4.3861779800409799</v>
      </c>
      <c r="J75">
        <v>-9.8317593736666709</v>
      </c>
      <c r="K75">
        <v>6.7643063687715497</v>
      </c>
      <c r="L75">
        <v>6.6447715294943404</v>
      </c>
      <c r="M75">
        <v>4.2203208687144196</v>
      </c>
      <c r="N75">
        <v>922.64367582872399</v>
      </c>
      <c r="O75">
        <v>291.78346151646099</v>
      </c>
      <c r="P75">
        <v>-4.67940729562019</v>
      </c>
      <c r="Q75">
        <v>6.0942669038661199</v>
      </c>
      <c r="R75">
        <v>18.138901144150498</v>
      </c>
      <c r="S75">
        <v>3.7175306856793302</v>
      </c>
      <c r="T75">
        <v>7.2825913988982398</v>
      </c>
      <c r="U75">
        <v>-1.83091545772886</v>
      </c>
      <c r="V75">
        <v>16.390195097548801</v>
      </c>
      <c r="W75">
        <f t="shared" si="5"/>
        <v>9.1135068566270991</v>
      </c>
      <c r="X75">
        <v>1034.8588912804901</v>
      </c>
      <c r="Y75">
        <v>556.75837918959496</v>
      </c>
      <c r="Z75">
        <v>1576.1180590295101</v>
      </c>
      <c r="AA75">
        <f t="shared" si="6"/>
        <v>478.10051209089511</v>
      </c>
      <c r="AB75">
        <v>18.073033410531799</v>
      </c>
      <c r="AC75">
        <v>15.204602301150601</v>
      </c>
      <c r="AD75">
        <v>20.9314657328664</v>
      </c>
      <c r="AE75">
        <f t="shared" si="7"/>
        <v>2.8684311093811985</v>
      </c>
      <c r="AF75">
        <v>-4.2195127422722001</v>
      </c>
      <c r="AG75">
        <v>-8.4182091045522807</v>
      </c>
      <c r="AH75">
        <v>-2.6013006503255599E-2</v>
      </c>
      <c r="AI75">
        <f t="shared" si="8"/>
        <v>4.1986963622800806</v>
      </c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</row>
    <row r="76" spans="1:61" x14ac:dyDescent="0.2">
      <c r="A76">
        <v>7</v>
      </c>
      <c r="B76" t="s">
        <v>7</v>
      </c>
      <c r="C76" s="19">
        <v>19059.73</v>
      </c>
      <c r="D76">
        <v>-7.7870896723333303</v>
      </c>
      <c r="E76">
        <v>3.3220631119984998</v>
      </c>
      <c r="F76">
        <v>498.24812739999999</v>
      </c>
      <c r="G76">
        <v>198.218000368551</v>
      </c>
      <c r="H76">
        <v>7.2747150265</v>
      </c>
      <c r="I76">
        <v>2.7748721955665498</v>
      </c>
      <c r="J76">
        <v>-22.2705540133333</v>
      </c>
      <c r="K76">
        <v>4.0487225970532501</v>
      </c>
      <c r="L76">
        <v>5.6191136130016597</v>
      </c>
      <c r="M76">
        <v>4.2217642923653296</v>
      </c>
      <c r="N76">
        <v>847.08583545682302</v>
      </c>
      <c r="O76">
        <v>291.688646545209</v>
      </c>
      <c r="P76">
        <v>-6.3980635151797003</v>
      </c>
      <c r="Q76">
        <v>6.0954733519720401</v>
      </c>
      <c r="R76">
        <v>17.738891444152099</v>
      </c>
      <c r="S76">
        <v>3.71817861713193</v>
      </c>
      <c r="T76">
        <v>6.5652715308033702</v>
      </c>
      <c r="U76">
        <v>-3.8619309654827401</v>
      </c>
      <c r="V76">
        <v>16.9994997498749</v>
      </c>
      <c r="W76">
        <f t="shared" si="5"/>
        <v>10.42720249628611</v>
      </c>
      <c r="X76">
        <v>1046.7741512172199</v>
      </c>
      <c r="Y76">
        <v>495.02251125562799</v>
      </c>
      <c r="Z76">
        <v>1689.5397698849399</v>
      </c>
      <c r="AA76">
        <f t="shared" si="6"/>
        <v>551.75163996159199</v>
      </c>
      <c r="AB76">
        <v>17.672020938309501</v>
      </c>
      <c r="AC76">
        <v>14.7183591795898</v>
      </c>
      <c r="AD76">
        <v>20.607303651825902</v>
      </c>
      <c r="AE76">
        <f t="shared" si="7"/>
        <v>2.9536617587197007</v>
      </c>
      <c r="AF76">
        <v>-5.6184554917972998</v>
      </c>
      <c r="AG76">
        <v>-10.687343671835899</v>
      </c>
      <c r="AH76">
        <v>-0.56628314157078596</v>
      </c>
      <c r="AI76">
        <f t="shared" si="8"/>
        <v>5.0688881800385994</v>
      </c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</row>
    <row r="77" spans="1:61" x14ac:dyDescent="0.2">
      <c r="A77">
        <v>7</v>
      </c>
      <c r="B77" t="s">
        <v>7</v>
      </c>
      <c r="C77" s="19">
        <v>19182</v>
      </c>
      <c r="D77">
        <v>9.3646740083333295</v>
      </c>
      <c r="E77">
        <v>4.89240416160394</v>
      </c>
      <c r="F77">
        <v>773.77197503333298</v>
      </c>
      <c r="G77">
        <v>221.304114821186</v>
      </c>
      <c r="H77">
        <v>18.666733744999998</v>
      </c>
      <c r="I77">
        <v>3.87901976322199</v>
      </c>
      <c r="J77">
        <v>-0.70800193166666703</v>
      </c>
      <c r="K77">
        <v>6.2296368323121101</v>
      </c>
      <c r="L77">
        <v>5.5729661319950203</v>
      </c>
      <c r="M77">
        <v>4.2187520574661104</v>
      </c>
      <c r="N77">
        <v>796.530088377212</v>
      </c>
      <c r="O77">
        <v>291.69453188978702</v>
      </c>
      <c r="P77">
        <v>-6.8478914101228101</v>
      </c>
      <c r="Q77">
        <v>6.0938248488949096</v>
      </c>
      <c r="R77">
        <v>18.164223379112698</v>
      </c>
      <c r="S77">
        <v>3.7146545422333102</v>
      </c>
      <c r="T77">
        <v>8.2085852587992001</v>
      </c>
      <c r="U77">
        <v>-0.93146573286643497</v>
      </c>
      <c r="V77">
        <v>17.376688344172099</v>
      </c>
      <c r="W77">
        <f t="shared" si="5"/>
        <v>9.1400509916656354</v>
      </c>
      <c r="X77">
        <v>1010.74590174537</v>
      </c>
      <c r="Y77">
        <v>463.43671835918002</v>
      </c>
      <c r="Z77">
        <v>1650.77538769385</v>
      </c>
      <c r="AA77">
        <f t="shared" si="6"/>
        <v>547.30918338618994</v>
      </c>
      <c r="AB77">
        <v>18.545273026972399</v>
      </c>
      <c r="AC77">
        <v>15.7178589294647</v>
      </c>
      <c r="AD77">
        <v>21.390695347673802</v>
      </c>
      <c r="AE77">
        <f t="shared" si="7"/>
        <v>2.8274140975076989</v>
      </c>
      <c r="AF77">
        <v>-1.71918341096581</v>
      </c>
      <c r="AG77">
        <v>-5.6808404202101102</v>
      </c>
      <c r="AH77">
        <v>2.2791395697848902</v>
      </c>
      <c r="AI77">
        <f t="shared" si="8"/>
        <v>3.9616570092443002</v>
      </c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</row>
    <row r="78" spans="1:61" x14ac:dyDescent="0.2">
      <c r="A78">
        <v>7</v>
      </c>
      <c r="B78" t="s">
        <v>7</v>
      </c>
      <c r="C78" s="19">
        <v>19281</v>
      </c>
      <c r="D78">
        <v>-7.7870896723333303</v>
      </c>
      <c r="E78">
        <v>3.3220631119984998</v>
      </c>
      <c r="F78">
        <v>498.24812739999999</v>
      </c>
      <c r="G78">
        <v>198.218000368551</v>
      </c>
      <c r="H78">
        <v>7.2747150265</v>
      </c>
      <c r="I78">
        <v>2.7748721955665498</v>
      </c>
      <c r="J78">
        <v>-22.2705540133333</v>
      </c>
      <c r="K78">
        <v>4.0487225970532501</v>
      </c>
      <c r="L78">
        <v>5.6191136130016597</v>
      </c>
      <c r="M78">
        <v>4.2217642923653296</v>
      </c>
      <c r="N78">
        <v>847.08583545682302</v>
      </c>
      <c r="O78">
        <v>291.688646545209</v>
      </c>
      <c r="P78">
        <v>-6.3980635151797003</v>
      </c>
      <c r="Q78">
        <v>6.0954733519720401</v>
      </c>
      <c r="R78">
        <v>17.738891444152099</v>
      </c>
      <c r="S78">
        <v>3.71817861713193</v>
      </c>
      <c r="T78">
        <v>6.5652715308033702</v>
      </c>
      <c r="U78">
        <v>-3.8619309654827401</v>
      </c>
      <c r="V78">
        <v>16.9994997498749</v>
      </c>
      <c r="W78">
        <f t="shared" si="5"/>
        <v>10.42720249628611</v>
      </c>
      <c r="X78">
        <v>1046.7741512172199</v>
      </c>
      <c r="Y78">
        <v>495.02251125562799</v>
      </c>
      <c r="Z78">
        <v>1689.5397698849399</v>
      </c>
      <c r="AA78">
        <f t="shared" si="6"/>
        <v>551.75163996159199</v>
      </c>
      <c r="AB78">
        <v>17.672020938309501</v>
      </c>
      <c r="AC78">
        <v>14.7183591795898</v>
      </c>
      <c r="AD78">
        <v>20.607303651825902</v>
      </c>
      <c r="AE78">
        <f t="shared" si="7"/>
        <v>2.9536617587197007</v>
      </c>
      <c r="AF78">
        <v>-5.6184554917972998</v>
      </c>
      <c r="AG78">
        <v>-10.687343671835899</v>
      </c>
      <c r="AH78">
        <v>-0.56628314157078596</v>
      </c>
      <c r="AI78">
        <f t="shared" si="8"/>
        <v>5.0688881800385994</v>
      </c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</row>
    <row r="79" spans="1:61" x14ac:dyDescent="0.2">
      <c r="A79">
        <v>7</v>
      </c>
      <c r="B79" t="s">
        <v>7</v>
      </c>
      <c r="C79" s="19">
        <v>19365.439999999999</v>
      </c>
      <c r="D79">
        <v>7.8215755886666702</v>
      </c>
      <c r="E79">
        <v>2.66349991220482</v>
      </c>
      <c r="F79">
        <v>780.53761186666702</v>
      </c>
      <c r="G79">
        <v>214.559473637</v>
      </c>
      <c r="H79">
        <v>14.89001846</v>
      </c>
      <c r="I79">
        <v>2.8017250614790798</v>
      </c>
      <c r="J79">
        <v>-0.589005417333333</v>
      </c>
      <c r="K79">
        <v>3.56519167706871</v>
      </c>
      <c r="L79">
        <v>5.4238799096260903</v>
      </c>
      <c r="M79">
        <v>4.2209671647368703</v>
      </c>
      <c r="N79">
        <v>882.99235787308896</v>
      </c>
      <c r="O79">
        <v>291.89286375258501</v>
      </c>
      <c r="P79">
        <v>-6.6390089288324603</v>
      </c>
      <c r="Q79">
        <v>6.0944796170983704</v>
      </c>
      <c r="R79">
        <v>17.547826137318701</v>
      </c>
      <c r="S79">
        <v>3.7171131895652301</v>
      </c>
      <c r="T79">
        <v>6.7903733705454901</v>
      </c>
      <c r="U79">
        <v>-2.8464232116058001</v>
      </c>
      <c r="V79">
        <v>16.448224112056</v>
      </c>
      <c r="W79">
        <f t="shared" si="5"/>
        <v>9.6367965821512911</v>
      </c>
      <c r="X79">
        <v>977.43522139317497</v>
      </c>
      <c r="Y79">
        <v>370.115057528764</v>
      </c>
      <c r="Z79">
        <v>1719.68984492246</v>
      </c>
      <c r="AA79">
        <f t="shared" si="6"/>
        <v>607.32016386441092</v>
      </c>
      <c r="AB79">
        <v>17.833099759526402</v>
      </c>
      <c r="AC79">
        <v>14.988494247123599</v>
      </c>
      <c r="AD79">
        <v>20.688344172086001</v>
      </c>
      <c r="AE79">
        <f t="shared" si="7"/>
        <v>2.8446055124028025</v>
      </c>
      <c r="AF79">
        <v>-4.3583876689510799</v>
      </c>
      <c r="AG79">
        <v>-8.8144072036017995</v>
      </c>
      <c r="AH79">
        <v>0.118059029514754</v>
      </c>
      <c r="AI79">
        <f t="shared" si="8"/>
        <v>4.4560195346507196</v>
      </c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</row>
    <row r="80" spans="1:61" x14ac:dyDescent="0.2">
      <c r="A80">
        <v>7</v>
      </c>
      <c r="B80" t="s">
        <v>7</v>
      </c>
      <c r="C80" s="19">
        <v>19522.47</v>
      </c>
      <c r="D80">
        <v>5.6102501914999996</v>
      </c>
      <c r="E80">
        <v>3.5448256012869899</v>
      </c>
      <c r="F80">
        <v>732.74418419999995</v>
      </c>
      <c r="G80">
        <v>193.93942147029301</v>
      </c>
      <c r="H80">
        <v>15.269792239999999</v>
      </c>
      <c r="I80">
        <v>3.2614582498288098</v>
      </c>
      <c r="J80">
        <v>-3.5634631565000001</v>
      </c>
      <c r="K80">
        <v>4.7826626021276102</v>
      </c>
      <c r="L80">
        <v>11.804144272616799</v>
      </c>
      <c r="M80">
        <v>3.1779342526136301</v>
      </c>
      <c r="N80">
        <v>506.43424814067703</v>
      </c>
      <c r="O80">
        <v>201.35698013928001</v>
      </c>
      <c r="P80">
        <v>2.3316537501291199</v>
      </c>
      <c r="Q80">
        <v>3.93945005143433</v>
      </c>
      <c r="R80">
        <v>22.092745034235801</v>
      </c>
      <c r="S80">
        <v>2.8823327611445499</v>
      </c>
      <c r="T80">
        <v>12.539428745515799</v>
      </c>
      <c r="U80">
        <v>4.7243621810905401</v>
      </c>
      <c r="V80">
        <v>20.363181590795399</v>
      </c>
      <c r="W80">
        <f t="shared" si="5"/>
        <v>7.8150665644252593</v>
      </c>
      <c r="X80">
        <v>609.89789469149696</v>
      </c>
      <c r="Y80">
        <v>210.50525262631299</v>
      </c>
      <c r="Z80">
        <v>1108.6793396698299</v>
      </c>
      <c r="AA80">
        <f t="shared" si="6"/>
        <v>399.39264206518396</v>
      </c>
      <c r="AB80">
        <v>22.371031649079899</v>
      </c>
      <c r="AC80">
        <v>19.837918959479701</v>
      </c>
      <c r="AD80">
        <v>24.890445222611302</v>
      </c>
      <c r="AE80">
        <f t="shared" si="7"/>
        <v>2.5331126896001983</v>
      </c>
      <c r="AF80">
        <v>2.8053637935054399</v>
      </c>
      <c r="AG80">
        <v>-0.45522761380690502</v>
      </c>
      <c r="AH80">
        <v>6.1000500250125098</v>
      </c>
      <c r="AI80">
        <f t="shared" si="8"/>
        <v>3.260591407312345</v>
      </c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</row>
    <row r="81" spans="1:61" x14ac:dyDescent="0.2">
      <c r="A81">
        <v>7</v>
      </c>
      <c r="B81" t="s">
        <v>7</v>
      </c>
      <c r="C81" s="19">
        <v>19610</v>
      </c>
      <c r="D81">
        <v>7.8215755886666702</v>
      </c>
      <c r="E81">
        <v>2.66349991220482</v>
      </c>
      <c r="F81">
        <v>780.53761186666702</v>
      </c>
      <c r="G81">
        <v>214.559473637</v>
      </c>
      <c r="H81">
        <v>14.89001846</v>
      </c>
      <c r="I81">
        <v>2.8017250614790798</v>
      </c>
      <c r="J81">
        <v>-0.589005417333333</v>
      </c>
      <c r="K81">
        <v>3.56519167706871</v>
      </c>
      <c r="L81">
        <v>5.4238799096260903</v>
      </c>
      <c r="M81">
        <v>4.2209671647368703</v>
      </c>
      <c r="N81">
        <v>882.99235787308896</v>
      </c>
      <c r="O81">
        <v>291.89286375258501</v>
      </c>
      <c r="P81">
        <v>-6.6390089288324603</v>
      </c>
      <c r="Q81">
        <v>6.0944796170983704</v>
      </c>
      <c r="R81">
        <v>17.547826137318701</v>
      </c>
      <c r="S81">
        <v>3.7171131895652301</v>
      </c>
      <c r="T81">
        <v>6.7903733705454901</v>
      </c>
      <c r="U81">
        <v>-2.8464232116058001</v>
      </c>
      <c r="V81">
        <v>16.448224112056</v>
      </c>
      <c r="W81">
        <f t="shared" si="5"/>
        <v>9.6367965821512911</v>
      </c>
      <c r="X81">
        <v>977.43522139317497</v>
      </c>
      <c r="Y81">
        <v>370.115057528764</v>
      </c>
      <c r="Z81">
        <v>1719.68984492246</v>
      </c>
      <c r="AA81">
        <f t="shared" si="6"/>
        <v>607.32016386441092</v>
      </c>
      <c r="AB81">
        <v>17.833099759526402</v>
      </c>
      <c r="AC81">
        <v>14.988494247123599</v>
      </c>
      <c r="AD81">
        <v>20.688344172086001</v>
      </c>
      <c r="AE81">
        <f t="shared" si="7"/>
        <v>2.8446055124028025</v>
      </c>
      <c r="AF81">
        <v>-4.3583876689510799</v>
      </c>
      <c r="AG81">
        <v>-8.8144072036017995</v>
      </c>
      <c r="AH81">
        <v>0.118059029514754</v>
      </c>
      <c r="AI81">
        <f t="shared" si="8"/>
        <v>4.4560195346507196</v>
      </c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</row>
    <row r="82" spans="1:61" x14ac:dyDescent="0.2">
      <c r="A82">
        <v>7</v>
      </c>
      <c r="B82" t="s">
        <v>7</v>
      </c>
      <c r="C82" s="19">
        <v>19696.09</v>
      </c>
      <c r="D82">
        <v>9.3646740083333295</v>
      </c>
      <c r="E82">
        <v>4.1328651459107002</v>
      </c>
      <c r="F82">
        <v>773.77197503333298</v>
      </c>
      <c r="G82">
        <v>224.87434010054</v>
      </c>
      <c r="H82">
        <v>18.666733744999998</v>
      </c>
      <c r="I82">
        <v>3.2910804054412299</v>
      </c>
      <c r="J82">
        <v>-0.70800193166666703</v>
      </c>
      <c r="K82">
        <v>5.6153157415402797</v>
      </c>
      <c r="L82">
        <v>5.9577469259779399</v>
      </c>
      <c r="M82">
        <v>4.2208721917997503</v>
      </c>
      <c r="N82">
        <v>863.16410114813402</v>
      </c>
      <c r="O82">
        <v>291.78282386451701</v>
      </c>
      <c r="P82">
        <v>-5.9209017799829402</v>
      </c>
      <c r="Q82">
        <v>6.0953885766598201</v>
      </c>
      <c r="R82">
        <v>17.9154274578027</v>
      </c>
      <c r="S82">
        <v>3.7179309467879298</v>
      </c>
      <c r="T82">
        <v>6.79257236298373</v>
      </c>
      <c r="U82">
        <v>-3.6588294147073599</v>
      </c>
      <c r="V82">
        <v>17.231615807903999</v>
      </c>
      <c r="W82">
        <f t="shared" si="5"/>
        <v>10.451401777691089</v>
      </c>
      <c r="X82">
        <v>1008.76684493366</v>
      </c>
      <c r="Y82">
        <v>489.27963981991002</v>
      </c>
      <c r="Z82">
        <v>1610.57528764382</v>
      </c>
      <c r="AA82">
        <f t="shared" si="6"/>
        <v>519.48720511374995</v>
      </c>
      <c r="AB82">
        <v>18.039919310112701</v>
      </c>
      <c r="AC82">
        <v>15.0155077538769</v>
      </c>
      <c r="AD82">
        <v>21.0665332666333</v>
      </c>
      <c r="AE82">
        <f t="shared" si="7"/>
        <v>3.0244115562358012</v>
      </c>
      <c r="AF82">
        <v>-4.9050046664403899</v>
      </c>
      <c r="AG82">
        <v>-9.6068034017008497</v>
      </c>
      <c r="AH82">
        <v>-0.170085042521265</v>
      </c>
      <c r="AI82">
        <f t="shared" si="8"/>
        <v>4.7017987352604598</v>
      </c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</row>
    <row r="83" spans="1:61" x14ac:dyDescent="0.2">
      <c r="A83">
        <v>7</v>
      </c>
      <c r="B83" t="s">
        <v>7</v>
      </c>
      <c r="C83" s="19">
        <v>19699</v>
      </c>
      <c r="D83">
        <v>7.8215755886666702</v>
      </c>
      <c r="E83">
        <v>2.66349991220482</v>
      </c>
      <c r="F83">
        <v>780.53761186666702</v>
      </c>
      <c r="G83">
        <v>214.559473637</v>
      </c>
      <c r="H83">
        <v>14.89001846</v>
      </c>
      <c r="I83">
        <v>2.8017250614790798</v>
      </c>
      <c r="J83">
        <v>-0.589005417333333</v>
      </c>
      <c r="K83">
        <v>3.56519167706871</v>
      </c>
      <c r="L83">
        <v>5.4238799096260903</v>
      </c>
      <c r="M83">
        <v>4.2209671647368703</v>
      </c>
      <c r="N83">
        <v>882.99235787308896</v>
      </c>
      <c r="O83">
        <v>291.89286375258501</v>
      </c>
      <c r="P83">
        <v>-6.6390089288324603</v>
      </c>
      <c r="Q83">
        <v>6.0944796170983704</v>
      </c>
      <c r="R83">
        <v>17.547826137318701</v>
      </c>
      <c r="S83">
        <v>3.7171131895652301</v>
      </c>
      <c r="T83">
        <v>6.7903733705454901</v>
      </c>
      <c r="U83">
        <v>-2.8464232116058001</v>
      </c>
      <c r="V83">
        <v>16.448224112056</v>
      </c>
      <c r="W83">
        <f t="shared" si="5"/>
        <v>9.6367965821512911</v>
      </c>
      <c r="X83">
        <v>977.43522139317497</v>
      </c>
      <c r="Y83">
        <v>370.115057528764</v>
      </c>
      <c r="Z83">
        <v>1719.68984492246</v>
      </c>
      <c r="AA83">
        <f t="shared" si="6"/>
        <v>607.32016386441092</v>
      </c>
      <c r="AB83">
        <v>17.833099759526402</v>
      </c>
      <c r="AC83">
        <v>14.988494247123599</v>
      </c>
      <c r="AD83">
        <v>20.688344172086001</v>
      </c>
      <c r="AE83">
        <f t="shared" si="7"/>
        <v>2.8446055124028025</v>
      </c>
      <c r="AF83">
        <v>-4.3583876689510799</v>
      </c>
      <c r="AG83">
        <v>-8.8144072036017995</v>
      </c>
      <c r="AH83">
        <v>0.118059029514754</v>
      </c>
      <c r="AI83">
        <f t="shared" si="8"/>
        <v>4.4560195346507196</v>
      </c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</row>
    <row r="84" spans="1:61" x14ac:dyDescent="0.2">
      <c r="A84">
        <v>7</v>
      </c>
      <c r="B84" t="s">
        <v>7</v>
      </c>
      <c r="C84" s="19">
        <v>19721</v>
      </c>
      <c r="D84">
        <v>5.6102501914999996</v>
      </c>
      <c r="E84">
        <v>3.5448256012869899</v>
      </c>
      <c r="F84">
        <v>732.74418419999995</v>
      </c>
      <c r="G84">
        <v>193.93942147029301</v>
      </c>
      <c r="H84">
        <v>15.269792239999999</v>
      </c>
      <c r="I84">
        <v>3.2614582498288098</v>
      </c>
      <c r="J84">
        <v>-3.5634631565000001</v>
      </c>
      <c r="K84">
        <v>4.7826626021276102</v>
      </c>
      <c r="L84">
        <v>11.804144272616799</v>
      </c>
      <c r="M84">
        <v>3.1779342526136301</v>
      </c>
      <c r="N84">
        <v>506.43424814067703</v>
      </c>
      <c r="O84">
        <v>201.35698013928001</v>
      </c>
      <c r="P84">
        <v>2.3316537501291199</v>
      </c>
      <c r="Q84">
        <v>3.93945005143433</v>
      </c>
      <c r="R84">
        <v>22.092745034235801</v>
      </c>
      <c r="S84">
        <v>2.8823327611445499</v>
      </c>
      <c r="T84">
        <v>12.539428745515799</v>
      </c>
      <c r="U84">
        <v>4.7243621810905401</v>
      </c>
      <c r="V84">
        <v>20.363181590795399</v>
      </c>
      <c r="W84">
        <f t="shared" si="5"/>
        <v>7.8150665644252593</v>
      </c>
      <c r="X84">
        <v>609.89789469149696</v>
      </c>
      <c r="Y84">
        <v>210.50525262631299</v>
      </c>
      <c r="Z84">
        <v>1108.6793396698299</v>
      </c>
      <c r="AA84">
        <f t="shared" si="6"/>
        <v>399.39264206518396</v>
      </c>
      <c r="AB84">
        <v>22.371031649079899</v>
      </c>
      <c r="AC84">
        <v>19.837918959479701</v>
      </c>
      <c r="AD84">
        <v>24.890445222611302</v>
      </c>
      <c r="AE84">
        <f t="shared" si="7"/>
        <v>2.5331126896001983</v>
      </c>
      <c r="AF84">
        <v>2.8053637935054399</v>
      </c>
      <c r="AG84">
        <v>-0.45522761380690502</v>
      </c>
      <c r="AH84">
        <v>6.1000500250125098</v>
      </c>
      <c r="AI84">
        <f t="shared" si="8"/>
        <v>3.260591407312345</v>
      </c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</row>
    <row r="85" spans="1:61" x14ac:dyDescent="0.2">
      <c r="A85">
        <v>7</v>
      </c>
      <c r="B85" t="s">
        <v>7</v>
      </c>
      <c r="C85" s="19">
        <v>19837</v>
      </c>
      <c r="D85">
        <v>5.6102501914999996</v>
      </c>
      <c r="E85">
        <v>3.5448256012869899</v>
      </c>
      <c r="F85">
        <v>732.74418419999995</v>
      </c>
      <c r="G85">
        <v>193.93942147029301</v>
      </c>
      <c r="H85">
        <v>15.269792239999999</v>
      </c>
      <c r="I85">
        <v>3.2614582498288098</v>
      </c>
      <c r="J85">
        <v>-3.5634631565000001</v>
      </c>
      <c r="K85">
        <v>4.7826626021276102</v>
      </c>
      <c r="L85">
        <v>11.804144272616799</v>
      </c>
      <c r="M85">
        <v>3.1779342526136301</v>
      </c>
      <c r="N85">
        <v>506.43424814067703</v>
      </c>
      <c r="O85">
        <v>201.35698013928001</v>
      </c>
      <c r="P85">
        <v>2.3316537501291199</v>
      </c>
      <c r="Q85">
        <v>3.93945005143433</v>
      </c>
      <c r="R85">
        <v>22.092745034235801</v>
      </c>
      <c r="S85">
        <v>2.8823327611445499</v>
      </c>
      <c r="T85">
        <v>12.539428745515799</v>
      </c>
      <c r="U85">
        <v>4.7243621810905401</v>
      </c>
      <c r="V85">
        <v>20.363181590795399</v>
      </c>
      <c r="W85">
        <f t="shared" si="5"/>
        <v>7.8150665644252593</v>
      </c>
      <c r="X85">
        <v>609.89789469149696</v>
      </c>
      <c r="Y85">
        <v>210.50525262631299</v>
      </c>
      <c r="Z85">
        <v>1108.6793396698299</v>
      </c>
      <c r="AA85">
        <f t="shared" si="6"/>
        <v>399.39264206518396</v>
      </c>
      <c r="AB85">
        <v>22.371031649079899</v>
      </c>
      <c r="AC85">
        <v>19.837918959479701</v>
      </c>
      <c r="AD85">
        <v>24.890445222611302</v>
      </c>
      <c r="AE85">
        <f t="shared" si="7"/>
        <v>2.5331126896001983</v>
      </c>
      <c r="AF85">
        <v>2.8053637935054399</v>
      </c>
      <c r="AG85">
        <v>-0.45522761380690502</v>
      </c>
      <c r="AH85">
        <v>6.1000500250125098</v>
      </c>
      <c r="AI85">
        <f t="shared" si="8"/>
        <v>3.260591407312345</v>
      </c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</row>
    <row r="86" spans="1:61" x14ac:dyDescent="0.2">
      <c r="A86">
        <v>7</v>
      </c>
      <c r="B86" t="s">
        <v>7</v>
      </c>
      <c r="C86" s="19">
        <v>19930</v>
      </c>
      <c r="D86">
        <v>9.3646740083333295</v>
      </c>
      <c r="E86">
        <v>4.1328651459107002</v>
      </c>
      <c r="F86">
        <v>773.77197503333298</v>
      </c>
      <c r="G86">
        <v>224.87434010054</v>
      </c>
      <c r="H86">
        <v>18.666733744999998</v>
      </c>
      <c r="I86">
        <v>3.2910804054412299</v>
      </c>
      <c r="J86">
        <v>-0.70800193166666703</v>
      </c>
      <c r="K86">
        <v>5.6153157415402797</v>
      </c>
      <c r="L86">
        <v>5.9577469259779399</v>
      </c>
      <c r="M86">
        <v>4.2208721917997503</v>
      </c>
      <c r="N86">
        <v>863.16410114813402</v>
      </c>
      <c r="O86">
        <v>291.78282386451701</v>
      </c>
      <c r="P86">
        <v>-5.9209017799829402</v>
      </c>
      <c r="Q86">
        <v>6.0953885766598201</v>
      </c>
      <c r="R86">
        <v>17.9154274578027</v>
      </c>
      <c r="S86">
        <v>3.7179309467879298</v>
      </c>
      <c r="T86">
        <v>6.79257236298373</v>
      </c>
      <c r="U86">
        <v>-3.6588294147073599</v>
      </c>
      <c r="V86">
        <v>17.231615807903999</v>
      </c>
      <c r="W86">
        <f t="shared" si="5"/>
        <v>10.451401777691089</v>
      </c>
      <c r="X86">
        <v>1008.76684493366</v>
      </c>
      <c r="Y86">
        <v>489.27963981991002</v>
      </c>
      <c r="Z86">
        <v>1610.57528764382</v>
      </c>
      <c r="AA86">
        <f t="shared" si="6"/>
        <v>519.48720511374995</v>
      </c>
      <c r="AB86">
        <v>18.039919310112701</v>
      </c>
      <c r="AC86">
        <v>15.0155077538769</v>
      </c>
      <c r="AD86">
        <v>21.0665332666333</v>
      </c>
      <c r="AE86">
        <f t="shared" si="7"/>
        <v>3.0244115562358012</v>
      </c>
      <c r="AF86">
        <v>-4.9050046664403899</v>
      </c>
      <c r="AG86">
        <v>-9.6068034017008497</v>
      </c>
      <c r="AH86">
        <v>-0.170085042521265</v>
      </c>
      <c r="AI86">
        <f t="shared" si="8"/>
        <v>4.7017987352604598</v>
      </c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</row>
    <row r="87" spans="1:61" x14ac:dyDescent="0.2">
      <c r="A87">
        <v>7</v>
      </c>
      <c r="B87" t="s">
        <v>7</v>
      </c>
      <c r="C87" s="19">
        <v>19957.97</v>
      </c>
      <c r="D87">
        <v>3.05984867233333</v>
      </c>
      <c r="E87">
        <v>5.5240462898953302</v>
      </c>
      <c r="F87">
        <v>730.36367893333295</v>
      </c>
      <c r="G87">
        <v>219.85654159303201</v>
      </c>
      <c r="H87">
        <v>11.1349193265</v>
      </c>
      <c r="I87">
        <v>4.49960394593547</v>
      </c>
      <c r="J87">
        <v>-8.4042509666666696</v>
      </c>
      <c r="K87">
        <v>6.9579168092410404</v>
      </c>
      <c r="L87">
        <v>4.8191413483213097</v>
      </c>
      <c r="M87">
        <v>4.2209517415249902</v>
      </c>
      <c r="N87">
        <v>770.52856278189699</v>
      </c>
      <c r="O87">
        <v>291.72939383582201</v>
      </c>
      <c r="P87">
        <v>-8.1728027461455497</v>
      </c>
      <c r="Q87">
        <v>6.0953409395318001</v>
      </c>
      <c r="R87">
        <v>17.764782460526501</v>
      </c>
      <c r="S87">
        <v>3.7168274502384402</v>
      </c>
      <c r="T87">
        <v>6.2647291950949597</v>
      </c>
      <c r="U87">
        <v>-4.1810905452726397</v>
      </c>
      <c r="V87">
        <v>16.709354677338698</v>
      </c>
      <c r="W87">
        <f t="shared" si="5"/>
        <v>10.4458197403676</v>
      </c>
      <c r="X87">
        <v>967.34553255595404</v>
      </c>
      <c r="Y87">
        <v>400.265132566283</v>
      </c>
      <c r="Z87">
        <v>1649.33966983492</v>
      </c>
      <c r="AA87">
        <f t="shared" si="6"/>
        <v>567.08039998967104</v>
      </c>
      <c r="AB87">
        <v>17.944552571420498</v>
      </c>
      <c r="AC87">
        <v>15.0425212606303</v>
      </c>
      <c r="AD87">
        <v>20.823411705852902</v>
      </c>
      <c r="AE87">
        <f t="shared" si="7"/>
        <v>2.902031310790198</v>
      </c>
      <c r="AF87">
        <v>-5.5782932808727699</v>
      </c>
      <c r="AG87">
        <v>-10.4352176088044</v>
      </c>
      <c r="AH87">
        <v>-0.67433716858429404</v>
      </c>
      <c r="AI87">
        <f t="shared" si="8"/>
        <v>4.8569243279316305</v>
      </c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</row>
    <row r="88" spans="1:61" x14ac:dyDescent="0.2">
      <c r="A88">
        <v>7</v>
      </c>
      <c r="B88" t="s">
        <v>7</v>
      </c>
      <c r="C88" s="19">
        <v>19975</v>
      </c>
      <c r="D88">
        <v>9.3646740083333295</v>
      </c>
      <c r="E88">
        <v>4.1328651459107002</v>
      </c>
      <c r="F88">
        <v>773.77197503333298</v>
      </c>
      <c r="G88">
        <v>224.87434010054</v>
      </c>
      <c r="H88">
        <v>18.666733744999998</v>
      </c>
      <c r="I88">
        <v>3.2910804054412299</v>
      </c>
      <c r="J88">
        <v>-0.70800193166666703</v>
      </c>
      <c r="K88">
        <v>5.6153157415402797</v>
      </c>
      <c r="L88">
        <v>5.9577469259779399</v>
      </c>
      <c r="M88">
        <v>4.2208721917997503</v>
      </c>
      <c r="N88">
        <v>863.16410114813402</v>
      </c>
      <c r="O88">
        <v>291.78282386451701</v>
      </c>
      <c r="P88">
        <v>-5.9209017799829402</v>
      </c>
      <c r="Q88">
        <v>6.0953885766598201</v>
      </c>
      <c r="R88">
        <v>17.9154274578027</v>
      </c>
      <c r="S88">
        <v>3.7179309467879298</v>
      </c>
      <c r="T88">
        <v>6.79257236298373</v>
      </c>
      <c r="U88">
        <v>-3.6588294147073599</v>
      </c>
      <c r="V88">
        <v>17.231615807903999</v>
      </c>
      <c r="W88">
        <f t="shared" si="5"/>
        <v>10.451401777691089</v>
      </c>
      <c r="X88">
        <v>1008.76684493366</v>
      </c>
      <c r="Y88">
        <v>489.27963981991002</v>
      </c>
      <c r="Z88">
        <v>1610.57528764382</v>
      </c>
      <c r="AA88">
        <f t="shared" si="6"/>
        <v>519.48720511374995</v>
      </c>
      <c r="AB88">
        <v>18.039919310112701</v>
      </c>
      <c r="AC88">
        <v>15.0155077538769</v>
      </c>
      <c r="AD88">
        <v>21.0665332666333</v>
      </c>
      <c r="AE88">
        <f t="shared" si="7"/>
        <v>3.0244115562358012</v>
      </c>
      <c r="AF88">
        <v>-4.9050046664403899</v>
      </c>
      <c r="AG88">
        <v>-9.6068034017008497</v>
      </c>
      <c r="AH88">
        <v>-0.170085042521265</v>
      </c>
      <c r="AI88">
        <f t="shared" si="8"/>
        <v>4.7017987352604598</v>
      </c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</row>
    <row r="89" spans="1:61" x14ac:dyDescent="0.2">
      <c r="A89">
        <v>7</v>
      </c>
      <c r="B89" t="s">
        <v>7</v>
      </c>
      <c r="C89" s="19">
        <v>20095.900000000001</v>
      </c>
      <c r="D89">
        <v>5.0712570366666698</v>
      </c>
      <c r="E89">
        <v>2.60824194039178</v>
      </c>
      <c r="F89">
        <v>968.53886833333297</v>
      </c>
      <c r="G89">
        <v>233.179295045158</v>
      </c>
      <c r="H89">
        <v>16.887503304999999</v>
      </c>
      <c r="I89">
        <v>2.7689317225983201</v>
      </c>
      <c r="J89">
        <v>-5.4197212853333303</v>
      </c>
      <c r="K89">
        <v>3.6078004765056599</v>
      </c>
      <c r="L89">
        <v>7.8777487569979199</v>
      </c>
      <c r="M89">
        <v>4.2189308240791803</v>
      </c>
      <c r="N89">
        <v>888.50363333763096</v>
      </c>
      <c r="O89">
        <v>292.04670897528302</v>
      </c>
      <c r="P89">
        <v>-3.2236497317897501</v>
      </c>
      <c r="Q89">
        <v>6.0950708577732602</v>
      </c>
      <c r="R89">
        <v>19.227445147421498</v>
      </c>
      <c r="S89">
        <v>3.7158801736487201</v>
      </c>
      <c r="T89">
        <v>9.5936845951539098</v>
      </c>
      <c r="U89">
        <v>2.17308654327163</v>
      </c>
      <c r="V89">
        <v>17.028514257128599</v>
      </c>
      <c r="W89">
        <f t="shared" si="5"/>
        <v>7.4205980518822798</v>
      </c>
      <c r="X89">
        <v>997.79085553840605</v>
      </c>
      <c r="Y89">
        <v>446.20810405202599</v>
      </c>
      <c r="Z89">
        <v>1649.33966983492</v>
      </c>
      <c r="AA89">
        <f t="shared" si="6"/>
        <v>551.58275148638006</v>
      </c>
      <c r="AB89">
        <v>19.4884099311958</v>
      </c>
      <c r="AC89">
        <v>16.9334667333667</v>
      </c>
      <c r="AD89">
        <v>22.0660330165083</v>
      </c>
      <c r="AE89">
        <f t="shared" si="7"/>
        <v>2.5549431978291004</v>
      </c>
      <c r="AF89">
        <v>0.60911476415282595</v>
      </c>
      <c r="AG89">
        <v>-2.4752376188094098</v>
      </c>
      <c r="AH89">
        <v>3.68384192096048</v>
      </c>
      <c r="AI89">
        <f t="shared" si="8"/>
        <v>3.0843523829622357</v>
      </c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</row>
    <row r="90" spans="1:61" x14ac:dyDescent="0.2">
      <c r="A90">
        <v>7</v>
      </c>
      <c r="B90" t="s">
        <v>7</v>
      </c>
      <c r="C90" s="19">
        <v>20222.57</v>
      </c>
      <c r="D90">
        <v>11.0041222313333</v>
      </c>
      <c r="E90">
        <v>3.2371813141615</v>
      </c>
      <c r="F90">
        <v>761.70321879999995</v>
      </c>
      <c r="G90">
        <v>209.77961601712099</v>
      </c>
      <c r="H90">
        <v>20.066573460000001</v>
      </c>
      <c r="I90">
        <v>2.6414744649043702</v>
      </c>
      <c r="J90">
        <v>1.64352047433333</v>
      </c>
      <c r="K90">
        <v>4.0591372070996297</v>
      </c>
      <c r="L90">
        <v>6.8546442155070197</v>
      </c>
      <c r="M90">
        <v>4.2193231161178604</v>
      </c>
      <c r="N90">
        <v>974.14350742325996</v>
      </c>
      <c r="O90">
        <v>291.64198499954</v>
      </c>
      <c r="P90">
        <v>-4.0917492610628896</v>
      </c>
      <c r="Q90">
        <v>6.09363629609122</v>
      </c>
      <c r="R90">
        <v>18.033505669859</v>
      </c>
      <c r="S90">
        <v>3.7151761602859201</v>
      </c>
      <c r="T90">
        <v>7.6440265017715996</v>
      </c>
      <c r="U90">
        <v>-1.2216108054027</v>
      </c>
      <c r="V90">
        <v>16.506253126563301</v>
      </c>
      <c r="W90">
        <f t="shared" si="5"/>
        <v>8.8656373071742998</v>
      </c>
      <c r="X90">
        <v>1045.8208232984</v>
      </c>
      <c r="Y90">
        <v>555.32266133066503</v>
      </c>
      <c r="Z90">
        <v>1603.39669834917</v>
      </c>
      <c r="AA90">
        <f t="shared" si="6"/>
        <v>490.49816196773497</v>
      </c>
      <c r="AB90">
        <v>18.3792580159617</v>
      </c>
      <c r="AC90">
        <v>15.6098049024512</v>
      </c>
      <c r="AD90">
        <v>21.174587293646798</v>
      </c>
      <c r="AE90">
        <f t="shared" si="7"/>
        <v>2.7694531135104992</v>
      </c>
      <c r="AF90">
        <v>-3.7441098271924802</v>
      </c>
      <c r="AG90">
        <v>-7.7338669334667403</v>
      </c>
      <c r="AH90">
        <v>0.226113056528263</v>
      </c>
      <c r="AI90">
        <f t="shared" si="8"/>
        <v>3.9897571062742601</v>
      </c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</row>
    <row r="91" spans="1:61" x14ac:dyDescent="0.2">
      <c r="A91">
        <v>7</v>
      </c>
      <c r="B91" t="s">
        <v>7</v>
      </c>
      <c r="C91" s="19">
        <v>20223</v>
      </c>
      <c r="D91">
        <v>3.05984867233333</v>
      </c>
      <c r="E91">
        <v>5.5240462898953302</v>
      </c>
      <c r="F91">
        <v>730.36367893333295</v>
      </c>
      <c r="G91">
        <v>219.85654159303201</v>
      </c>
      <c r="H91">
        <v>11.1349193265</v>
      </c>
      <c r="I91">
        <v>4.49960394593547</v>
      </c>
      <c r="J91">
        <v>-8.4042509666666696</v>
      </c>
      <c r="K91">
        <v>6.9579168092410404</v>
      </c>
      <c r="L91">
        <v>4.8191413483213097</v>
      </c>
      <c r="M91">
        <v>4.2209517415249902</v>
      </c>
      <c r="N91">
        <v>770.52856278189699</v>
      </c>
      <c r="O91">
        <v>291.72939383582201</v>
      </c>
      <c r="P91">
        <v>-8.1728027461455497</v>
      </c>
      <c r="Q91">
        <v>6.0953409395318001</v>
      </c>
      <c r="R91">
        <v>17.764782460526501</v>
      </c>
      <c r="S91">
        <v>3.7168274502384402</v>
      </c>
      <c r="T91">
        <v>6.2647291950949597</v>
      </c>
      <c r="U91">
        <v>-4.1810905452726397</v>
      </c>
      <c r="V91">
        <v>16.709354677338698</v>
      </c>
      <c r="W91">
        <f t="shared" si="5"/>
        <v>10.4458197403676</v>
      </c>
      <c r="X91">
        <v>967.34553255595404</v>
      </c>
      <c r="Y91">
        <v>400.265132566283</v>
      </c>
      <c r="Z91">
        <v>1649.33966983492</v>
      </c>
      <c r="AA91">
        <f t="shared" si="6"/>
        <v>567.08039998967104</v>
      </c>
      <c r="AB91">
        <v>17.944552571420498</v>
      </c>
      <c r="AC91">
        <v>15.0425212606303</v>
      </c>
      <c r="AD91">
        <v>20.823411705852902</v>
      </c>
      <c r="AE91">
        <f t="shared" si="7"/>
        <v>2.902031310790198</v>
      </c>
      <c r="AF91">
        <v>-5.5782932808727699</v>
      </c>
      <c r="AG91">
        <v>-10.4352176088044</v>
      </c>
      <c r="AH91">
        <v>-0.67433716858429404</v>
      </c>
      <c r="AI91">
        <f t="shared" si="8"/>
        <v>4.8569243279316305</v>
      </c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</row>
    <row r="92" spans="1:61" x14ac:dyDescent="0.2">
      <c r="A92">
        <v>7</v>
      </c>
      <c r="B92" t="s">
        <v>7</v>
      </c>
      <c r="C92" s="19">
        <v>20224</v>
      </c>
      <c r="D92">
        <v>3.05984867233333</v>
      </c>
      <c r="E92">
        <v>5.5240462898953302</v>
      </c>
      <c r="F92">
        <v>730.36367893333295</v>
      </c>
      <c r="G92">
        <v>219.85654159303201</v>
      </c>
      <c r="H92">
        <v>11.1349193265</v>
      </c>
      <c r="I92">
        <v>4.49960394593547</v>
      </c>
      <c r="J92">
        <v>-8.4042509666666696</v>
      </c>
      <c r="K92">
        <v>6.9579168092410404</v>
      </c>
      <c r="L92">
        <v>4.8191413483213097</v>
      </c>
      <c r="M92">
        <v>4.2209517415249902</v>
      </c>
      <c r="N92">
        <v>770.52856278189699</v>
      </c>
      <c r="O92">
        <v>291.72939383582201</v>
      </c>
      <c r="P92">
        <v>-8.1728027461455497</v>
      </c>
      <c r="Q92">
        <v>6.0953409395318001</v>
      </c>
      <c r="R92">
        <v>17.764782460526501</v>
      </c>
      <c r="S92">
        <v>3.7168274502384402</v>
      </c>
      <c r="T92">
        <v>6.2647291950949597</v>
      </c>
      <c r="U92">
        <v>-4.1810905452726397</v>
      </c>
      <c r="V92">
        <v>16.709354677338698</v>
      </c>
      <c r="W92">
        <f t="shared" si="5"/>
        <v>10.4458197403676</v>
      </c>
      <c r="X92">
        <v>967.34553255595404</v>
      </c>
      <c r="Y92">
        <v>400.265132566283</v>
      </c>
      <c r="Z92">
        <v>1649.33966983492</v>
      </c>
      <c r="AA92">
        <f t="shared" si="6"/>
        <v>567.08039998967104</v>
      </c>
      <c r="AB92">
        <v>17.944552571420498</v>
      </c>
      <c r="AC92">
        <v>15.0425212606303</v>
      </c>
      <c r="AD92">
        <v>20.823411705852902</v>
      </c>
      <c r="AE92">
        <f t="shared" si="7"/>
        <v>2.902031310790198</v>
      </c>
      <c r="AF92">
        <v>-5.5782932808727699</v>
      </c>
      <c r="AG92">
        <v>-10.4352176088044</v>
      </c>
      <c r="AH92">
        <v>-0.67433716858429404</v>
      </c>
      <c r="AI92">
        <f t="shared" si="8"/>
        <v>4.8569243279316305</v>
      </c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</row>
    <row r="93" spans="1:61" x14ac:dyDescent="0.2">
      <c r="A93">
        <v>7</v>
      </c>
      <c r="B93" t="s">
        <v>7</v>
      </c>
      <c r="C93" s="19">
        <v>20360</v>
      </c>
      <c r="D93">
        <v>5.0712570366666698</v>
      </c>
      <c r="E93">
        <v>2.60824194039178</v>
      </c>
      <c r="F93">
        <v>968.53886833333297</v>
      </c>
      <c r="G93">
        <v>233.179295045158</v>
      </c>
      <c r="H93">
        <v>16.887503304999999</v>
      </c>
      <c r="I93">
        <v>2.7689317225983201</v>
      </c>
      <c r="J93">
        <v>-5.4197212853333303</v>
      </c>
      <c r="K93">
        <v>3.6078004765056599</v>
      </c>
      <c r="L93">
        <v>7.8777487569979199</v>
      </c>
      <c r="M93">
        <v>4.2189308240791803</v>
      </c>
      <c r="N93">
        <v>888.50363333763096</v>
      </c>
      <c r="O93">
        <v>292.04670897528302</v>
      </c>
      <c r="P93">
        <v>-3.2236497317897501</v>
      </c>
      <c r="Q93">
        <v>6.0950708577732602</v>
      </c>
      <c r="R93">
        <v>19.227445147421498</v>
      </c>
      <c r="S93">
        <v>3.7158801736487201</v>
      </c>
      <c r="T93">
        <v>9.5936845951539098</v>
      </c>
      <c r="U93">
        <v>2.17308654327163</v>
      </c>
      <c r="V93">
        <v>17.028514257128599</v>
      </c>
      <c r="W93">
        <f t="shared" si="5"/>
        <v>7.4205980518822798</v>
      </c>
      <c r="X93">
        <v>997.79085553840605</v>
      </c>
      <c r="Y93">
        <v>446.20810405202599</v>
      </c>
      <c r="Z93">
        <v>1649.33966983492</v>
      </c>
      <c r="AA93">
        <f t="shared" si="6"/>
        <v>551.58275148638006</v>
      </c>
      <c r="AB93">
        <v>19.4884099311958</v>
      </c>
      <c r="AC93">
        <v>16.9334667333667</v>
      </c>
      <c r="AD93">
        <v>22.0660330165083</v>
      </c>
      <c r="AE93">
        <f t="shared" si="7"/>
        <v>2.5549431978291004</v>
      </c>
      <c r="AF93">
        <v>0.60911476415282595</v>
      </c>
      <c r="AG93">
        <v>-2.4752376188094098</v>
      </c>
      <c r="AH93">
        <v>3.68384192096048</v>
      </c>
      <c r="AI93">
        <f t="shared" si="8"/>
        <v>3.0843523829622357</v>
      </c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</row>
    <row r="94" spans="1:61" x14ac:dyDescent="0.2">
      <c r="A94">
        <v>7</v>
      </c>
      <c r="B94" t="s">
        <v>7</v>
      </c>
      <c r="C94" s="19">
        <v>20497</v>
      </c>
      <c r="D94">
        <v>11.0041222313333</v>
      </c>
      <c r="E94">
        <v>3.2371813141615</v>
      </c>
      <c r="F94">
        <v>761.70321879999995</v>
      </c>
      <c r="G94">
        <v>209.77961601712099</v>
      </c>
      <c r="H94">
        <v>20.066573460000001</v>
      </c>
      <c r="I94">
        <v>2.6414744649043702</v>
      </c>
      <c r="J94">
        <v>1.64352047433333</v>
      </c>
      <c r="K94">
        <v>4.0591372070996297</v>
      </c>
      <c r="L94">
        <v>6.8546442155070197</v>
      </c>
      <c r="M94">
        <v>4.2193231161178604</v>
      </c>
      <c r="N94">
        <v>974.14350742325996</v>
      </c>
      <c r="O94">
        <v>291.64198499954</v>
      </c>
      <c r="P94">
        <v>-4.0917492610628896</v>
      </c>
      <c r="Q94">
        <v>6.09363629609122</v>
      </c>
      <c r="R94">
        <v>18.033505669859</v>
      </c>
      <c r="S94">
        <v>3.7151761602859201</v>
      </c>
      <c r="T94">
        <v>7.6440265017715996</v>
      </c>
      <c r="U94">
        <v>-1.2216108054027</v>
      </c>
      <c r="V94">
        <v>16.506253126563301</v>
      </c>
      <c r="W94">
        <f t="shared" si="5"/>
        <v>8.8656373071742998</v>
      </c>
      <c r="X94">
        <v>1045.8208232984</v>
      </c>
      <c r="Y94">
        <v>555.32266133066503</v>
      </c>
      <c r="Z94">
        <v>1603.39669834917</v>
      </c>
      <c r="AA94">
        <f t="shared" si="6"/>
        <v>490.49816196773497</v>
      </c>
      <c r="AB94">
        <v>18.3792580159617</v>
      </c>
      <c r="AC94">
        <v>15.6098049024512</v>
      </c>
      <c r="AD94">
        <v>21.174587293646798</v>
      </c>
      <c r="AE94">
        <f t="shared" si="7"/>
        <v>2.7694531135104992</v>
      </c>
      <c r="AF94">
        <v>-3.7441098271924802</v>
      </c>
      <c r="AG94">
        <v>-7.7338669334667403</v>
      </c>
      <c r="AH94">
        <v>0.226113056528263</v>
      </c>
      <c r="AI94">
        <f t="shared" si="8"/>
        <v>3.9897571062742601</v>
      </c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</row>
    <row r="95" spans="1:61" x14ac:dyDescent="0.2">
      <c r="A95">
        <v>7</v>
      </c>
      <c r="B95" t="s">
        <v>7</v>
      </c>
      <c r="C95" s="19">
        <v>20771</v>
      </c>
      <c r="D95">
        <v>5.0719404056666697</v>
      </c>
      <c r="E95">
        <v>3.5597808966001399</v>
      </c>
      <c r="F95">
        <v>522.95883523333305</v>
      </c>
      <c r="G95">
        <v>207.723203925212</v>
      </c>
      <c r="H95">
        <v>18.240448475000001</v>
      </c>
      <c r="I95">
        <v>2.78576005175236</v>
      </c>
      <c r="J95">
        <v>-9.3903308183333305</v>
      </c>
      <c r="K95">
        <v>5.6831318600743099</v>
      </c>
      <c r="L95">
        <v>6.1803143668871998</v>
      </c>
      <c r="M95">
        <v>4.2211599897693901</v>
      </c>
      <c r="N95">
        <v>816.06435205811795</v>
      </c>
      <c r="O95">
        <v>291.779191033193</v>
      </c>
      <c r="P95">
        <v>-6.0563519660953604</v>
      </c>
      <c r="Q95">
        <v>6.0958573348562899</v>
      </c>
      <c r="R95">
        <v>18.461598499997699</v>
      </c>
      <c r="S95">
        <v>3.7187912444641902</v>
      </c>
      <c r="T95">
        <v>7.29789707082156</v>
      </c>
      <c r="U95">
        <v>-3.3396698349174598</v>
      </c>
      <c r="V95">
        <v>17.956978489244602</v>
      </c>
      <c r="W95">
        <f t="shared" si="5"/>
        <v>10.637566905739019</v>
      </c>
      <c r="X95">
        <v>992.40815549297804</v>
      </c>
      <c r="Y95">
        <v>393.086543271636</v>
      </c>
      <c r="Z95">
        <v>1718.2541270635299</v>
      </c>
      <c r="AA95">
        <f t="shared" si="6"/>
        <v>599.32161222134209</v>
      </c>
      <c r="AB95">
        <v>18.498460842686999</v>
      </c>
      <c r="AC95">
        <v>15.339669834917499</v>
      </c>
      <c r="AD95">
        <v>21.660830415207599</v>
      </c>
      <c r="AE95">
        <f t="shared" si="7"/>
        <v>3.1587910077694996</v>
      </c>
      <c r="AF95">
        <v>-4.7336171820189303</v>
      </c>
      <c r="AG95">
        <v>-9.6428214107053503</v>
      </c>
      <c r="AH95">
        <v>0.226113056528263</v>
      </c>
      <c r="AI95">
        <f t="shared" si="8"/>
        <v>4.9092042286864199</v>
      </c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</row>
    <row r="96" spans="1:61" x14ac:dyDescent="0.2">
      <c r="A96">
        <v>7</v>
      </c>
      <c r="B96" t="s">
        <v>7</v>
      </c>
      <c r="C96" s="19">
        <v>20909</v>
      </c>
      <c r="D96">
        <v>2.27794796166667</v>
      </c>
      <c r="E96">
        <v>3.9826209895120002</v>
      </c>
      <c r="F96">
        <v>723.31277133333299</v>
      </c>
      <c r="G96">
        <v>211.992702065316</v>
      </c>
      <c r="H96">
        <v>17.84849453</v>
      </c>
      <c r="I96">
        <v>3.24094263678503</v>
      </c>
      <c r="J96">
        <v>-11.063283336333299</v>
      </c>
      <c r="K96">
        <v>5.64916283681492</v>
      </c>
      <c r="L96">
        <v>7.8866484400436097</v>
      </c>
      <c r="M96">
        <v>4.2236800681804203</v>
      </c>
      <c r="N96">
        <v>842.55207410815603</v>
      </c>
      <c r="O96">
        <v>292.63697247931901</v>
      </c>
      <c r="P96">
        <v>-3.5316507793106302</v>
      </c>
      <c r="Q96">
        <v>6.0967660346430996</v>
      </c>
      <c r="R96">
        <v>19.5216469840427</v>
      </c>
      <c r="S96">
        <v>3.72259549678297</v>
      </c>
      <c r="T96">
        <v>9.7621841537301002</v>
      </c>
      <c r="U96">
        <v>1.36068034017008</v>
      </c>
      <c r="V96">
        <v>18.189094547273601</v>
      </c>
      <c r="W96">
        <f t="shared" si="5"/>
        <v>8.4015038135600193</v>
      </c>
      <c r="X96">
        <v>936.72360632663901</v>
      </c>
      <c r="Y96">
        <v>348.57928964482198</v>
      </c>
      <c r="Z96">
        <v>1659.3896948474201</v>
      </c>
      <c r="AA96">
        <f t="shared" si="6"/>
        <v>588.14431668181703</v>
      </c>
      <c r="AB96">
        <v>20.455521448066399</v>
      </c>
      <c r="AC96">
        <v>17.527763881940999</v>
      </c>
      <c r="AD96">
        <v>23.389694847423701</v>
      </c>
      <c r="AE96">
        <f t="shared" si="7"/>
        <v>2.9277575661254005</v>
      </c>
      <c r="AF96">
        <v>-0.15085468529984</v>
      </c>
      <c r="AG96">
        <v>-3.5557778889444802</v>
      </c>
      <c r="AH96">
        <v>3.2516258129064499</v>
      </c>
      <c r="AI96">
        <f t="shared" si="8"/>
        <v>3.4049232036446404</v>
      </c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</row>
    <row r="97" spans="1:61" x14ac:dyDescent="0.2">
      <c r="A97">
        <v>7</v>
      </c>
      <c r="B97" t="s">
        <v>7</v>
      </c>
      <c r="C97" s="19">
        <v>21071</v>
      </c>
      <c r="D97">
        <v>5.0719404056666697</v>
      </c>
      <c r="E97">
        <v>3.4834459347142399</v>
      </c>
      <c r="F97">
        <v>522.95883523333305</v>
      </c>
      <c r="G97">
        <v>204.01771725996699</v>
      </c>
      <c r="H97">
        <v>18.240448475000001</v>
      </c>
      <c r="I97">
        <v>2.8324141335128199</v>
      </c>
      <c r="J97">
        <v>-9.3903308183333305</v>
      </c>
      <c r="K97">
        <v>5.3896108080590999</v>
      </c>
      <c r="L97">
        <v>6.5495832765148796</v>
      </c>
      <c r="M97">
        <v>4.2218494949575298</v>
      </c>
      <c r="N97">
        <v>748.87440145979497</v>
      </c>
      <c r="O97">
        <v>292.14531304335901</v>
      </c>
      <c r="P97">
        <v>-5.7557435582113596</v>
      </c>
      <c r="Q97">
        <v>6.0960672015041304</v>
      </c>
      <c r="R97">
        <v>18.926155079804801</v>
      </c>
      <c r="S97">
        <v>3.7211171180687201</v>
      </c>
      <c r="T97">
        <v>7.8901946349193297</v>
      </c>
      <c r="U97">
        <v>-1.8889444722361199</v>
      </c>
      <c r="V97">
        <v>17.695847923961999</v>
      </c>
      <c r="W97">
        <f t="shared" si="5"/>
        <v>9.7791391071554497</v>
      </c>
      <c r="X97">
        <v>956.86108081586895</v>
      </c>
      <c r="Y97">
        <v>378.72936468234099</v>
      </c>
      <c r="Z97">
        <v>1656.51825912956</v>
      </c>
      <c r="AA97">
        <f t="shared" si="6"/>
        <v>578.13171613352802</v>
      </c>
      <c r="AB97">
        <v>19.143225262461598</v>
      </c>
      <c r="AC97">
        <v>16.0150075037519</v>
      </c>
      <c r="AD97">
        <v>22.2821410705353</v>
      </c>
      <c r="AE97">
        <f t="shared" si="7"/>
        <v>3.1282177587096989</v>
      </c>
      <c r="AF97">
        <v>-3.4849127692068902</v>
      </c>
      <c r="AG97">
        <v>-7.5897948974487299</v>
      </c>
      <c r="AH97">
        <v>0.62231115557778305</v>
      </c>
      <c r="AI97">
        <f t="shared" si="8"/>
        <v>4.1048821282418402</v>
      </c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</row>
    <row r="98" spans="1:61" x14ac:dyDescent="0.2">
      <c r="A98">
        <v>7</v>
      </c>
      <c r="B98" t="s">
        <v>7</v>
      </c>
      <c r="C98" s="19">
        <v>21516</v>
      </c>
      <c r="D98">
        <v>11.326221044</v>
      </c>
      <c r="E98">
        <v>3.0633600325774202</v>
      </c>
      <c r="F98">
        <v>802.57230886666696</v>
      </c>
      <c r="G98">
        <v>262.01968891400099</v>
      </c>
      <c r="H98">
        <v>16.41926638</v>
      </c>
      <c r="I98">
        <v>3.1174170165050001</v>
      </c>
      <c r="J98">
        <v>4.26763609966667</v>
      </c>
      <c r="K98">
        <v>4.1166739081190302</v>
      </c>
      <c r="L98">
        <v>7.2656866148845003</v>
      </c>
      <c r="M98">
        <v>4.2192647125385498</v>
      </c>
      <c r="N98">
        <v>849.20392867234898</v>
      </c>
      <c r="O98">
        <v>291.60295214639302</v>
      </c>
      <c r="P98">
        <v>-4.3436560570227796</v>
      </c>
      <c r="Q98">
        <v>6.0946537147206099</v>
      </c>
      <c r="R98">
        <v>18.999185348974301</v>
      </c>
      <c r="S98">
        <v>3.7158785186776502</v>
      </c>
      <c r="T98">
        <v>8.0236196231250396</v>
      </c>
      <c r="U98">
        <v>-1.62781390695348</v>
      </c>
      <c r="V98">
        <v>17.695847923961999</v>
      </c>
      <c r="W98">
        <f t="shared" si="5"/>
        <v>9.6514335300785206</v>
      </c>
      <c r="X98">
        <v>982.70185497073498</v>
      </c>
      <c r="Y98">
        <v>358.62931465732902</v>
      </c>
      <c r="Z98">
        <v>1752.7113556778399</v>
      </c>
      <c r="AA98">
        <f t="shared" si="6"/>
        <v>624.07254031340597</v>
      </c>
      <c r="AB98">
        <v>19.1568861636758</v>
      </c>
      <c r="AC98">
        <v>16.0150075037519</v>
      </c>
      <c r="AD98">
        <v>22.2821410705353</v>
      </c>
      <c r="AE98">
        <f t="shared" si="7"/>
        <v>3.1418786599239006</v>
      </c>
      <c r="AF98">
        <v>-2.9062874324652199</v>
      </c>
      <c r="AG98">
        <v>-7.4817408704352202</v>
      </c>
      <c r="AH98">
        <v>1.6668334167083501</v>
      </c>
      <c r="AI98">
        <f t="shared" si="8"/>
        <v>4.5754534379700003</v>
      </c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</row>
    <row r="99" spans="1:61" x14ac:dyDescent="0.2">
      <c r="A99">
        <v>7</v>
      </c>
      <c r="B99" t="s">
        <v>7</v>
      </c>
      <c r="C99" s="19">
        <v>21880</v>
      </c>
      <c r="D99">
        <v>9.3646740083333295</v>
      </c>
      <c r="E99">
        <v>3.1386729157401798</v>
      </c>
      <c r="F99">
        <v>773.77197503333298</v>
      </c>
      <c r="G99">
        <v>220.41071485245101</v>
      </c>
      <c r="H99">
        <v>18.666733744999998</v>
      </c>
      <c r="I99">
        <v>2.9485048479679299</v>
      </c>
      <c r="J99">
        <v>-0.70800193166666703</v>
      </c>
      <c r="K99">
        <v>4.3280867325901697</v>
      </c>
      <c r="L99">
        <v>7.3276031989293999</v>
      </c>
      <c r="M99">
        <v>4.21788748085695</v>
      </c>
      <c r="N99">
        <v>912.33173953061305</v>
      </c>
      <c r="O99">
        <v>291.67313261823102</v>
      </c>
      <c r="P99">
        <v>-4.30709260559708</v>
      </c>
      <c r="Q99">
        <v>6.09401300733456</v>
      </c>
      <c r="R99">
        <v>19.0674719370909</v>
      </c>
      <c r="S99">
        <v>3.71327712523005</v>
      </c>
      <c r="T99">
        <v>9.0845868721565193</v>
      </c>
      <c r="U99">
        <v>1.12856428214107</v>
      </c>
      <c r="V99">
        <v>17.057528764382202</v>
      </c>
      <c r="W99">
        <f t="shared" si="5"/>
        <v>7.9560225900154489</v>
      </c>
      <c r="X99">
        <v>1008.76028939945</v>
      </c>
      <c r="Y99">
        <v>395.95797898949502</v>
      </c>
      <c r="Z99">
        <v>1751.2756378189099</v>
      </c>
      <c r="AA99">
        <f t="shared" si="6"/>
        <v>612.802310409955</v>
      </c>
      <c r="AB99">
        <v>19.941310343326801</v>
      </c>
      <c r="AC99">
        <v>17.4467233616808</v>
      </c>
      <c r="AD99">
        <v>22.4172086043022</v>
      </c>
      <c r="AE99">
        <f t="shared" si="7"/>
        <v>2.4945869816460018</v>
      </c>
      <c r="AF99">
        <v>-1.90595306842909</v>
      </c>
      <c r="AG99">
        <v>-5.6808404202101102</v>
      </c>
      <c r="AH99">
        <v>1.88294147073537</v>
      </c>
      <c r="AI99">
        <f t="shared" si="8"/>
        <v>3.77488735178102</v>
      </c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</row>
    <row r="100" spans="1:61" x14ac:dyDescent="0.2">
      <c r="A100">
        <v>7</v>
      </c>
      <c r="B100" t="s">
        <v>7</v>
      </c>
      <c r="C100" s="19">
        <v>22017</v>
      </c>
      <c r="D100">
        <v>8.7284658456666708</v>
      </c>
      <c r="E100">
        <v>4.0007963527409398</v>
      </c>
      <c r="F100">
        <v>884.65478403333304</v>
      </c>
      <c r="G100">
        <v>230.73856143432201</v>
      </c>
      <c r="H100">
        <v>20.878957750000001</v>
      </c>
      <c r="I100">
        <v>3.1630392113468599</v>
      </c>
      <c r="J100">
        <v>-1.08601183366667</v>
      </c>
      <c r="K100">
        <v>5.6846143076376396</v>
      </c>
      <c r="L100">
        <v>6.2369200648295902</v>
      </c>
      <c r="M100">
        <v>4.2204798166752697</v>
      </c>
      <c r="N100">
        <v>833.06491026077401</v>
      </c>
      <c r="O100">
        <v>291.69161395948203</v>
      </c>
      <c r="P100">
        <v>-5.9164318068643302</v>
      </c>
      <c r="Q100">
        <v>6.0953516207273903</v>
      </c>
      <c r="R100">
        <v>18.416144278734699</v>
      </c>
      <c r="S100">
        <v>3.71781904575966</v>
      </c>
      <c r="T100">
        <v>7.0390195114563197</v>
      </c>
      <c r="U100">
        <v>-3.2236118059029502</v>
      </c>
      <c r="V100">
        <v>17.318659329664801</v>
      </c>
      <c r="W100">
        <f t="shared" si="5"/>
        <v>10.26263131735927</v>
      </c>
      <c r="X100">
        <v>1003.57523089253</v>
      </c>
      <c r="Y100">
        <v>495.02251125562799</v>
      </c>
      <c r="Z100">
        <v>1591.9109554777399</v>
      </c>
      <c r="AA100">
        <f t="shared" si="6"/>
        <v>508.55271963690205</v>
      </c>
      <c r="AB100">
        <v>18.277019924951698</v>
      </c>
      <c r="AC100">
        <v>15.204602301150601</v>
      </c>
      <c r="AD100">
        <v>21.336668334167101</v>
      </c>
      <c r="AE100">
        <f t="shared" si="7"/>
        <v>3.0724176238010976</v>
      </c>
      <c r="AF100">
        <v>-4.7892823157022404</v>
      </c>
      <c r="AG100">
        <v>-9.3906953476738408</v>
      </c>
      <c r="AH100">
        <v>-0.170085042521265</v>
      </c>
      <c r="AI100">
        <f t="shared" si="8"/>
        <v>4.6014130319716005</v>
      </c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</row>
    <row r="101" spans="1:61" x14ac:dyDescent="0.2">
      <c r="A101">
        <v>7</v>
      </c>
      <c r="B101" t="s">
        <v>7</v>
      </c>
      <c r="C101" s="19">
        <v>22266</v>
      </c>
      <c r="D101">
        <v>15.168672205</v>
      </c>
      <c r="E101">
        <v>3.2328276946845902</v>
      </c>
      <c r="F101">
        <v>570.28390046000004</v>
      </c>
      <c r="G101">
        <v>220.423574836775</v>
      </c>
      <c r="H101">
        <v>23.835355759999999</v>
      </c>
      <c r="I101">
        <v>2.7535539363411301</v>
      </c>
      <c r="J101">
        <v>6.6531777385000002</v>
      </c>
      <c r="K101">
        <v>4.2736839428799396</v>
      </c>
      <c r="L101">
        <v>12.019058701063001</v>
      </c>
      <c r="M101">
        <v>3.13777857743561</v>
      </c>
      <c r="N101">
        <v>413.88404601880598</v>
      </c>
      <c r="O101">
        <v>200.969743565583</v>
      </c>
      <c r="P101">
        <v>2.1089476711679298</v>
      </c>
      <c r="Q101">
        <v>3.9242817762969699</v>
      </c>
      <c r="R101">
        <v>22.490955836687199</v>
      </c>
      <c r="S101">
        <v>2.8549745255444199</v>
      </c>
      <c r="T101">
        <v>12.555231795106801</v>
      </c>
      <c r="U101">
        <v>5.0145072536268103</v>
      </c>
      <c r="V101">
        <v>20.1020510255128</v>
      </c>
      <c r="W101">
        <f t="shared" si="5"/>
        <v>7.5407245414799906</v>
      </c>
      <c r="X101">
        <v>617.50261269078806</v>
      </c>
      <c r="Y101">
        <v>197.08854427213601</v>
      </c>
      <c r="Z101">
        <v>1151.1655827914001</v>
      </c>
      <c r="AA101">
        <f t="shared" si="6"/>
        <v>420.41406841865205</v>
      </c>
      <c r="AB101">
        <v>22.712157481549699</v>
      </c>
      <c r="AC101">
        <v>20.238119059529801</v>
      </c>
      <c r="AD101">
        <v>25.190595297648802</v>
      </c>
      <c r="AE101">
        <f t="shared" si="7"/>
        <v>2.4740384220198983</v>
      </c>
      <c r="AF101">
        <v>2.7718430628942401</v>
      </c>
      <c r="AG101">
        <v>-0.41620810405202502</v>
      </c>
      <c r="AH101">
        <v>5.9439719859929996</v>
      </c>
      <c r="AI101">
        <f t="shared" si="8"/>
        <v>3.188051166946265</v>
      </c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</row>
    <row r="102" spans="1:61" x14ac:dyDescent="0.2">
      <c r="A102">
        <v>7</v>
      </c>
      <c r="B102" t="s">
        <v>7</v>
      </c>
      <c r="C102" s="19">
        <v>22404</v>
      </c>
      <c r="D102">
        <v>4.8055017160000002</v>
      </c>
      <c r="E102">
        <v>4.8387567692161397</v>
      </c>
      <c r="F102">
        <v>828.17534683333304</v>
      </c>
      <c r="G102">
        <v>237.50509733349199</v>
      </c>
      <c r="H102">
        <v>14.794814905000001</v>
      </c>
      <c r="I102">
        <v>4.0360159885427596</v>
      </c>
      <c r="J102">
        <v>-5.9922022989999997</v>
      </c>
      <c r="K102">
        <v>7.5060235424360204</v>
      </c>
      <c r="L102">
        <v>4.7894915466422798</v>
      </c>
      <c r="M102">
        <v>4.2224311912949304</v>
      </c>
      <c r="N102">
        <v>866.87247148701204</v>
      </c>
      <c r="O102">
        <v>292.24763100337401</v>
      </c>
      <c r="P102">
        <v>-7.6747191429553503</v>
      </c>
      <c r="Q102">
        <v>6.0960192305122796</v>
      </c>
      <c r="R102">
        <v>17.263690296336399</v>
      </c>
      <c r="S102">
        <v>3.7205843339279898</v>
      </c>
      <c r="T102">
        <v>6.5897574277234696</v>
      </c>
      <c r="U102">
        <v>-4.06503251625813</v>
      </c>
      <c r="V102">
        <v>17.260630315157599</v>
      </c>
      <c r="W102">
        <f t="shared" si="5"/>
        <v>10.6547899439816</v>
      </c>
      <c r="X102">
        <v>1015.19913115368</v>
      </c>
      <c r="Y102">
        <v>370.115057528764</v>
      </c>
      <c r="Z102">
        <v>1811.5757878939501</v>
      </c>
      <c r="AA102">
        <f t="shared" si="6"/>
        <v>645.08407362491607</v>
      </c>
      <c r="AB102">
        <v>17.8292875454902</v>
      </c>
      <c r="AC102">
        <v>14.9074537268634</v>
      </c>
      <c r="AD102">
        <v>20.7693846923462</v>
      </c>
      <c r="AE102">
        <f t="shared" si="7"/>
        <v>2.9218338186267996</v>
      </c>
      <c r="AF102">
        <v>-4.9489829232580096</v>
      </c>
      <c r="AG102">
        <v>-9.8229114557278692</v>
      </c>
      <c r="AH102">
        <v>-6.2031015507756103E-2</v>
      </c>
      <c r="AI102">
        <f t="shared" si="8"/>
        <v>4.8739285324698596</v>
      </c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</row>
    <row r="103" spans="1:61" x14ac:dyDescent="0.2">
      <c r="A103">
        <v>7</v>
      </c>
      <c r="B103" t="s">
        <v>7</v>
      </c>
      <c r="C103" s="19">
        <v>22519</v>
      </c>
      <c r="D103">
        <v>7.3093737566666697</v>
      </c>
      <c r="E103">
        <v>3.34614533360303</v>
      </c>
      <c r="F103">
        <v>885.96644519999995</v>
      </c>
      <c r="G103">
        <v>225.50017002655801</v>
      </c>
      <c r="H103">
        <v>18.666733744999998</v>
      </c>
      <c r="I103">
        <v>3.2677228475658802</v>
      </c>
      <c r="J103">
        <v>-1.93443216233333</v>
      </c>
      <c r="K103">
        <v>4.5370705099392703</v>
      </c>
      <c r="L103">
        <v>5.8892004160907199</v>
      </c>
      <c r="M103">
        <v>4.2200890691595001</v>
      </c>
      <c r="N103">
        <v>832.323223648728</v>
      </c>
      <c r="O103">
        <v>291.59510257087197</v>
      </c>
      <c r="P103">
        <v>-6.2046197529105802</v>
      </c>
      <c r="Q103">
        <v>6.0938933370881401</v>
      </c>
      <c r="R103">
        <v>18.091595620367599</v>
      </c>
      <c r="S103">
        <v>3.71579227805436</v>
      </c>
      <c r="T103">
        <v>7.0207377926844599</v>
      </c>
      <c r="U103">
        <v>-2.8464232116058001</v>
      </c>
      <c r="V103">
        <v>16.8834417208604</v>
      </c>
      <c r="W103">
        <f t="shared" si="5"/>
        <v>9.86716100429026</v>
      </c>
      <c r="X103">
        <v>1017.24644842205</v>
      </c>
      <c r="Y103">
        <v>447.64382191095501</v>
      </c>
      <c r="Z103">
        <v>1692.4112056028</v>
      </c>
      <c r="AA103">
        <f t="shared" si="6"/>
        <v>569.60262651109497</v>
      </c>
      <c r="AB103">
        <v>18.057293734262</v>
      </c>
      <c r="AC103">
        <v>14.961480740370201</v>
      </c>
      <c r="AD103">
        <v>21.1475737868934</v>
      </c>
      <c r="AE103">
        <f t="shared" si="7"/>
        <v>3.0958129938917995</v>
      </c>
      <c r="AF103">
        <v>-4.3405087937998497</v>
      </c>
      <c r="AG103">
        <v>-8.8504252126063001</v>
      </c>
      <c r="AH103">
        <v>0.190095047523762</v>
      </c>
      <c r="AI103">
        <f t="shared" si="8"/>
        <v>4.5099164188064504</v>
      </c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</row>
    <row r="104" spans="1:61" x14ac:dyDescent="0.2">
      <c r="A104">
        <v>7</v>
      </c>
      <c r="B104" t="s">
        <v>7</v>
      </c>
      <c r="C104" s="19">
        <v>22775</v>
      </c>
      <c r="D104">
        <v>9.3646740083333295</v>
      </c>
      <c r="E104">
        <v>5.4296913153822501</v>
      </c>
      <c r="F104">
        <v>773.77197503333298</v>
      </c>
      <c r="G104">
        <v>211.217430596094</v>
      </c>
      <c r="H104">
        <v>18.163520495</v>
      </c>
      <c r="I104">
        <v>3.6471428230526399</v>
      </c>
      <c r="J104">
        <v>-0.70800193166666703</v>
      </c>
      <c r="K104">
        <v>6.5144166861237398</v>
      </c>
      <c r="L104">
        <v>5.6815555500958599</v>
      </c>
      <c r="M104">
        <v>4.2200104132265901</v>
      </c>
      <c r="N104">
        <v>876.33660427569498</v>
      </c>
      <c r="O104">
        <v>291.59485784474901</v>
      </c>
      <c r="P104">
        <v>-6.2505567715000403</v>
      </c>
      <c r="Q104">
        <v>6.0939980146944102</v>
      </c>
      <c r="R104">
        <v>17.7183232126851</v>
      </c>
      <c r="S104">
        <v>3.7157612583242798</v>
      </c>
      <c r="T104">
        <v>7.0338952272662896</v>
      </c>
      <c r="U104">
        <v>-2.2951475737868998</v>
      </c>
      <c r="V104">
        <v>16.361180590295099</v>
      </c>
      <c r="W104">
        <f t="shared" si="5"/>
        <v>9.3290428010531894</v>
      </c>
      <c r="X104">
        <v>1049.0818171493199</v>
      </c>
      <c r="Y104">
        <v>520.86543271635799</v>
      </c>
      <c r="Z104">
        <v>1659.3896948474201</v>
      </c>
      <c r="AA104">
        <f t="shared" si="6"/>
        <v>528.21638443296195</v>
      </c>
      <c r="AB104">
        <v>17.7755365936376</v>
      </c>
      <c r="AC104">
        <v>14.853426713356701</v>
      </c>
      <c r="AD104">
        <v>20.688344172086001</v>
      </c>
      <c r="AE104">
        <f t="shared" si="7"/>
        <v>2.9221098802808996</v>
      </c>
      <c r="AF104">
        <v>-4.2921462930980896</v>
      </c>
      <c r="AG104">
        <v>-8.5982991495747907</v>
      </c>
      <c r="AH104">
        <v>4.6023011505752699E-2</v>
      </c>
      <c r="AI104">
        <f t="shared" si="8"/>
        <v>4.3061528564767011</v>
      </c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</row>
    <row r="105" spans="1:61" x14ac:dyDescent="0.2">
      <c r="A105">
        <v>7</v>
      </c>
      <c r="B105" t="s">
        <v>7</v>
      </c>
      <c r="C105" s="19">
        <v>22913</v>
      </c>
      <c r="D105">
        <v>5.9570565996666698</v>
      </c>
      <c r="E105">
        <v>3.6001904705076502</v>
      </c>
      <c r="F105">
        <v>1033.8570798666699</v>
      </c>
      <c r="G105">
        <v>205.19411706341501</v>
      </c>
      <c r="H105">
        <v>16.913358214999999</v>
      </c>
      <c r="I105">
        <v>3.95171311450305</v>
      </c>
      <c r="J105">
        <v>-2.2959831823333299</v>
      </c>
      <c r="K105">
        <v>4.4995114474707201</v>
      </c>
      <c r="L105">
        <v>6.1423300293091003</v>
      </c>
      <c r="M105">
        <v>4.2187933748658004</v>
      </c>
      <c r="N105">
        <v>929.52098866998801</v>
      </c>
      <c r="O105">
        <v>291.63577188349598</v>
      </c>
      <c r="P105">
        <v>-5.6441462499901096</v>
      </c>
      <c r="Q105">
        <v>6.0935773203426198</v>
      </c>
      <c r="R105">
        <v>17.953713493384299</v>
      </c>
      <c r="S105">
        <v>3.7147327639428598</v>
      </c>
      <c r="T105">
        <v>7.42815041018995</v>
      </c>
      <c r="U105">
        <v>-0.98949474737368703</v>
      </c>
      <c r="V105">
        <v>15.838919459729899</v>
      </c>
      <c r="W105">
        <f t="shared" si="5"/>
        <v>8.4176451575636371</v>
      </c>
      <c r="X105">
        <v>1013.85326849426</v>
      </c>
      <c r="Y105">
        <v>447.64382191095501</v>
      </c>
      <c r="Z105">
        <v>1685.23261630815</v>
      </c>
      <c r="AA105">
        <f t="shared" si="6"/>
        <v>566.20944658330495</v>
      </c>
      <c r="AB105">
        <v>18.1835625134986</v>
      </c>
      <c r="AC105">
        <v>15.4747373686843</v>
      </c>
      <c r="AD105">
        <v>20.904452226113101</v>
      </c>
      <c r="AE105">
        <f t="shared" si="7"/>
        <v>2.7088251448143001</v>
      </c>
      <c r="AF105">
        <v>-3.2616124426996902</v>
      </c>
      <c r="AG105">
        <v>-7.2296148074037099</v>
      </c>
      <c r="AH105">
        <v>0.69434717358679199</v>
      </c>
      <c r="AI105">
        <f t="shared" si="8"/>
        <v>3.9680023647040197</v>
      </c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</row>
    <row r="106" spans="1:61" x14ac:dyDescent="0.2">
      <c r="A106">
        <v>7</v>
      </c>
      <c r="B106" t="s">
        <v>7</v>
      </c>
      <c r="C106" s="19">
        <v>23266</v>
      </c>
      <c r="D106">
        <v>5.3845347746666699</v>
      </c>
      <c r="E106">
        <v>3.7334864205368601</v>
      </c>
      <c r="F106">
        <v>902.38983716666701</v>
      </c>
      <c r="G106">
        <v>232.456949795881</v>
      </c>
      <c r="H106">
        <v>14.09943517</v>
      </c>
      <c r="I106">
        <v>3.6880462910587601</v>
      </c>
      <c r="J106">
        <v>-5.3480397063333296</v>
      </c>
      <c r="K106">
        <v>4.5517931979062602</v>
      </c>
      <c r="L106">
        <v>6.5858423930874501</v>
      </c>
      <c r="M106">
        <v>4.2206081609487596</v>
      </c>
      <c r="N106">
        <v>979.25205722854105</v>
      </c>
      <c r="O106">
        <v>291.808730445827</v>
      </c>
      <c r="P106">
        <v>-4.4450380945643699</v>
      </c>
      <c r="Q106">
        <v>6.0944829850371303</v>
      </c>
      <c r="R106">
        <v>17.792810569166601</v>
      </c>
      <c r="S106">
        <v>3.7177640735020101</v>
      </c>
      <c r="T106">
        <v>6.8699405418192301</v>
      </c>
      <c r="U106">
        <v>-2.0050025012506301</v>
      </c>
      <c r="V106">
        <v>15.722861430715399</v>
      </c>
      <c r="W106">
        <f t="shared" si="5"/>
        <v>8.8749430430698606</v>
      </c>
      <c r="X106">
        <v>1046.2234327221299</v>
      </c>
      <c r="Y106">
        <v>627.10855427713898</v>
      </c>
      <c r="Z106">
        <v>1510.0750375187599</v>
      </c>
      <c r="AA106">
        <f t="shared" si="6"/>
        <v>419.11487844499095</v>
      </c>
      <c r="AB106">
        <v>17.539953840556699</v>
      </c>
      <c r="AC106">
        <v>14.745372686343201</v>
      </c>
      <c r="AD106">
        <v>20.337168584292101</v>
      </c>
      <c r="AE106">
        <f t="shared" si="7"/>
        <v>2.794581154213498</v>
      </c>
      <c r="AF106">
        <v>-4.6151940142186003</v>
      </c>
      <c r="AG106">
        <v>-8.5982991495747907</v>
      </c>
      <c r="AH106">
        <v>-0.63831915957979402</v>
      </c>
      <c r="AI106">
        <f t="shared" si="8"/>
        <v>3.9831051353561904</v>
      </c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</row>
    <row r="107" spans="1:61" x14ac:dyDescent="0.2">
      <c r="A107">
        <v>7</v>
      </c>
      <c r="B107" t="s">
        <v>7</v>
      </c>
      <c r="C107" s="19">
        <v>24315</v>
      </c>
      <c r="D107">
        <v>5.0712570366666698</v>
      </c>
      <c r="E107">
        <v>2.60824194039178</v>
      </c>
      <c r="F107">
        <v>968.53886833333297</v>
      </c>
      <c r="G107">
        <v>233.179295045158</v>
      </c>
      <c r="H107">
        <v>16.887503304999999</v>
      </c>
      <c r="I107">
        <v>2.7689317225983201</v>
      </c>
      <c r="J107">
        <v>-5.4197212853333303</v>
      </c>
      <c r="K107">
        <v>3.6078004765056599</v>
      </c>
      <c r="L107">
        <v>7.8777487569979199</v>
      </c>
      <c r="M107">
        <v>4.2189308240791803</v>
      </c>
      <c r="N107">
        <v>888.50363333763096</v>
      </c>
      <c r="O107">
        <v>292.04670897528302</v>
      </c>
      <c r="P107">
        <v>-3.2236497317897501</v>
      </c>
      <c r="Q107">
        <v>6.0950708577732602</v>
      </c>
      <c r="R107">
        <v>19.227445147421498</v>
      </c>
      <c r="S107">
        <v>3.7158801736487201</v>
      </c>
      <c r="T107">
        <v>9.5936845951539098</v>
      </c>
      <c r="U107">
        <v>2.17308654327163</v>
      </c>
      <c r="V107">
        <v>17.028514257128599</v>
      </c>
      <c r="W107">
        <f t="shared" si="5"/>
        <v>7.4205980518822798</v>
      </c>
      <c r="X107">
        <v>997.79085553840605</v>
      </c>
      <c r="Y107">
        <v>446.20810405202599</v>
      </c>
      <c r="Z107">
        <v>1649.33966983492</v>
      </c>
      <c r="AA107">
        <f t="shared" si="6"/>
        <v>551.58275148638006</v>
      </c>
      <c r="AB107">
        <v>19.4884099311958</v>
      </c>
      <c r="AC107">
        <v>16.9334667333667</v>
      </c>
      <c r="AD107">
        <v>22.0660330165083</v>
      </c>
      <c r="AE107">
        <f t="shared" si="7"/>
        <v>2.5549431978291004</v>
      </c>
      <c r="AF107">
        <v>0.60911476415282595</v>
      </c>
      <c r="AG107">
        <v>-2.4752376188094098</v>
      </c>
      <c r="AH107">
        <v>3.68384192096048</v>
      </c>
      <c r="AI107">
        <f t="shared" si="8"/>
        <v>3.0843523829622357</v>
      </c>
      <c r="AJ107" s="35">
        <f>AVERAGE(D75:D105)</f>
        <v>6.1327488783172033</v>
      </c>
      <c r="AK107" s="35" cm="1">
        <f t="array" ref="AK107">1.96 / SQRT(SUM(1/E75:E105^2))</f>
        <v>1.2350865582397652</v>
      </c>
      <c r="AL107" s="35">
        <f>AVERAGE(F75:F105)</f>
        <v>749.04790017935466</v>
      </c>
      <c r="AM107" s="35" cm="1">
        <f t="array" ref="AM107">1.96 / SQRT(SUM(1/G75:G105^2))</f>
        <v>75.78744682105598</v>
      </c>
      <c r="AN107" s="35">
        <f>AVERAGE(H75:H105)</f>
        <v>16.381947148790321</v>
      </c>
      <c r="AO107" s="35" cm="1">
        <f t="array" ref="AO107">1.96 / SQRT(SUM(1/I75:I105^2))</f>
        <v>1.1118111136685036</v>
      </c>
      <c r="AP107" s="35">
        <f>AVERAGE(J75:J105)</f>
        <v>-4.3250064466451574</v>
      </c>
      <c r="AQ107" s="35" cm="1">
        <f t="array" ref="AQ107">1.96 / SQRT(SUM(1/K75:K105^2))</f>
        <v>1.654698100850416</v>
      </c>
      <c r="AR107" s="35">
        <f>AVERAGE(L75:L105)</f>
        <v>6.8678671099167445</v>
      </c>
      <c r="AS107" s="35" cm="1">
        <f t="array" ref="AS107">1.96 / SQRT(SUM(1/M75:M105^2))</f>
        <v>1.4165723701492845</v>
      </c>
      <c r="AT107" s="35">
        <f>AVERAGE(N75:N105)</f>
        <v>810.61375053750919</v>
      </c>
      <c r="AU107" s="35" cm="1">
        <f t="array" ref="AU107">1.96 / SQRT(SUM(1/O75:O105^2))</f>
        <v>96.118401884554402</v>
      </c>
      <c r="AV107" s="35">
        <f>AVERAGE(P75:P105)</f>
        <v>-4.7655943179223508</v>
      </c>
      <c r="AW107" s="35" cm="1">
        <f t="array" ref="AW107">1.96 / SQRT(SUM(1/Q75:Q105^2))</f>
        <v>1.9747976008103734</v>
      </c>
      <c r="AX107" s="35">
        <f>AVERAGE(R75:R105)</f>
        <v>18.683084932383391</v>
      </c>
      <c r="AY107" s="35" cm="1">
        <f t="array" ref="AY107">1.96 / SQRT(SUM(1/S75:S105^2))</f>
        <v>1.2553030561156395</v>
      </c>
      <c r="AZ107" s="35">
        <f>AVERAGE(T75:T105)</f>
        <v>8.0639912082179031</v>
      </c>
      <c r="BA107" s="35" cm="1">
        <f t="array" ref="BA107">1.96 / SQRT(SUM(1/W75:W105^2))</f>
        <v>3.2122003524112541</v>
      </c>
      <c r="BB107" s="35">
        <f>AVERAGE(X75:X105)</f>
        <v>951.95569127951842</v>
      </c>
      <c r="BC107" s="35" cm="1">
        <f t="array" ref="BC107">1.96 / SQRT(SUM(1/AA75:AA105^2))</f>
        <v>185.0654677787706</v>
      </c>
      <c r="BD107" s="35">
        <f>AVERAGE(AB75:AB105)</f>
        <v>18.912701804273034</v>
      </c>
      <c r="BE107" s="35" cm="1">
        <f t="array" ref="BE107">1.96 / SQRT(SUM(1/AE75:AE105^2))</f>
        <v>0.99366407000268575</v>
      </c>
      <c r="BF107" s="35">
        <f>AVERAGE(AF75:AF105)</f>
        <v>-2.9547379862668364</v>
      </c>
      <c r="BG107" s="35" cm="1">
        <f t="array" ref="BG107">1.96 / SQRT(SUM(1/AI75:AI105^2))</f>
        <v>1.4258164869073149</v>
      </c>
      <c r="BH107" s="35"/>
      <c r="BI107" s="35"/>
    </row>
    <row r="108" spans="1:61" x14ac:dyDescent="0.2">
      <c r="A108">
        <v>7</v>
      </c>
      <c r="B108" t="s">
        <v>7</v>
      </c>
      <c r="C108" s="19">
        <v>24474</v>
      </c>
      <c r="D108">
        <v>11.0041222313333</v>
      </c>
      <c r="E108">
        <v>3.2371813141615</v>
      </c>
      <c r="F108">
        <v>761.70321879999995</v>
      </c>
      <c r="G108">
        <v>209.77961601712099</v>
      </c>
      <c r="H108">
        <v>20.066573460000001</v>
      </c>
      <c r="I108">
        <v>2.6414744649043702</v>
      </c>
      <c r="J108">
        <v>1.64352047433333</v>
      </c>
      <c r="K108">
        <v>4.0591372070996297</v>
      </c>
      <c r="L108">
        <v>6.8546442155070197</v>
      </c>
      <c r="M108">
        <v>4.2193231161178604</v>
      </c>
      <c r="N108">
        <v>974.14350742325996</v>
      </c>
      <c r="O108">
        <v>291.64198499954</v>
      </c>
      <c r="P108">
        <v>-4.0917492610628896</v>
      </c>
      <c r="Q108">
        <v>6.09363629609122</v>
      </c>
      <c r="R108">
        <v>18.033505669859</v>
      </c>
      <c r="S108">
        <v>3.7151761602859201</v>
      </c>
      <c r="T108">
        <v>7.6440265017715996</v>
      </c>
      <c r="U108">
        <v>-1.2216108054027</v>
      </c>
      <c r="V108">
        <v>16.506253126563301</v>
      </c>
      <c r="W108">
        <f t="shared" si="5"/>
        <v>8.8656373071742998</v>
      </c>
      <c r="X108">
        <v>1045.8208232984</v>
      </c>
      <c r="Y108">
        <v>555.32266133066503</v>
      </c>
      <c r="Z108">
        <v>1603.39669834917</v>
      </c>
      <c r="AA108">
        <f t="shared" si="6"/>
        <v>490.49816196773497</v>
      </c>
      <c r="AB108">
        <v>18.3792580159617</v>
      </c>
      <c r="AC108">
        <v>15.6098049024512</v>
      </c>
      <c r="AD108">
        <v>21.174587293646798</v>
      </c>
      <c r="AE108">
        <f t="shared" si="7"/>
        <v>2.7694531135104992</v>
      </c>
      <c r="AF108">
        <v>-3.7441098271924802</v>
      </c>
      <c r="AG108">
        <v>-7.7338669334667403</v>
      </c>
      <c r="AH108">
        <v>0.226113056528263</v>
      </c>
      <c r="AI108">
        <f t="shared" si="8"/>
        <v>3.9897571062742601</v>
      </c>
      <c r="AJ108" s="23">
        <f>AVERAGE(D72:D108)</f>
        <v>6.0488694736081055</v>
      </c>
      <c r="AK108" s="23" cm="1">
        <f t="array" ref="AK108">1.96 / SQRT(SUM(1/E72:E108^2))</f>
        <v>1.1394319087788753</v>
      </c>
      <c r="AL108" s="23">
        <f>AVERAGE(F72:F108)</f>
        <v>749.42406374036034</v>
      </c>
      <c r="AM108" s="23" cm="1">
        <f t="array" ref="AM108">1.96 / SQRT(SUM(1/G72:G108^2))</f>
        <v>69.749410262959387</v>
      </c>
      <c r="AN108" s="23">
        <f>AVERAGE(H72:H108)</f>
        <v>16.461385705918918</v>
      </c>
      <c r="AO108" s="23" cm="1">
        <f t="array" ref="AO108">1.96 / SQRT(SUM(1/I72:I108^2))</f>
        <v>1.0310892564402965</v>
      </c>
      <c r="AP108" s="23">
        <f>AVERAGE(J72:J108)</f>
        <v>-4.5160999725315296</v>
      </c>
      <c r="AQ108" s="23" cm="1">
        <f t="array" ref="AQ108">1.96 / SQRT(SUM(1/K72:K108^2))</f>
        <v>1.5207614860559968</v>
      </c>
      <c r="AR108" s="23">
        <f>AVERAGE(L72:L108)</f>
        <v>6.8269165733391697</v>
      </c>
      <c r="AS108" s="23" cm="1">
        <f t="array" ref="AS108">1.96 / SQRT(SUM(1/M72:M108^2))</f>
        <v>1.3062801915939219</v>
      </c>
      <c r="AT108" s="23">
        <f>AVERAGE(N72:N108)</f>
        <v>826.12706558755406</v>
      </c>
      <c r="AU108" s="23" cm="1">
        <f t="array" ref="AU108">1.96 / SQRT(SUM(1/O72:O108^2))</f>
        <v>88.882562942656861</v>
      </c>
      <c r="AV108" s="23">
        <f>AVERAGE(P72:P108)</f>
        <v>-4.7716167860222125</v>
      </c>
      <c r="AW108" s="23" cm="1">
        <f t="array" ref="AW108">1.96 / SQRT(SUM(1/Q72:Q108^2))</f>
        <v>1.8304115695028729</v>
      </c>
      <c r="AX108" s="23">
        <f>AVERAGE(R72:R108)</f>
        <v>18.608374675525354</v>
      </c>
      <c r="AY108" s="23" cm="1">
        <f t="array" ref="AY108">1.96 / SQRT(SUM(1/S72:S108^2))</f>
        <v>1.1565046812723365</v>
      </c>
      <c r="AZ108" s="23">
        <f>AVERAGE(T72:T108)</f>
        <v>8.009475134744795</v>
      </c>
      <c r="BA108" s="23" cm="1">
        <f t="array" ref="BA108">1.96 / SQRT(SUM(1/W72:W108^2))</f>
        <v>2.9235231274054119</v>
      </c>
      <c r="BB108" s="23">
        <f>AVERAGE(X72:X108)</f>
        <v>964.23932040832028</v>
      </c>
      <c r="BC108" s="23" cm="1">
        <f t="array" ref="BC108">1.96 / SQRT(SUM(1/AA72:AA108^2))</f>
        <v>167.26599883917993</v>
      </c>
      <c r="BD108" s="23">
        <f>AVERAGE(AB72:AB108)</f>
        <v>18.815883108763167</v>
      </c>
      <c r="BE108" s="23" cm="1">
        <f t="array" ref="BE108">1.96 / SQRT(SUM(1/AE72:AE108^2))</f>
        <v>0.90765197087807015</v>
      </c>
      <c r="BF108" s="23">
        <f>AVERAGE(AF72:AF108)</f>
        <v>-2.9835319012914354</v>
      </c>
      <c r="BG108" s="23" cm="1">
        <f t="array" ref="BG108">1.96 / SQRT(SUM(1/AI72:AI108^2))</f>
        <v>1.2959393515402216</v>
      </c>
      <c r="BH108" s="23"/>
      <c r="BI108" s="23"/>
    </row>
    <row r="109" spans="1:61" x14ac:dyDescent="0.2">
      <c r="A109">
        <v>8</v>
      </c>
      <c r="B109" t="s">
        <v>207</v>
      </c>
      <c r="C109" s="19">
        <v>19478</v>
      </c>
      <c r="D109">
        <v>3.44161941933333</v>
      </c>
      <c r="E109">
        <v>3.2045120081376401</v>
      </c>
      <c r="F109">
        <v>433.66459636666701</v>
      </c>
      <c r="G109">
        <v>197.51823212740399</v>
      </c>
      <c r="H109">
        <v>20.942609789999999</v>
      </c>
      <c r="I109">
        <v>2.72738555472456</v>
      </c>
      <c r="J109">
        <v>-13.45196427</v>
      </c>
      <c r="K109">
        <v>4.4993823117892999</v>
      </c>
      <c r="L109">
        <v>2.96075666461789</v>
      </c>
      <c r="M109">
        <v>4.2213501196462397</v>
      </c>
      <c r="N109">
        <v>621.51688893503399</v>
      </c>
      <c r="O109">
        <v>291.73647475232002</v>
      </c>
      <c r="P109">
        <v>-11.8603370715892</v>
      </c>
      <c r="Q109">
        <v>6.0982817231947299</v>
      </c>
      <c r="R109">
        <v>17.4803708297455</v>
      </c>
      <c r="S109">
        <v>3.7176914043157701</v>
      </c>
      <c r="T109">
        <v>4.7267241500348796</v>
      </c>
      <c r="U109">
        <v>-8.4172086043021501</v>
      </c>
      <c r="V109">
        <v>17.869934967483701</v>
      </c>
      <c r="W109">
        <f t="shared" si="5"/>
        <v>13.14393275433703</v>
      </c>
      <c r="X109">
        <v>822.67519563217695</v>
      </c>
      <c r="Y109">
        <v>242.33616808404199</v>
      </c>
      <c r="Z109">
        <v>1574.68234117059</v>
      </c>
      <c r="AA109">
        <f t="shared" si="6"/>
        <v>580.33902754813494</v>
      </c>
      <c r="AB109">
        <v>17.534227276603101</v>
      </c>
      <c r="AC109">
        <v>14.0970485242621</v>
      </c>
      <c r="AD109">
        <v>20.9854927463732</v>
      </c>
      <c r="AE109">
        <f t="shared" si="7"/>
        <v>3.4371787523410013</v>
      </c>
      <c r="AF109">
        <v>-8.4721716776402403</v>
      </c>
      <c r="AG109">
        <v>-14.4692346173087</v>
      </c>
      <c r="AH109">
        <v>-2.4392196098049101</v>
      </c>
      <c r="AI109">
        <f t="shared" si="8"/>
        <v>5.99706293966846</v>
      </c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</row>
    <row r="110" spans="1:61" x14ac:dyDescent="0.2">
      <c r="A110">
        <v>8</v>
      </c>
      <c r="B110" t="s">
        <v>207</v>
      </c>
      <c r="C110" s="19">
        <v>20474</v>
      </c>
      <c r="D110">
        <v>-2.0232684430000001</v>
      </c>
      <c r="E110">
        <v>3.0127366861942302</v>
      </c>
      <c r="F110">
        <v>572.61042803333305</v>
      </c>
      <c r="G110">
        <v>223.25643817792499</v>
      </c>
      <c r="H110">
        <v>14.955746964999999</v>
      </c>
      <c r="I110">
        <v>3.0701267738190401</v>
      </c>
      <c r="J110">
        <v>-18.046131873333302</v>
      </c>
      <c r="K110">
        <v>3.59733736270812</v>
      </c>
      <c r="L110">
        <v>2.7664664067494402</v>
      </c>
      <c r="M110">
        <v>4.2205129311231397</v>
      </c>
      <c r="N110">
        <v>638.92585562313798</v>
      </c>
      <c r="O110">
        <v>291.71059678351202</v>
      </c>
      <c r="P110">
        <v>-12.0963281474866</v>
      </c>
      <c r="Q110">
        <v>6.0989459687309804</v>
      </c>
      <c r="R110">
        <v>17.241014069562802</v>
      </c>
      <c r="S110">
        <v>3.7169737373526699</v>
      </c>
      <c r="T110">
        <v>5.2986330928118397</v>
      </c>
      <c r="U110">
        <v>-5.9799899949975002</v>
      </c>
      <c r="V110">
        <v>16.5642821410705</v>
      </c>
      <c r="W110">
        <f t="shared" si="5"/>
        <v>11.27862308780934</v>
      </c>
      <c r="X110">
        <v>875.72860034279097</v>
      </c>
      <c r="Y110">
        <v>269.614807403702</v>
      </c>
      <c r="Z110">
        <v>1650.77538769385</v>
      </c>
      <c r="AA110">
        <f t="shared" si="6"/>
        <v>606.11379293908897</v>
      </c>
      <c r="AB110">
        <v>17.343498496727999</v>
      </c>
      <c r="AC110">
        <v>14.1780890445223</v>
      </c>
      <c r="AD110">
        <v>20.526263131565798</v>
      </c>
      <c r="AE110">
        <f t="shared" si="7"/>
        <v>3.165409452205699</v>
      </c>
      <c r="AF110">
        <v>-6.9129446189937802</v>
      </c>
      <c r="AG110">
        <v>-12.0920460230115</v>
      </c>
      <c r="AH110">
        <v>-1.6828414207103599</v>
      </c>
      <c r="AI110">
        <f t="shared" si="8"/>
        <v>5.1791014040177199</v>
      </c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</row>
    <row r="111" spans="1:61" x14ac:dyDescent="0.2">
      <c r="A111">
        <v>8</v>
      </c>
      <c r="B111" t="s">
        <v>207</v>
      </c>
      <c r="C111" s="19">
        <v>21489</v>
      </c>
      <c r="D111">
        <v>1.23269008766667</v>
      </c>
      <c r="E111">
        <v>3.0458100233356298</v>
      </c>
      <c r="F111">
        <v>452.887119933333</v>
      </c>
      <c r="G111">
        <v>203.64709495778499</v>
      </c>
      <c r="H111">
        <v>14.955746964999999</v>
      </c>
      <c r="I111">
        <v>3.39395353723812</v>
      </c>
      <c r="J111">
        <v>-15.395833436666701</v>
      </c>
      <c r="K111">
        <v>3.6952415461962498</v>
      </c>
      <c r="L111">
        <v>2.5137272406344602</v>
      </c>
      <c r="M111">
        <v>4.2203266484739101</v>
      </c>
      <c r="N111">
        <v>626.717131733055</v>
      </c>
      <c r="O111">
        <v>291.65055371688999</v>
      </c>
      <c r="P111">
        <v>-12.479357752763599</v>
      </c>
      <c r="Q111">
        <v>6.0975156840061002</v>
      </c>
      <c r="R111">
        <v>17.169475306886401</v>
      </c>
      <c r="S111">
        <v>3.71630957502963</v>
      </c>
      <c r="T111">
        <v>4.0321410001534801</v>
      </c>
      <c r="U111">
        <v>-8.1560780390195102</v>
      </c>
      <c r="V111">
        <v>16.245122561280599</v>
      </c>
      <c r="W111">
        <f t="shared" si="5"/>
        <v>12.18821903917299</v>
      </c>
      <c r="X111">
        <v>831.84785477704997</v>
      </c>
      <c r="Y111">
        <v>269.614807403702</v>
      </c>
      <c r="Z111">
        <v>1543.0965482741401</v>
      </c>
      <c r="AA111">
        <f t="shared" si="6"/>
        <v>562.23304737334797</v>
      </c>
      <c r="AB111">
        <v>17.094506026186199</v>
      </c>
      <c r="AC111">
        <v>13.9349674837419</v>
      </c>
      <c r="AD111">
        <v>20.256128064032001</v>
      </c>
      <c r="AE111">
        <f t="shared" si="7"/>
        <v>3.1595385424442988</v>
      </c>
      <c r="AF111">
        <v>-9.2358083225083298</v>
      </c>
      <c r="AG111">
        <v>-15.0095047523762</v>
      </c>
      <c r="AH111">
        <v>-3.44772386193097</v>
      </c>
      <c r="AI111">
        <f t="shared" si="8"/>
        <v>5.7736964298678703</v>
      </c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</row>
    <row r="112" spans="1:61" x14ac:dyDescent="0.2">
      <c r="A112">
        <v>8</v>
      </c>
      <c r="B112" t="s">
        <v>207</v>
      </c>
      <c r="C112" s="19">
        <v>21974</v>
      </c>
      <c r="D112">
        <v>1.23269008766667</v>
      </c>
      <c r="E112">
        <v>3.0478304940252601</v>
      </c>
      <c r="F112">
        <v>452.887119933333</v>
      </c>
      <c r="G112">
        <v>201.00655135453999</v>
      </c>
      <c r="H112">
        <v>14.955746964999999</v>
      </c>
      <c r="I112">
        <v>3.1774517808957201</v>
      </c>
      <c r="J112">
        <v>-15.395833436666701</v>
      </c>
      <c r="K112">
        <v>3.7656025485254001</v>
      </c>
      <c r="L112">
        <v>2.1396058232644801</v>
      </c>
      <c r="M112">
        <v>4.2201622317663103</v>
      </c>
      <c r="N112">
        <v>621.31806390357701</v>
      </c>
      <c r="O112">
        <v>291.62921508967798</v>
      </c>
      <c r="P112">
        <v>-13.051860650729701</v>
      </c>
      <c r="Q112">
        <v>6.0975150007989001</v>
      </c>
      <c r="R112">
        <v>16.968539977698399</v>
      </c>
      <c r="S112">
        <v>3.71590315445671</v>
      </c>
      <c r="T112">
        <v>3.56003626733574</v>
      </c>
      <c r="U112">
        <v>-8.3881940970485296</v>
      </c>
      <c r="V112">
        <v>15.4907453726863</v>
      </c>
      <c r="W112">
        <f t="shared" si="5"/>
        <v>11.948230364384269</v>
      </c>
      <c r="X112">
        <v>828.87513440312398</v>
      </c>
      <c r="Y112">
        <v>276.793396698349</v>
      </c>
      <c r="Z112">
        <v>1524.4322161080499</v>
      </c>
      <c r="AA112">
        <f t="shared" si="6"/>
        <v>552.08173770477492</v>
      </c>
      <c r="AB112">
        <v>16.8396503472791</v>
      </c>
      <c r="AC112">
        <v>13.799899949975</v>
      </c>
      <c r="AD112">
        <v>19.904952476238101</v>
      </c>
      <c r="AE112">
        <f t="shared" si="7"/>
        <v>3.0397503973041005</v>
      </c>
      <c r="AF112">
        <v>-9.8997225713311998</v>
      </c>
      <c r="AG112">
        <v>-15.6578289144572</v>
      </c>
      <c r="AH112">
        <v>-4.1320660330165104</v>
      </c>
      <c r="AI112">
        <f t="shared" si="8"/>
        <v>5.7581063431260002</v>
      </c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</row>
    <row r="113" spans="1:61" x14ac:dyDescent="0.2">
      <c r="A113">
        <v>8</v>
      </c>
      <c r="B113" t="s">
        <v>207</v>
      </c>
      <c r="C113" s="19">
        <v>22385</v>
      </c>
      <c r="D113">
        <v>0.75635805899999997</v>
      </c>
      <c r="E113">
        <v>2.9626042407701001</v>
      </c>
      <c r="F113">
        <v>436.35496169999999</v>
      </c>
      <c r="G113">
        <v>200.36041853705001</v>
      </c>
      <c r="H113">
        <v>14.955746964999999</v>
      </c>
      <c r="I113">
        <v>2.98993573830721</v>
      </c>
      <c r="J113">
        <v>-15.855812176666699</v>
      </c>
      <c r="K113">
        <v>3.6749310320149799</v>
      </c>
      <c r="L113">
        <v>2.2291000965330201</v>
      </c>
      <c r="M113">
        <v>4.2203785944873102</v>
      </c>
      <c r="N113">
        <v>610.69516944555801</v>
      </c>
      <c r="O113">
        <v>291.62059575350702</v>
      </c>
      <c r="P113">
        <v>-13.0166074297459</v>
      </c>
      <c r="Q113">
        <v>6.09723910030403</v>
      </c>
      <c r="R113">
        <v>17.1164597501012</v>
      </c>
      <c r="S113">
        <v>3.7159809069613101</v>
      </c>
      <c r="T113">
        <v>4.0009153953587697</v>
      </c>
      <c r="U113">
        <v>-7.8949474737368703</v>
      </c>
      <c r="V113">
        <v>15.896948474237099</v>
      </c>
      <c r="W113">
        <f t="shared" si="5"/>
        <v>11.895862869095641</v>
      </c>
      <c r="X113">
        <v>836.13056602517395</v>
      </c>
      <c r="Y113">
        <v>281.100550275138</v>
      </c>
      <c r="Z113">
        <v>1531.6108054027</v>
      </c>
      <c r="AA113">
        <f t="shared" si="6"/>
        <v>555.030015750036</v>
      </c>
      <c r="AB113">
        <v>17.0137473182291</v>
      </c>
      <c r="AC113">
        <v>13.853926963481699</v>
      </c>
      <c r="AD113">
        <v>20.175087543771902</v>
      </c>
      <c r="AE113">
        <f t="shared" si="7"/>
        <v>3.1598203547474011</v>
      </c>
      <c r="AF113">
        <v>-9.0691958244226907</v>
      </c>
      <c r="AG113">
        <v>-14.5772886443222</v>
      </c>
      <c r="AH113">
        <v>-3.5197598799399801</v>
      </c>
      <c r="AI113">
        <f t="shared" si="8"/>
        <v>5.5080928198995096</v>
      </c>
      <c r="AJ113" s="35">
        <f>AVERAGE(D109:D113)</f>
        <v>0.92801784213333405</v>
      </c>
      <c r="AK113" s="35" cm="1">
        <f t="array" ref="AK113">1.96 / SQRT(SUM(1/E109:E113^2))</f>
        <v>2.6748266872490398</v>
      </c>
      <c r="AL113" s="35">
        <f>AVERAGE(F109:F113)</f>
        <v>469.68084519333325</v>
      </c>
      <c r="AM113" s="35" cm="1">
        <f t="array" ref="AM113">1.96 / SQRT(SUM(1/G109:G113^2))</f>
        <v>179.32066238201804</v>
      </c>
      <c r="AN113" s="35">
        <f>AVERAGE(H109:H113)</f>
        <v>16.153119530000001</v>
      </c>
      <c r="AO113" s="35" cm="1">
        <f t="array" ref="AO113">1.96 / SQRT(SUM(1/I109:I113^2))</f>
        <v>2.6715602473569837</v>
      </c>
      <c r="AP113" s="35">
        <f>AVERAGE(J109:J113)</f>
        <v>-15.629115038666679</v>
      </c>
      <c r="AQ113" s="35" cm="1">
        <f t="array" ref="AQ113">1.96 / SQRT(SUM(1/K109:K113^2))</f>
        <v>3.3394706345516525</v>
      </c>
      <c r="AR113" s="35">
        <f>AVERAGE(L109:L113)</f>
        <v>2.5219312463598582</v>
      </c>
      <c r="AS113" s="35" cm="1">
        <f t="array" ref="AS113">1.96 / SQRT(SUM(1/M109:M113^2))</f>
        <v>3.6994717190578896</v>
      </c>
      <c r="AT113" s="35">
        <f>AVERAGE(N109:N113)</f>
        <v>623.83462192807224</v>
      </c>
      <c r="AU113" s="35" cm="1">
        <f t="array" ref="AU113">1.96 / SQRT(SUM(1/O109:O113^2))</f>
        <v>255.65956824168558</v>
      </c>
      <c r="AV113" s="35">
        <f>AVERAGE(P109:P113)</f>
        <v>-12.500898210463001</v>
      </c>
      <c r="AW113" s="35" cm="1">
        <f t="array" ref="AW113">1.96 / SQRT(SUM(1/Q109:Q113^2))</f>
        <v>5.345044489291074</v>
      </c>
      <c r="AX113" s="35">
        <f>AVERAGE(R109:R113)</f>
        <v>17.195171986798861</v>
      </c>
      <c r="AY113" s="35" cm="1">
        <f t="array" ref="AY113">1.96 / SQRT(SUM(1/S109:S113^2))</f>
        <v>3.2577186175213715</v>
      </c>
      <c r="AZ113" s="35">
        <f>AVERAGE(T109:T113)</f>
        <v>4.3236899811389424</v>
      </c>
      <c r="BA113" s="35" cm="1">
        <f t="array" ref="BA113">1.96 / SQRT(SUM(1/W109:W113^2))</f>
        <v>10.559573665991053</v>
      </c>
      <c r="BB113" s="35">
        <f>AVERAGE(X109:X113)</f>
        <v>839.0514702360631</v>
      </c>
      <c r="BC113" s="35" cm="1">
        <f t="array" ref="BC113">1.96 / SQRT(SUM(1/AA109:AA113^2))</f>
        <v>499.75065033266122</v>
      </c>
      <c r="BD113" s="35">
        <f>AVERAGE(AB109:AB113)</f>
        <v>17.165125893005104</v>
      </c>
      <c r="BE113" s="35" cm="1">
        <f t="array" ref="BE113">1.96 / SQRT(SUM(1/AE109:AE113^2))</f>
        <v>2.79146959738287</v>
      </c>
      <c r="BF113" s="35">
        <f>AVERAGE(AF109:AF113)</f>
        <v>-8.7179686029792496</v>
      </c>
      <c r="BG113" s="35" cm="1">
        <f t="array" ref="BG113">1.96 / SQRT(SUM(1/AI109:AI113^2))</f>
        <v>4.9277082169161277</v>
      </c>
      <c r="BH113" s="35"/>
      <c r="BI113" s="35"/>
    </row>
    <row r="114" spans="1:61" x14ac:dyDescent="0.2">
      <c r="A114">
        <v>8</v>
      </c>
      <c r="B114" t="s">
        <v>207</v>
      </c>
      <c r="C114" s="19">
        <v>23859</v>
      </c>
      <c r="D114">
        <v>3.2091979153333301</v>
      </c>
      <c r="E114">
        <v>2.7657422137346699</v>
      </c>
      <c r="F114">
        <v>421.32315783333303</v>
      </c>
      <c r="G114">
        <v>196.28479679877401</v>
      </c>
      <c r="H114">
        <v>19.106949010000001</v>
      </c>
      <c r="I114">
        <v>2.8065300038691601</v>
      </c>
      <c r="J114">
        <v>-13.7329288033333</v>
      </c>
      <c r="K114">
        <v>3.6586793796579098</v>
      </c>
      <c r="L114">
        <v>2.4386150026620599</v>
      </c>
      <c r="M114">
        <v>4.2199286839786101</v>
      </c>
      <c r="N114">
        <v>631.45637532525495</v>
      </c>
      <c r="O114">
        <v>291.580817076328</v>
      </c>
      <c r="P114">
        <v>-12.5963807728318</v>
      </c>
      <c r="Q114">
        <v>6.0962913943931003</v>
      </c>
      <c r="R114">
        <v>17.161239328424699</v>
      </c>
      <c r="S114">
        <v>3.7154742927213298</v>
      </c>
      <c r="T114">
        <v>4.3646692478164697</v>
      </c>
      <c r="U114">
        <v>-7.2856428214107103</v>
      </c>
      <c r="V114">
        <v>16.042021010505302</v>
      </c>
      <c r="W114">
        <f t="shared" si="5"/>
        <v>11.65031206922718</v>
      </c>
      <c r="X114">
        <v>859.09698857540695</v>
      </c>
      <c r="Y114">
        <v>296.89344672336199</v>
      </c>
      <c r="Z114">
        <v>1561.76088044022</v>
      </c>
      <c r="AA114">
        <f t="shared" si="6"/>
        <v>562.20354185204496</v>
      </c>
      <c r="AB114">
        <v>17.0349697515224</v>
      </c>
      <c r="AC114">
        <v>13.8269134567284</v>
      </c>
      <c r="AD114">
        <v>20.229114557278599</v>
      </c>
      <c r="AE114">
        <f t="shared" si="7"/>
        <v>3.2080562947939999</v>
      </c>
      <c r="AF114">
        <v>-8.1902141865760694</v>
      </c>
      <c r="AG114">
        <v>-13.5327663831916</v>
      </c>
      <c r="AH114">
        <v>-2.8354177088544299</v>
      </c>
      <c r="AI114">
        <f t="shared" si="8"/>
        <v>5.3425521966155305</v>
      </c>
      <c r="AJ114" s="23">
        <f>AVERAGE(D109:D114)</f>
        <v>1.308214521</v>
      </c>
      <c r="AK114" s="23" cm="1">
        <f t="array" ref="AK114">1.96 / SQRT(SUM(1/E109:E114^2))</f>
        <v>2.398705789039397</v>
      </c>
      <c r="AL114" s="23">
        <f>AVERAGE(F109:F114)</f>
        <v>461.6212306333332</v>
      </c>
      <c r="AM114" s="23" cm="1">
        <f t="array" ref="AM114">1.96 / SQRT(SUM(1/G109:G114^2))</f>
        <v>162.53207021780469</v>
      </c>
      <c r="AN114" s="23">
        <f>AVERAGE(H109:H114)</f>
        <v>16.645424443333336</v>
      </c>
      <c r="AO114" s="23" cm="1">
        <f t="array" ref="AO114">1.96 / SQRT(SUM(1/I109:I114^2))</f>
        <v>2.4031342437009764</v>
      </c>
      <c r="AP114" s="23">
        <f>AVERAGE(J109:J114)</f>
        <v>-15.31308399944445</v>
      </c>
      <c r="AQ114" s="23" cm="1">
        <f t="array" ref="AQ114">1.96 / SQRT(SUM(1/K109:K114^2))</f>
        <v>3.0273036773788782</v>
      </c>
      <c r="AR114" s="23">
        <f>AVERAGE(L109:L114)</f>
        <v>2.5080452057435583</v>
      </c>
      <c r="AS114" s="23" cm="1">
        <f t="array" ref="AS114">1.96 / SQRT(SUM(1/M109:M114^2))</f>
        <v>3.3770578388693653</v>
      </c>
      <c r="AT114" s="23">
        <f>AVERAGE(N109:N114)</f>
        <v>625.10491416093612</v>
      </c>
      <c r="AU114" s="23" cm="1">
        <f t="array" ref="AU114">1.96 / SQRT(SUM(1/O109:O114^2))</f>
        <v>233.37235941754892</v>
      </c>
      <c r="AV114" s="23">
        <f>AVERAGE(P109:P114)</f>
        <v>-12.516811970857802</v>
      </c>
      <c r="AW114" s="23" cm="1">
        <f t="array" ref="AW114">1.96 / SQRT(SUM(1/Q109:Q114^2))</f>
        <v>4.8791212135236117</v>
      </c>
      <c r="AX114" s="23">
        <f>AVERAGE(R109:R114)</f>
        <v>17.189516543736499</v>
      </c>
      <c r="AY114" s="23" cm="1">
        <f t="array" ref="AY114">1.96 / SQRT(SUM(1/S109:S114^2))</f>
        <v>2.9737302330190412</v>
      </c>
      <c r="AZ114" s="23">
        <f>AVERAGE(T109:T114)</f>
        <v>4.3305198589185299</v>
      </c>
      <c r="BA114" s="23" cm="1">
        <f t="array" ref="BA114">1.96 / SQRT(SUM(1/W109:W114^2))</f>
        <v>9.5843839437816563</v>
      </c>
      <c r="BB114" s="23">
        <f>AVERAGE(X109:X114)</f>
        <v>842.39238995928702</v>
      </c>
      <c r="BC114" s="23" cm="1">
        <f t="array" ref="BC114">1.96 / SQRT(SUM(1/AA109:AA114^2))</f>
        <v>455.13059212251045</v>
      </c>
      <c r="BD114" s="23">
        <f>AVERAGE(AB109:AB114)</f>
        <v>17.143433202757986</v>
      </c>
      <c r="BE114" s="23" cm="1">
        <f t="array" ref="BE114">1.96 / SQRT(SUM(1/AE109:AE114^2))</f>
        <v>2.5513443592082132</v>
      </c>
      <c r="BF114" s="23">
        <f>AVERAGE(AF109:AF114)</f>
        <v>-8.6300095335787201</v>
      </c>
      <c r="BG114" s="23" cm="1">
        <f t="array" ref="BG114">1.96 / SQRT(SUM(1/AI109:AI114^2))</f>
        <v>4.4586842786025782</v>
      </c>
      <c r="BH114" s="23"/>
      <c r="BI114" s="23"/>
    </row>
    <row r="115" spans="1:61" x14ac:dyDescent="0.2">
      <c r="A115" s="19">
        <v>9</v>
      </c>
      <c r="B115" t="s">
        <v>206</v>
      </c>
      <c r="C115" s="19">
        <v>19102</v>
      </c>
      <c r="D115">
        <v>6.5815083559999996</v>
      </c>
      <c r="E115">
        <v>2.8838544839376099</v>
      </c>
      <c r="F115">
        <v>845.98557370000003</v>
      </c>
      <c r="G115">
        <v>250.18271296349801</v>
      </c>
      <c r="H115">
        <v>15.7475516</v>
      </c>
      <c r="I115">
        <v>2.7048818421049599</v>
      </c>
      <c r="J115">
        <v>-4.1229755680000002</v>
      </c>
      <c r="K115">
        <v>4.2459154308567797</v>
      </c>
      <c r="L115">
        <v>7.4949254496600801</v>
      </c>
      <c r="M115">
        <v>4.2188344965799498</v>
      </c>
      <c r="N115">
        <v>747.37234791557501</v>
      </c>
      <c r="O115">
        <v>291.69538822986698</v>
      </c>
      <c r="P115">
        <v>-4.7862626108519901</v>
      </c>
      <c r="Q115">
        <v>6.0959266458996204</v>
      </c>
      <c r="R115">
        <v>19.856334282112002</v>
      </c>
      <c r="S115">
        <v>3.7158506884484299</v>
      </c>
      <c r="T115">
        <v>9.5805933542555408</v>
      </c>
      <c r="U115">
        <v>1.50575287643822</v>
      </c>
      <c r="V115">
        <v>17.6668334167084</v>
      </c>
      <c r="W115">
        <f t="shared" si="5"/>
        <v>8.0748404778173217</v>
      </c>
      <c r="X115">
        <v>945.48167331989998</v>
      </c>
      <c r="Y115">
        <v>387.34367183591797</v>
      </c>
      <c r="Z115">
        <v>1616.31815907954</v>
      </c>
      <c r="AA115">
        <f t="shared" si="6"/>
        <v>558.13800148398195</v>
      </c>
      <c r="AB115">
        <v>20.6076066075725</v>
      </c>
      <c r="AC115">
        <v>17.959979989994999</v>
      </c>
      <c r="AD115">
        <v>23.254627313656801</v>
      </c>
      <c r="AE115">
        <f t="shared" si="7"/>
        <v>2.647626617577501</v>
      </c>
      <c r="AF115">
        <v>-0.83826452285333097</v>
      </c>
      <c r="AG115">
        <v>-4.5642821410705396</v>
      </c>
      <c r="AH115">
        <v>2.92746373186593</v>
      </c>
      <c r="AI115">
        <f t="shared" si="8"/>
        <v>3.7260176182172087</v>
      </c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</row>
    <row r="116" spans="1:61" x14ac:dyDescent="0.2">
      <c r="A116" s="19">
        <v>9</v>
      </c>
      <c r="B116" t="s">
        <v>206</v>
      </c>
      <c r="C116" s="19">
        <v>19374</v>
      </c>
      <c r="D116">
        <v>6.5815083559999996</v>
      </c>
      <c r="E116">
        <v>3.0256089060866098</v>
      </c>
      <c r="F116">
        <v>845.98557370000003</v>
      </c>
      <c r="G116">
        <v>249.602881622892</v>
      </c>
      <c r="H116">
        <v>17.84849453</v>
      </c>
      <c r="I116">
        <v>2.7977980600600301</v>
      </c>
      <c r="J116">
        <v>-4.1229755680000002</v>
      </c>
      <c r="K116">
        <v>4.5699408794265803</v>
      </c>
      <c r="L116">
        <v>7.4942108991589302</v>
      </c>
      <c r="M116">
        <v>4.2192343167126101</v>
      </c>
      <c r="N116">
        <v>711.76850277713197</v>
      </c>
      <c r="O116">
        <v>291.75559891178898</v>
      </c>
      <c r="P116">
        <v>-4.85482252512345</v>
      </c>
      <c r="Q116">
        <v>6.0959095668373697</v>
      </c>
      <c r="R116">
        <v>19.9748774219061</v>
      </c>
      <c r="S116">
        <v>3.7165110879024299</v>
      </c>
      <c r="T116">
        <v>9.5434744400649603</v>
      </c>
      <c r="U116">
        <v>1.2736368184092</v>
      </c>
      <c r="V116">
        <v>17.840920460230102</v>
      </c>
      <c r="W116">
        <f t="shared" si="5"/>
        <v>8.2698376216557605</v>
      </c>
      <c r="X116">
        <v>938.02779870044697</v>
      </c>
      <c r="Y116">
        <v>383.03651825912999</v>
      </c>
      <c r="Z116">
        <v>1606.2681340670299</v>
      </c>
      <c r="AA116">
        <f t="shared" si="6"/>
        <v>554.99128044131703</v>
      </c>
      <c r="AB116">
        <v>20.644640108926701</v>
      </c>
      <c r="AC116">
        <v>17.9329664832416</v>
      </c>
      <c r="AD116">
        <v>23.362681340670299</v>
      </c>
      <c r="AE116">
        <f t="shared" si="7"/>
        <v>2.7116736256851013</v>
      </c>
      <c r="AF116">
        <v>-1.0068512438469199</v>
      </c>
      <c r="AG116">
        <v>-4.8524262131065496</v>
      </c>
      <c r="AH116">
        <v>2.81940970485243</v>
      </c>
      <c r="AI116">
        <f t="shared" si="8"/>
        <v>3.8455749692596299</v>
      </c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</row>
    <row r="117" spans="1:61" x14ac:dyDescent="0.2">
      <c r="A117" s="19">
        <v>9</v>
      </c>
      <c r="B117" t="s">
        <v>206</v>
      </c>
      <c r="C117" s="19">
        <v>20183</v>
      </c>
      <c r="D117">
        <v>8.0279572716666703</v>
      </c>
      <c r="E117">
        <v>3.2386632612621198</v>
      </c>
      <c r="F117">
        <v>971.51218286666699</v>
      </c>
      <c r="G117">
        <v>242.424702949714</v>
      </c>
      <c r="H117">
        <v>18.666733744999998</v>
      </c>
      <c r="I117">
        <v>2.87233115755769</v>
      </c>
      <c r="J117">
        <v>-2.7657826476666698</v>
      </c>
      <c r="K117">
        <v>4.7042194154664196</v>
      </c>
      <c r="L117">
        <v>7.2138708834107197</v>
      </c>
      <c r="M117">
        <v>4.2194996847935702</v>
      </c>
      <c r="N117">
        <v>688.70800256171003</v>
      </c>
      <c r="O117">
        <v>291.79607421966398</v>
      </c>
      <c r="P117">
        <v>-5.42047933159993</v>
      </c>
      <c r="Q117">
        <v>6.09653115229239</v>
      </c>
      <c r="R117">
        <v>19.931301146198798</v>
      </c>
      <c r="S117">
        <v>3.7165100719500899</v>
      </c>
      <c r="T117">
        <v>9.3420593680825892</v>
      </c>
      <c r="U117">
        <v>0.954477238619308</v>
      </c>
      <c r="V117">
        <v>17.724862431215598</v>
      </c>
      <c r="W117">
        <f t="shared" si="5"/>
        <v>8.3875821294632811</v>
      </c>
      <c r="X117">
        <v>928.70221631792299</v>
      </c>
      <c r="Y117">
        <v>375.85792896448203</v>
      </c>
      <c r="Z117">
        <v>1593.3466733366699</v>
      </c>
      <c r="AA117">
        <f t="shared" si="6"/>
        <v>552.8442873534409</v>
      </c>
      <c r="AB117">
        <v>20.5010651934242</v>
      </c>
      <c r="AC117">
        <v>17.770885442721401</v>
      </c>
      <c r="AD117">
        <v>23.227613806903399</v>
      </c>
      <c r="AE117">
        <f t="shared" si="7"/>
        <v>2.7301797507027992</v>
      </c>
      <c r="AF117">
        <v>-1.28517426145127</v>
      </c>
      <c r="AG117">
        <v>-5.17658829414707</v>
      </c>
      <c r="AH117">
        <v>2.63931965982992</v>
      </c>
      <c r="AI117">
        <f t="shared" si="8"/>
        <v>3.8914140326958</v>
      </c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</row>
    <row r="118" spans="1:61" x14ac:dyDescent="0.2">
      <c r="A118" s="19">
        <v>9</v>
      </c>
      <c r="B118" t="s">
        <v>206</v>
      </c>
      <c r="C118" s="19">
        <v>20849</v>
      </c>
      <c r="D118">
        <v>8.0279572716666703</v>
      </c>
      <c r="E118">
        <v>3.2786795678821701</v>
      </c>
      <c r="F118">
        <v>971.51218286666699</v>
      </c>
      <c r="G118">
        <v>248.791272933106</v>
      </c>
      <c r="H118">
        <v>16.887503304999999</v>
      </c>
      <c r="I118">
        <v>2.7956641284205901</v>
      </c>
      <c r="J118">
        <v>-2.7657826476666698</v>
      </c>
      <c r="K118">
        <v>4.6467404228720204</v>
      </c>
      <c r="L118">
        <v>6.7500332210977199</v>
      </c>
      <c r="M118">
        <v>4.2192716525589704</v>
      </c>
      <c r="N118">
        <v>695.58750604475699</v>
      </c>
      <c r="O118">
        <v>291.77203498946602</v>
      </c>
      <c r="P118">
        <v>-6.22526166005468</v>
      </c>
      <c r="Q118">
        <v>6.0972853101426701</v>
      </c>
      <c r="R118">
        <v>19.689188653671799</v>
      </c>
      <c r="S118">
        <v>3.7154919142465599</v>
      </c>
      <c r="T118">
        <v>9.0040916459023297</v>
      </c>
      <c r="U118">
        <v>0.49024512256128</v>
      </c>
      <c r="V118">
        <v>17.492746373186598</v>
      </c>
      <c r="W118">
        <f t="shared" si="5"/>
        <v>8.5138465233410496</v>
      </c>
      <c r="X118">
        <v>917.62669138705996</v>
      </c>
      <c r="Y118">
        <v>352.88644322161099</v>
      </c>
      <c r="Z118">
        <v>1604.8324162081001</v>
      </c>
      <c r="AA118">
        <f t="shared" si="6"/>
        <v>564.74024816544897</v>
      </c>
      <c r="AB118">
        <v>20.178170734763501</v>
      </c>
      <c r="AC118">
        <v>17.473736868434202</v>
      </c>
      <c r="AD118">
        <v>22.903451725862901</v>
      </c>
      <c r="AE118">
        <f t="shared" si="7"/>
        <v>2.7044338663292997</v>
      </c>
      <c r="AF118">
        <v>-1.6129886628564301</v>
      </c>
      <c r="AG118">
        <v>-5.6448224112055998</v>
      </c>
      <c r="AH118">
        <v>2.4232116058029001</v>
      </c>
      <c r="AI118">
        <f t="shared" si="8"/>
        <v>4.03183374834917</v>
      </c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</row>
    <row r="119" spans="1:61" x14ac:dyDescent="0.2">
      <c r="A119" s="19">
        <v>9</v>
      </c>
      <c r="B119" t="s">
        <v>206</v>
      </c>
      <c r="C119" s="19">
        <v>21849</v>
      </c>
      <c r="D119">
        <v>8.0279572716666703</v>
      </c>
      <c r="E119">
        <v>3.1459932888064301</v>
      </c>
      <c r="F119">
        <v>971.51218286666699</v>
      </c>
      <c r="G119">
        <v>254.16380528544499</v>
      </c>
      <c r="H119">
        <v>16.887503304999999</v>
      </c>
      <c r="I119">
        <v>2.7081716173227202</v>
      </c>
      <c r="J119">
        <v>-2.7657826476666698</v>
      </c>
      <c r="K119">
        <v>4.5773474228258202</v>
      </c>
      <c r="L119">
        <v>6.4557604384748499</v>
      </c>
      <c r="M119">
        <v>4.2194325152768801</v>
      </c>
      <c r="N119">
        <v>689.86629586452398</v>
      </c>
      <c r="O119">
        <v>291.76663296054699</v>
      </c>
      <c r="P119">
        <v>-6.6534914918809402</v>
      </c>
      <c r="Q119">
        <v>6.09739891132668</v>
      </c>
      <c r="R119">
        <v>19.499483784705099</v>
      </c>
      <c r="S119">
        <v>3.7155802558810702</v>
      </c>
      <c r="T119">
        <v>8.5260535142854295</v>
      </c>
      <c r="U119">
        <v>-0.496248124062031</v>
      </c>
      <c r="V119">
        <v>17.5507753876938</v>
      </c>
      <c r="W119">
        <f t="shared" si="5"/>
        <v>9.0223016383474608</v>
      </c>
      <c r="X119">
        <v>912.67731287130903</v>
      </c>
      <c r="Y119">
        <v>344.272136068034</v>
      </c>
      <c r="Z119">
        <v>1607.70385192596</v>
      </c>
      <c r="AA119">
        <f t="shared" si="6"/>
        <v>568.40517680327503</v>
      </c>
      <c r="AB119">
        <v>19.8182587441298</v>
      </c>
      <c r="AC119">
        <v>16.987493746873401</v>
      </c>
      <c r="AD119">
        <v>22.660330165082499</v>
      </c>
      <c r="AE119">
        <f t="shared" si="7"/>
        <v>2.8307649972563986</v>
      </c>
      <c r="AF119">
        <v>-2.3938628021505699</v>
      </c>
      <c r="AG119">
        <v>-6.7253626813406697</v>
      </c>
      <c r="AH119">
        <v>1.9189594797398699</v>
      </c>
      <c r="AI119">
        <f t="shared" si="8"/>
        <v>4.3314998791900994</v>
      </c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</row>
    <row r="120" spans="1:61" x14ac:dyDescent="0.2">
      <c r="A120" s="19">
        <v>9</v>
      </c>
      <c r="B120" t="s">
        <v>206</v>
      </c>
      <c r="C120" s="19">
        <v>22948</v>
      </c>
      <c r="D120">
        <v>8.0279572716666703</v>
      </c>
      <c r="E120">
        <v>3.38733919277173</v>
      </c>
      <c r="F120">
        <v>971.51218286666699</v>
      </c>
      <c r="G120">
        <v>246.091563279393</v>
      </c>
      <c r="H120">
        <v>18.666733744999998</v>
      </c>
      <c r="I120">
        <v>2.82969420658541</v>
      </c>
      <c r="J120">
        <v>-2.7657826476666698</v>
      </c>
      <c r="K120">
        <v>5.1708858246559197</v>
      </c>
      <c r="L120">
        <v>6.4908383210294698</v>
      </c>
      <c r="M120">
        <v>4.2202102866343099</v>
      </c>
      <c r="N120">
        <v>668.99014857209602</v>
      </c>
      <c r="O120">
        <v>291.82371302457102</v>
      </c>
      <c r="P120">
        <v>-6.5353639901470402</v>
      </c>
      <c r="Q120">
        <v>6.0972284570809201</v>
      </c>
      <c r="R120">
        <v>19.515090908130801</v>
      </c>
      <c r="S120">
        <v>3.7168136792085198</v>
      </c>
      <c r="T120">
        <v>8.1640583549164507</v>
      </c>
      <c r="U120">
        <v>-1.3376688344172101</v>
      </c>
      <c r="V120">
        <v>17.637818909454701</v>
      </c>
      <c r="W120">
        <f t="shared" si="5"/>
        <v>9.5017271893336606</v>
      </c>
      <c r="X120">
        <v>926.91081914056304</v>
      </c>
      <c r="Y120">
        <v>383.03651825912999</v>
      </c>
      <c r="Z120">
        <v>1580.4252126063</v>
      </c>
      <c r="AA120">
        <f t="shared" si="6"/>
        <v>543.8743008814331</v>
      </c>
      <c r="AB120">
        <v>19.598633324894902</v>
      </c>
      <c r="AC120">
        <v>16.636318159079501</v>
      </c>
      <c r="AD120">
        <v>22.579289644822399</v>
      </c>
      <c r="AE120">
        <f t="shared" si="7"/>
        <v>2.9623151658154008</v>
      </c>
      <c r="AF120">
        <v>-3.1538828245552</v>
      </c>
      <c r="AG120">
        <v>-7.6258129064532296</v>
      </c>
      <c r="AH120">
        <v>1.3426713356678299</v>
      </c>
      <c r="AI120">
        <f t="shared" si="8"/>
        <v>4.4719300818980301</v>
      </c>
      <c r="AJ120" s="35">
        <f>AVERAGE(D115:D120)</f>
        <v>7.5458076331111137</v>
      </c>
      <c r="AK120" s="35" cm="1">
        <f t="array" ref="AK120">1.96 / SQRT(SUM(1/E115:E120^2))</f>
        <v>2.5177200491588443</v>
      </c>
      <c r="AL120" s="35">
        <f>AVERAGE(F115:F120)</f>
        <v>929.66997981111126</v>
      </c>
      <c r="AM120" s="35" cm="1">
        <f t="array" ref="AM120">1.96 / SQRT(SUM(1/G115:G120^2))</f>
        <v>198.81188247576245</v>
      </c>
      <c r="AN120" s="35">
        <f>AVERAGE(H115:H120)</f>
        <v>17.450753371666664</v>
      </c>
      <c r="AO120" s="35" cm="1">
        <f t="array" ref="AO120">1.96 / SQRT(SUM(1/I115:I120^2))</f>
        <v>2.2266661289010794</v>
      </c>
      <c r="AP120" s="35">
        <f>AVERAGE(J115:J120)</f>
        <v>-3.2181802877777801</v>
      </c>
      <c r="AQ120" s="35" cm="1">
        <f t="array" ref="AQ120">1.96 / SQRT(SUM(1/K115:K120^2))</f>
        <v>3.7041736409746715</v>
      </c>
      <c r="AR120" s="35">
        <f>AVERAGE(L115:L120)</f>
        <v>6.983273202138629</v>
      </c>
      <c r="AS120" s="35" cm="1">
        <f t="array" ref="AS120">1.96 / SQRT(SUM(1/M115:M120^2))</f>
        <v>3.3762341739062083</v>
      </c>
      <c r="AT120" s="35">
        <f>AVERAGE(N115:N120)</f>
        <v>700.38213395596574</v>
      </c>
      <c r="AU120" s="35" cm="1">
        <f t="array" ref="AU120">1.96 / SQRT(SUM(1/O115:O120^2))</f>
        <v>233.46320888549317</v>
      </c>
      <c r="AV120" s="35">
        <f>AVERAGE(P115:P120)</f>
        <v>-5.7459469349430057</v>
      </c>
      <c r="AW120" s="35" cm="1">
        <f t="array" ref="AW120">1.96 / SQRT(SUM(1/Q115:Q120^2))</f>
        <v>4.8783866080853695</v>
      </c>
      <c r="AX120" s="35">
        <f>AVERAGE(R115:R120)</f>
        <v>19.744379366120764</v>
      </c>
      <c r="AY120" s="35" cm="1">
        <f t="array" ref="AY120">1.96 / SQRT(SUM(1/S115:S120^2))</f>
        <v>2.9735202330931036</v>
      </c>
      <c r="AZ120" s="35">
        <f>AVERAGE(T115:T120)</f>
        <v>9.02672177958455</v>
      </c>
      <c r="BA120" s="35" cm="1">
        <f t="array" ref="BA120">1.96 / SQRT(SUM(1/W115:W120^2))</f>
        <v>6.8727570485252434</v>
      </c>
      <c r="BB120" s="35">
        <f>AVERAGE(X115:X120)</f>
        <v>928.23775195620044</v>
      </c>
      <c r="BC120" s="35" cm="1">
        <f t="array" ref="BC120">1.96 / SQRT(SUM(1/AA115:AA120^2))</f>
        <v>445.68663120578174</v>
      </c>
      <c r="BD120" s="35">
        <f>AVERAGE(AB115:AB120)</f>
        <v>20.224729118951931</v>
      </c>
      <c r="BE120" s="35" cm="1">
        <f t="array" ref="BE120">1.96 / SQRT(SUM(1/AE115:AE120^2))</f>
        <v>2.2075721436676585</v>
      </c>
      <c r="BF120" s="35">
        <f>AVERAGE(AF115:AF120)</f>
        <v>-1.7151707196189534</v>
      </c>
      <c r="BG120" s="35" cm="1">
        <f t="array" ref="BG120">1.96 / SQRT(SUM(1/AI115:AI120^2))</f>
        <v>3.2200123165745351</v>
      </c>
      <c r="BH120" s="35"/>
      <c r="BI120" s="35"/>
    </row>
    <row r="121" spans="1:61" x14ac:dyDescent="0.2">
      <c r="A121" s="19">
        <v>9</v>
      </c>
      <c r="B121" t="s">
        <v>206</v>
      </c>
      <c r="C121" s="19">
        <v>23940</v>
      </c>
      <c r="D121">
        <v>4.8601631116666697</v>
      </c>
      <c r="E121">
        <v>2.9691928226142399</v>
      </c>
      <c r="F121">
        <v>854.88426556666695</v>
      </c>
      <c r="G121">
        <v>247.45669832731301</v>
      </c>
      <c r="H121">
        <v>16.887503304999999</v>
      </c>
      <c r="I121">
        <v>2.65627440840513</v>
      </c>
      <c r="J121">
        <v>-8.4950800463333298</v>
      </c>
      <c r="K121">
        <v>4.3959168798493202</v>
      </c>
      <c r="L121">
        <v>6.13143371698495</v>
      </c>
      <c r="M121">
        <v>4.2204180845509596</v>
      </c>
      <c r="N121">
        <v>654.91271671110496</v>
      </c>
      <c r="O121">
        <v>291.83366217179201</v>
      </c>
      <c r="P121">
        <v>-7.1077649889466397</v>
      </c>
      <c r="Q121">
        <v>6.0976291946217698</v>
      </c>
      <c r="R121">
        <v>19.330567431534298</v>
      </c>
      <c r="S121">
        <v>3.7168997709738698</v>
      </c>
      <c r="T121">
        <v>7.6640564355104601</v>
      </c>
      <c r="U121">
        <v>-2.3821910955477699</v>
      </c>
      <c r="V121">
        <v>17.724862431215598</v>
      </c>
      <c r="W121">
        <f t="shared" si="5"/>
        <v>10.04624753105823</v>
      </c>
      <c r="X121">
        <v>910.18780105926896</v>
      </c>
      <c r="Y121">
        <v>352.88644322161099</v>
      </c>
      <c r="Z121">
        <v>1587.60380190095</v>
      </c>
      <c r="AA121">
        <f t="shared" si="6"/>
        <v>557.30135783765797</v>
      </c>
      <c r="AB121">
        <v>19.266584339980099</v>
      </c>
      <c r="AC121">
        <v>16.177088544272099</v>
      </c>
      <c r="AD121">
        <v>22.336168084042001</v>
      </c>
      <c r="AE121">
        <f t="shared" si="7"/>
        <v>3.0894957957080003</v>
      </c>
      <c r="AF121">
        <v>-3.9896389176292799</v>
      </c>
      <c r="AG121">
        <v>-8.7783891945973007</v>
      </c>
      <c r="AH121">
        <v>0.83841920960480099</v>
      </c>
      <c r="AI121">
        <f t="shared" si="8"/>
        <v>4.7887502769680204</v>
      </c>
      <c r="AJ121" s="23">
        <f>AVERAGE(D115:D121)</f>
        <v>7.1621441300476221</v>
      </c>
      <c r="AK121" s="23" cm="1">
        <f t="array" ref="AK121">1.96 / SQRT(SUM(1/E115:E121^2))</f>
        <v>2.3107437890546243</v>
      </c>
      <c r="AL121" s="23">
        <f>AVERAGE(F115:F121)</f>
        <v>918.98630634761923</v>
      </c>
      <c r="AM121" s="23" cm="1">
        <f t="array" ref="AM121">1.96 / SQRT(SUM(1/G115:G121^2))</f>
        <v>183.95697268618954</v>
      </c>
      <c r="AN121" s="23">
        <f>AVERAGE(H115:H121)</f>
        <v>17.37028907642857</v>
      </c>
      <c r="AO121" s="23" cm="1">
        <f t="array" ref="AO121">1.96 / SQRT(SUM(1/I115:I121^2))</f>
        <v>2.0472840921038973</v>
      </c>
      <c r="AP121" s="23">
        <f>AVERAGE(J115:J121)</f>
        <v>-3.972023110428573</v>
      </c>
      <c r="AQ121" s="23" cm="1">
        <f t="array" ref="AQ121">1.96 / SQRT(SUM(1/K115:K121^2))</f>
        <v>3.4030112457888824</v>
      </c>
      <c r="AR121" s="23">
        <f>AVERAGE(L115:L121)</f>
        <v>6.8615818471166747</v>
      </c>
      <c r="AS121" s="23" cm="1">
        <f t="array" ref="AS121">1.96 / SQRT(SUM(1/M115:M121^2))</f>
        <v>3.1258917144773002</v>
      </c>
      <c r="AT121" s="23">
        <f>AVERAGE(N115:N121)</f>
        <v>693.88650292098555</v>
      </c>
      <c r="AU121" s="23" cm="1">
        <f t="array" ref="AU121">1.96 / SQRT(SUM(1/O115:O121^2))</f>
        <v>216.15185378494462</v>
      </c>
      <c r="AV121" s="23">
        <f>AVERAGE(P115:P121)</f>
        <v>-5.9404923712292392</v>
      </c>
      <c r="AW121" s="23" cm="1">
        <f t="array" ref="AW121">1.96 / SQRT(SUM(1/Q115:Q121^2))</f>
        <v>4.5166052926297642</v>
      </c>
      <c r="AX121" s="23">
        <f>AVERAGE(R115:R121)</f>
        <v>19.685263375465556</v>
      </c>
      <c r="AY121" s="23" cm="1">
        <f t="array" ref="AY121">1.96 / SQRT(SUM(1/S115:S121^2))</f>
        <v>2.7530266462455617</v>
      </c>
      <c r="AZ121" s="23">
        <f>AVERAGE(T115:T121)</f>
        <v>8.832055301859679</v>
      </c>
      <c r="BA121" s="23" cm="1">
        <f t="array" ref="BA121">1.96 / SQRT(SUM(1/W115:W121^2))</f>
        <v>6.4888558571839887</v>
      </c>
      <c r="BB121" s="23">
        <f>AVERAGE(X115:X121)</f>
        <v>925.65918754235304</v>
      </c>
      <c r="BC121" s="23" cm="1">
        <f t="array" ref="BC121">1.96 / SQRT(SUM(1/AA115:AA121^2))</f>
        <v>412.65832977534637</v>
      </c>
      <c r="BD121" s="23">
        <f>AVERAGE(AB115:AB121)</f>
        <v>20.087851293384524</v>
      </c>
      <c r="BE121" s="23" cm="1">
        <f t="array" ref="BE121">1.96 / SQRT(SUM(1/AE115:AE121^2))</f>
        <v>2.0740446047535785</v>
      </c>
      <c r="BF121" s="23">
        <f>AVERAGE(AF115:AF121)</f>
        <v>-2.0400947479061431</v>
      </c>
      <c r="BG121" s="23" cm="1">
        <f t="array" ref="BG121">1.96 / SQRT(SUM(1/AI115:AI121^2))</f>
        <v>3.0457612073228444</v>
      </c>
      <c r="BH121" s="23"/>
      <c r="BI121" s="23"/>
    </row>
    <row r="122" spans="1:61" x14ac:dyDescent="0.2">
      <c r="A122">
        <v>10</v>
      </c>
      <c r="B122" t="s">
        <v>8</v>
      </c>
      <c r="C122" s="19">
        <v>20456</v>
      </c>
      <c r="D122">
        <v>7.361533229</v>
      </c>
      <c r="E122">
        <v>2.5769965702162798</v>
      </c>
      <c r="F122">
        <v>986.64971885</v>
      </c>
      <c r="G122">
        <v>257.88003748587897</v>
      </c>
      <c r="H122">
        <v>16.064621370000001</v>
      </c>
      <c r="I122">
        <v>2.5765116880533698</v>
      </c>
      <c r="J122">
        <v>0.50477135833333298</v>
      </c>
      <c r="K122">
        <v>3.3197372113261001</v>
      </c>
      <c r="L122">
        <v>10.011285880673</v>
      </c>
      <c r="M122">
        <v>2.5029996874784999</v>
      </c>
      <c r="N122">
        <v>899.27717107817705</v>
      </c>
      <c r="O122">
        <v>321.42183589802198</v>
      </c>
      <c r="P122">
        <v>0.53622154366307095</v>
      </c>
      <c r="Q122">
        <v>3.3697331858664499</v>
      </c>
      <c r="R122">
        <v>19.6457928522996</v>
      </c>
      <c r="S122">
        <v>2.62742000599268</v>
      </c>
      <c r="T122">
        <v>9.7129543335645696</v>
      </c>
      <c r="U122">
        <v>4.4722361180590298</v>
      </c>
      <c r="V122">
        <v>14.956478239119599</v>
      </c>
      <c r="W122">
        <f t="shared" si="5"/>
        <v>5.2407182155055398</v>
      </c>
      <c r="X122">
        <v>1057.61391707999</v>
      </c>
      <c r="Y122">
        <v>505.28264132065999</v>
      </c>
      <c r="Z122">
        <v>1701.0805402701401</v>
      </c>
      <c r="AA122">
        <f t="shared" si="6"/>
        <v>552.33127575932997</v>
      </c>
      <c r="AB122">
        <v>18.722886411532901</v>
      </c>
      <c r="AC122">
        <v>16.674337168584302</v>
      </c>
      <c r="AD122">
        <v>20.756378189094502</v>
      </c>
      <c r="AE122">
        <f t="shared" si="7"/>
        <v>2.0485492429485994</v>
      </c>
      <c r="AF122">
        <v>1.3133208609781799</v>
      </c>
      <c r="AG122">
        <v>-0.86143071535768101</v>
      </c>
      <c r="AH122">
        <v>3.49074537268634</v>
      </c>
      <c r="AI122">
        <f t="shared" si="8"/>
        <v>2.1747515763358609</v>
      </c>
      <c r="AJ122" s="35">
        <f t="shared" ref="AJ122:AZ122" si="9">D122</f>
        <v>7.361533229</v>
      </c>
      <c r="AK122" s="35">
        <f t="shared" si="9"/>
        <v>2.5769965702162798</v>
      </c>
      <c r="AL122" s="35">
        <f t="shared" si="9"/>
        <v>986.64971885</v>
      </c>
      <c r="AM122" s="35">
        <f t="shared" si="9"/>
        <v>257.88003748587897</v>
      </c>
      <c r="AN122" s="35">
        <f t="shared" si="9"/>
        <v>16.064621370000001</v>
      </c>
      <c r="AO122" s="35">
        <f t="shared" si="9"/>
        <v>2.5765116880533698</v>
      </c>
      <c r="AP122" s="35">
        <f t="shared" si="9"/>
        <v>0.50477135833333298</v>
      </c>
      <c r="AQ122" s="35">
        <f t="shared" si="9"/>
        <v>3.3197372113261001</v>
      </c>
      <c r="AR122" s="35">
        <f t="shared" si="9"/>
        <v>10.011285880673</v>
      </c>
      <c r="AS122" s="35">
        <f t="shared" si="9"/>
        <v>2.5029996874784999</v>
      </c>
      <c r="AT122" s="35">
        <f t="shared" si="9"/>
        <v>899.27717107817705</v>
      </c>
      <c r="AU122" s="35">
        <f t="shared" si="9"/>
        <v>321.42183589802198</v>
      </c>
      <c r="AV122" s="35">
        <f t="shared" si="9"/>
        <v>0.53622154366307095</v>
      </c>
      <c r="AW122" s="35">
        <f t="shared" si="9"/>
        <v>3.3697331858664499</v>
      </c>
      <c r="AX122" s="35">
        <f t="shared" si="9"/>
        <v>19.6457928522996</v>
      </c>
      <c r="AY122" s="35">
        <f t="shared" si="9"/>
        <v>2.62742000599268</v>
      </c>
      <c r="AZ122" s="35">
        <f t="shared" si="9"/>
        <v>9.7129543335645696</v>
      </c>
      <c r="BA122" s="35">
        <f>W122</f>
        <v>5.2407182155055398</v>
      </c>
      <c r="BB122" s="35">
        <f>X122</f>
        <v>1057.61391707999</v>
      </c>
      <c r="BC122" s="35">
        <f>AA122</f>
        <v>552.33127575932997</v>
      </c>
      <c r="BD122" s="35">
        <f>AB122</f>
        <v>18.722886411532901</v>
      </c>
      <c r="BE122" s="35">
        <f>AE122</f>
        <v>2.0485492429485994</v>
      </c>
      <c r="BF122" s="35">
        <f>AF122</f>
        <v>1.3133208609781799</v>
      </c>
      <c r="BG122" s="35">
        <f>AI122</f>
        <v>2.1747515763358609</v>
      </c>
      <c r="BH122" s="35"/>
      <c r="BI122" s="35"/>
    </row>
    <row r="123" spans="1:61" x14ac:dyDescent="0.2">
      <c r="A123">
        <v>11</v>
      </c>
      <c r="B123" t="s">
        <v>9</v>
      </c>
      <c r="C123" s="19">
        <v>20649.7</v>
      </c>
      <c r="D123">
        <v>4.1036961950000004</v>
      </c>
      <c r="E123">
        <v>2.64133420969761</v>
      </c>
      <c r="F123">
        <v>748.15519719999998</v>
      </c>
      <c r="G123">
        <v>242.43825527897101</v>
      </c>
      <c r="H123">
        <v>15.090637364999999</v>
      </c>
      <c r="I123">
        <v>2.7918075663893802</v>
      </c>
      <c r="J123">
        <v>-3.3582914669999999</v>
      </c>
      <c r="K123">
        <v>5.7680876902486897</v>
      </c>
      <c r="L123">
        <v>5.5575476999914004</v>
      </c>
      <c r="M123">
        <v>2.1181106772235601</v>
      </c>
      <c r="N123">
        <v>652.06456298971602</v>
      </c>
      <c r="O123">
        <v>226.111907328961</v>
      </c>
      <c r="P123">
        <v>-6.1206862466871499</v>
      </c>
      <c r="Q123">
        <v>3.6502189278994899</v>
      </c>
      <c r="R123">
        <v>18.0109309167688</v>
      </c>
      <c r="S123">
        <v>2.32555939995299</v>
      </c>
      <c r="T123">
        <v>5.0454233781935001</v>
      </c>
      <c r="U123">
        <v>-0.38919459729865002</v>
      </c>
      <c r="V123">
        <v>10.4842421210605</v>
      </c>
      <c r="W123">
        <f t="shared" si="5"/>
        <v>5.4346179754921504</v>
      </c>
      <c r="X123">
        <v>869.59650720336799</v>
      </c>
      <c r="Y123">
        <v>705.23261630815398</v>
      </c>
      <c r="Z123">
        <v>1041.9409704852401</v>
      </c>
      <c r="AA123">
        <f t="shared" si="6"/>
        <v>164.36389089521401</v>
      </c>
      <c r="AB123">
        <v>17.122273421204302</v>
      </c>
      <c r="AC123">
        <v>15.8009004502251</v>
      </c>
      <c r="AD123">
        <v>18.454227113556801</v>
      </c>
      <c r="AE123">
        <f t="shared" si="7"/>
        <v>1.3213729709792013</v>
      </c>
      <c r="AF123">
        <v>-5.0482749367346296</v>
      </c>
      <c r="AG123">
        <v>-7.7498749374687304</v>
      </c>
      <c r="AH123">
        <v>-2.3651825912956501</v>
      </c>
      <c r="AI123">
        <f t="shared" si="8"/>
        <v>2.7016000007341008</v>
      </c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</row>
    <row r="124" spans="1:61" x14ac:dyDescent="0.2">
      <c r="A124">
        <v>11</v>
      </c>
      <c r="B124" t="s">
        <v>9</v>
      </c>
      <c r="C124" s="19">
        <v>22001.599999999999</v>
      </c>
      <c r="D124">
        <v>14.2383212933333</v>
      </c>
      <c r="E124">
        <v>2.5691135766533999</v>
      </c>
      <c r="F124">
        <v>568.14245085000005</v>
      </c>
      <c r="G124">
        <v>190.59474219373001</v>
      </c>
      <c r="H124">
        <v>22.925384523000002</v>
      </c>
      <c r="I124">
        <v>1.9536837446156801</v>
      </c>
      <c r="J124">
        <v>5.5660428868333298</v>
      </c>
      <c r="K124">
        <v>3.7904991898161802</v>
      </c>
      <c r="L124">
        <v>15.640179140352799</v>
      </c>
      <c r="M124">
        <v>2.5808677082313101</v>
      </c>
      <c r="N124">
        <v>482.58277267227197</v>
      </c>
      <c r="O124">
        <v>158.211313410499</v>
      </c>
      <c r="P124">
        <v>7.0846417893488702</v>
      </c>
      <c r="Q124">
        <v>3.8408280139653299</v>
      </c>
      <c r="R124">
        <v>25.074539328151499</v>
      </c>
      <c r="S124">
        <v>1.9904099095497401</v>
      </c>
      <c r="T124">
        <v>15.8159379770954</v>
      </c>
      <c r="U124">
        <v>9.7228614307153602</v>
      </c>
      <c r="V124">
        <v>21.9189594797399</v>
      </c>
      <c r="W124">
        <f t="shared" si="5"/>
        <v>6.0930765463800398</v>
      </c>
      <c r="X124">
        <v>505.94559086129499</v>
      </c>
      <c r="Y124">
        <v>242.62131065532799</v>
      </c>
      <c r="Z124">
        <v>812.28114057028597</v>
      </c>
      <c r="AA124">
        <f t="shared" si="6"/>
        <v>263.324280205967</v>
      </c>
      <c r="AB124">
        <v>25.342030457984201</v>
      </c>
      <c r="AC124">
        <v>24.3011505752876</v>
      </c>
      <c r="AD124">
        <v>26.376188094046999</v>
      </c>
      <c r="AE124">
        <f t="shared" si="7"/>
        <v>1.0408798826966006</v>
      </c>
      <c r="AF124">
        <v>7.2129613173720104</v>
      </c>
      <c r="AG124">
        <v>4.1520760380190103</v>
      </c>
      <c r="AH124">
        <v>10.303151575787901</v>
      </c>
      <c r="AI124">
        <f t="shared" si="8"/>
        <v>3.0608852793530001</v>
      </c>
      <c r="AJ124" s="35">
        <f>AVERAGE(D123:D124)</f>
        <v>9.1710087441666506</v>
      </c>
      <c r="AK124" s="35" cm="1">
        <f t="array" ref="AK124">1.96 / SQRT(SUM(1/E123:E124^2))</f>
        <v>3.609615701431605</v>
      </c>
      <c r="AL124" s="35">
        <f>AVERAGE(F123:F124)</f>
        <v>658.14882402500007</v>
      </c>
      <c r="AM124" s="35" cm="1">
        <f t="array" ref="AM124">1.96 / SQRT(SUM(1/G123:G124^2))</f>
        <v>293.67825930510622</v>
      </c>
      <c r="AN124" s="35">
        <f>AVERAGE(H123:H124)</f>
        <v>19.008010943999999</v>
      </c>
      <c r="AO124" s="35" cm="1">
        <f t="array" ref="AO124">1.96 / SQRT(SUM(1/I123:I124^2))</f>
        <v>3.1373263637597848</v>
      </c>
      <c r="AP124" s="35">
        <f>AVERAGE(J123:J124)</f>
        <v>1.1038757099166649</v>
      </c>
      <c r="AQ124" s="35" cm="1">
        <f t="array" ref="AQ124">1.96 / SQRT(SUM(1/K123:K124^2))</f>
        <v>6.2087517160712649</v>
      </c>
      <c r="AR124" s="35">
        <f>AVERAGE(L123:L124)</f>
        <v>10.598863420172099</v>
      </c>
      <c r="AS124" s="35" cm="1">
        <f t="array" ref="AS124">1.96 / SQRT(SUM(1/M123:M124^2))</f>
        <v>3.209121687588063</v>
      </c>
      <c r="AT124" s="35">
        <f>AVERAGE(N123:N124)</f>
        <v>567.32366783099405</v>
      </c>
      <c r="AU124" s="35" cm="1">
        <f t="array" ref="AU124">1.96 / SQRT(SUM(1/O123:O124^2))</f>
        <v>254.07442148493379</v>
      </c>
      <c r="AV124" s="35">
        <f>AVERAGE(P123:P124)</f>
        <v>0.48197777133086017</v>
      </c>
      <c r="AW124" s="35" cm="1">
        <f t="array" ref="AW124">1.96 / SQRT(SUM(1/Q123:Q124^2))</f>
        <v>5.1859912400572279</v>
      </c>
      <c r="AX124" s="35">
        <f>AVERAGE(R123:R124)</f>
        <v>21.542735122460151</v>
      </c>
      <c r="AY124" s="35" cm="1">
        <f t="array" ref="AY124">1.96 / SQRT(SUM(1/S123:S124^2))</f>
        <v>2.9638567425514331</v>
      </c>
      <c r="AZ124" s="35">
        <f>AVERAGE(T123:T124)</f>
        <v>10.43068067764445</v>
      </c>
      <c r="BA124" s="35" cm="1">
        <f t="array" ref="BA124">1.96 / SQRT(SUM(1/W123:W124^2))</f>
        <v>7.9492643626498021</v>
      </c>
      <c r="BB124" s="35">
        <f>AVERAGE(X123:X124)</f>
        <v>687.77104903233146</v>
      </c>
      <c r="BC124" s="35" cm="1">
        <f t="array" ref="BC124">1.96 / SQRT(SUM(1/AA123:AA124^2))</f>
        <v>273.28506014900381</v>
      </c>
      <c r="BD124" s="35">
        <f>AVERAGE(AB123:AB124)</f>
        <v>21.232151939594253</v>
      </c>
      <c r="BE124" s="35" cm="1">
        <f t="array" ref="BE124">1.96 / SQRT(SUM(1/AE123:AE124^2))</f>
        <v>1.6026198622534302</v>
      </c>
      <c r="BF124" s="35">
        <f>AVERAGE(AF123:AF124)</f>
        <v>1.0823431903186904</v>
      </c>
      <c r="BG124" s="35" cm="1">
        <f t="array" ref="BG124">1.96 / SQRT(SUM(1/AI123:AI124^2))</f>
        <v>3.9699664726813757</v>
      </c>
      <c r="BH124" s="35"/>
      <c r="BI124" s="35"/>
    </row>
    <row r="125" spans="1:61" x14ac:dyDescent="0.2">
      <c r="A125">
        <v>12</v>
      </c>
      <c r="B125" t="s">
        <v>10</v>
      </c>
      <c r="C125" s="19">
        <v>19500</v>
      </c>
      <c r="D125">
        <v>9.3646740083333295</v>
      </c>
      <c r="E125">
        <v>4.1006976434488198</v>
      </c>
      <c r="F125">
        <v>773.77197503333298</v>
      </c>
      <c r="G125">
        <v>221.75149825716801</v>
      </c>
      <c r="H125">
        <v>18.666733744999998</v>
      </c>
      <c r="I125">
        <v>3.0746280170949598</v>
      </c>
      <c r="J125">
        <v>-0.70800193166666703</v>
      </c>
      <c r="K125">
        <v>5.8145164390591502</v>
      </c>
      <c r="L125">
        <v>6.0755157908121102</v>
      </c>
      <c r="M125">
        <v>4.22306660419052</v>
      </c>
      <c r="N125">
        <v>739.32118647380105</v>
      </c>
      <c r="O125">
        <v>291.92097013773099</v>
      </c>
      <c r="P125">
        <v>-6.56215894561395</v>
      </c>
      <c r="Q125">
        <v>6.0973202100049502</v>
      </c>
      <c r="R125">
        <v>18.8438394537683</v>
      </c>
      <c r="S125">
        <v>3.7189666965351802</v>
      </c>
      <c r="T125">
        <v>8.4753296208514293</v>
      </c>
      <c r="U125">
        <v>-0.46723361680840397</v>
      </c>
      <c r="V125">
        <v>17.434717358679301</v>
      </c>
      <c r="W125">
        <f t="shared" si="5"/>
        <v>8.942563237659833</v>
      </c>
      <c r="X125">
        <v>968.64297604666206</v>
      </c>
      <c r="Y125">
        <v>428.97948974487201</v>
      </c>
      <c r="Z125">
        <v>1607.70385192596</v>
      </c>
      <c r="AA125">
        <f t="shared" si="6"/>
        <v>539.66348630179004</v>
      </c>
      <c r="AB125">
        <v>19.9742268427872</v>
      </c>
      <c r="AC125">
        <v>17.1495747873937</v>
      </c>
      <c r="AD125">
        <v>22.795397698849399</v>
      </c>
      <c r="AE125">
        <f t="shared" si="7"/>
        <v>2.8246520553934999</v>
      </c>
      <c r="AF125">
        <v>-2.5865745619009402</v>
      </c>
      <c r="AG125">
        <v>-6.6533266633316703</v>
      </c>
      <c r="AH125">
        <v>1.4507253626813399</v>
      </c>
      <c r="AI125">
        <f t="shared" si="8"/>
        <v>4.0667521014307297</v>
      </c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</row>
    <row r="126" spans="1:61" x14ac:dyDescent="0.2">
      <c r="A126">
        <v>12</v>
      </c>
      <c r="B126" t="s">
        <v>10</v>
      </c>
      <c r="C126" s="19">
        <v>19773</v>
      </c>
      <c r="D126">
        <v>9.3646740083333295</v>
      </c>
      <c r="E126">
        <v>3.72702826019081</v>
      </c>
      <c r="F126">
        <v>773.77197503333298</v>
      </c>
      <c r="G126">
        <v>217.68758823234401</v>
      </c>
      <c r="H126">
        <v>18.666733744999998</v>
      </c>
      <c r="I126">
        <v>2.93907442508424</v>
      </c>
      <c r="J126">
        <v>-0.70800193166666703</v>
      </c>
      <c r="K126">
        <v>5.6051589739711201</v>
      </c>
      <c r="L126">
        <v>6.5073576701541196</v>
      </c>
      <c r="M126">
        <v>4.2221504424962104</v>
      </c>
      <c r="N126">
        <v>762.83652522197099</v>
      </c>
      <c r="O126">
        <v>291.86276916259601</v>
      </c>
      <c r="P126">
        <v>-5.8731124432108501</v>
      </c>
      <c r="Q126">
        <v>6.0971457271490204</v>
      </c>
      <c r="R126">
        <v>19.052584492403799</v>
      </c>
      <c r="S126">
        <v>3.7176908780791198</v>
      </c>
      <c r="T126">
        <v>8.8950180243223507</v>
      </c>
      <c r="U126">
        <v>0.40320160080040102</v>
      </c>
      <c r="V126">
        <v>17.405702851425701</v>
      </c>
      <c r="W126">
        <f t="shared" si="5"/>
        <v>8.49181642352195</v>
      </c>
      <c r="X126">
        <v>983.08904458262498</v>
      </c>
      <c r="Y126">
        <v>449.079539769885</v>
      </c>
      <c r="Z126">
        <v>1610.57528764382</v>
      </c>
      <c r="AA126">
        <f t="shared" si="6"/>
        <v>534.00950481274003</v>
      </c>
      <c r="AB126">
        <v>20.165241122123199</v>
      </c>
      <c r="AC126">
        <v>17.4467233616808</v>
      </c>
      <c r="AD126">
        <v>22.876438219109598</v>
      </c>
      <c r="AE126">
        <f t="shared" si="7"/>
        <v>2.7185177604423991</v>
      </c>
      <c r="AF126">
        <v>-1.85486255703213</v>
      </c>
      <c r="AG126">
        <v>-5.7168584292146098</v>
      </c>
      <c r="AH126">
        <v>2.0270135067533799</v>
      </c>
      <c r="AI126">
        <f t="shared" si="8"/>
        <v>3.8619958721824799</v>
      </c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</row>
    <row r="127" spans="1:61" x14ac:dyDescent="0.2">
      <c r="A127">
        <v>12</v>
      </c>
      <c r="B127" t="s">
        <v>10</v>
      </c>
      <c r="C127" s="19">
        <v>20784</v>
      </c>
      <c r="D127">
        <v>9.3646740083333295</v>
      </c>
      <c r="E127">
        <v>4.5857393748360602</v>
      </c>
      <c r="F127">
        <v>773.77197503333298</v>
      </c>
      <c r="G127">
        <v>213.741990583448</v>
      </c>
      <c r="H127">
        <v>18.163520495</v>
      </c>
      <c r="I127">
        <v>3.2673429216474701</v>
      </c>
      <c r="J127">
        <v>-0.70800193166666703</v>
      </c>
      <c r="K127">
        <v>6.04062538028482</v>
      </c>
      <c r="L127">
        <v>6.6448893494557604</v>
      </c>
      <c r="M127">
        <v>4.2240838449768203</v>
      </c>
      <c r="N127">
        <v>746.51719484123396</v>
      </c>
      <c r="O127">
        <v>292.02487273691003</v>
      </c>
      <c r="P127">
        <v>-5.7399999401513604</v>
      </c>
      <c r="Q127">
        <v>6.0982859014980502</v>
      </c>
      <c r="R127">
        <v>19.17655360186</v>
      </c>
      <c r="S127">
        <v>3.7204946462945099</v>
      </c>
      <c r="T127">
        <v>8.7807453230302492</v>
      </c>
      <c r="U127">
        <v>-6.1030515257630903E-2</v>
      </c>
      <c r="V127">
        <v>17.608804402201098</v>
      </c>
      <c r="W127">
        <f t="shared" si="5"/>
        <v>8.8417758382878802</v>
      </c>
      <c r="X127">
        <v>976.81572439625597</v>
      </c>
      <c r="Y127">
        <v>434.72236118058998</v>
      </c>
      <c r="Z127">
        <v>1614.88244122061</v>
      </c>
      <c r="AA127">
        <f t="shared" si="6"/>
        <v>542.09336321566593</v>
      </c>
      <c r="AB127">
        <v>20.315120455409101</v>
      </c>
      <c r="AC127">
        <v>17.473736868434202</v>
      </c>
      <c r="AD127">
        <v>23.146573286643299</v>
      </c>
      <c r="AE127">
        <f t="shared" si="7"/>
        <v>2.8413835869748993</v>
      </c>
      <c r="AF127">
        <v>-2.29745598461633</v>
      </c>
      <c r="AG127">
        <v>-6.2931465732866503</v>
      </c>
      <c r="AH127">
        <v>1.6668334167083501</v>
      </c>
      <c r="AI127">
        <f t="shared" si="8"/>
        <v>3.9956905886703202</v>
      </c>
      <c r="AJ127" s="35">
        <f>AVERAGE(D125:D127)</f>
        <v>9.3646740083333295</v>
      </c>
      <c r="AK127" s="35" cm="1">
        <f t="array" ref="AK127">1.96 / SQRT(SUM(1/E125:E127^2))</f>
        <v>4.632496289752182</v>
      </c>
      <c r="AL127" s="35">
        <f>AVERAGE(F125:F127)</f>
        <v>773.77197503333298</v>
      </c>
      <c r="AM127" s="35" cm="1">
        <f t="array" ref="AM127">1.96 / SQRT(SUM(1/G125:G127^2))</f>
        <v>246.29798734339946</v>
      </c>
      <c r="AN127" s="35">
        <f>AVERAGE(H125:H127)</f>
        <v>18.498995994999998</v>
      </c>
      <c r="AO127" s="35" cm="1">
        <f t="array" ref="AO127">1.96 / SQRT(SUM(1/I125:I127^2))</f>
        <v>3.4909928805380135</v>
      </c>
      <c r="AP127" s="35">
        <f>AVERAGE(J125:J127)</f>
        <v>-0.70800193166666714</v>
      </c>
      <c r="AQ127" s="35" cm="1">
        <f t="array" ref="AQ127">1.96 / SQRT(SUM(1/K125:K127^2))</f>
        <v>6.5768569016639944</v>
      </c>
      <c r="AR127" s="35">
        <f>AVERAGE(L125:L127)</f>
        <v>6.4092542701406634</v>
      </c>
      <c r="AS127" s="35" cm="1">
        <f t="array" ref="AS127">1.96 / SQRT(SUM(1/M125:M127^2))</f>
        <v>4.7788876124618795</v>
      </c>
      <c r="AT127" s="35">
        <f>AVERAGE(N125:N127)</f>
        <v>749.558302179002</v>
      </c>
      <c r="AU127" s="35" cm="1">
        <f t="array" ref="AU127">1.96 / SQRT(SUM(1/O125:O127^2))</f>
        <v>330.35688797022885</v>
      </c>
      <c r="AV127" s="35">
        <f>AVERAGE(P125:P127)</f>
        <v>-6.0584237763253865</v>
      </c>
      <c r="AW127" s="35" cm="1">
        <f t="array" ref="AW127">1.96 / SQRT(SUM(1/Q125:Q127^2))</f>
        <v>6.9000657262088909</v>
      </c>
      <c r="AX127" s="35">
        <f>AVERAGE(R125:R127)</f>
        <v>19.024325849344034</v>
      </c>
      <c r="AY127" s="35" cm="1">
        <f t="array" ref="AY127">1.96 / SQRT(SUM(1/S125:S127^2))</f>
        <v>4.2085014946796528</v>
      </c>
      <c r="AZ127" s="35">
        <f>AVERAGE(T125:T127)</f>
        <v>8.7170309894013425</v>
      </c>
      <c r="BA127" s="35" cm="1">
        <f t="array" ref="BA127">1.96 / SQRT(SUM(1/W125:W127^2))</f>
        <v>9.9040711431933115</v>
      </c>
      <c r="BB127" s="35">
        <f>AVERAGE(X125:X127)</f>
        <v>976.18258167518104</v>
      </c>
      <c r="BC127" s="35" cm="1">
        <f t="array" ref="BC127">1.96 / SQRT(SUM(1/AA125:AA127^2))</f>
        <v>609.43430422306835</v>
      </c>
      <c r="BD127" s="35">
        <f>AVERAGE(AB125:AB127)</f>
        <v>20.151529473439833</v>
      </c>
      <c r="BE127" s="35" cm="1">
        <f t="array" ref="BE127">1.96 / SQRT(SUM(1/AE125:AE127^2))</f>
        <v>3.1608432159521254</v>
      </c>
      <c r="BF127" s="35">
        <f>AVERAGE(AF125:AF127)</f>
        <v>-2.2462977011831335</v>
      </c>
      <c r="BG127" s="35" cm="1">
        <f t="array" ref="BG127">1.96 / SQRT(SUM(1/AI125:AI127^2))</f>
        <v>4.4948157817582954</v>
      </c>
      <c r="BH127" s="35"/>
      <c r="BI127" s="35"/>
    </row>
    <row r="128" spans="1:61" x14ac:dyDescent="0.2">
      <c r="A128">
        <v>13</v>
      </c>
      <c r="B128" t="s">
        <v>11</v>
      </c>
      <c r="C128" s="19">
        <v>21484</v>
      </c>
      <c r="D128">
        <v>6.5161302900000004</v>
      </c>
      <c r="E128">
        <v>3.2483099799110802</v>
      </c>
      <c r="F128">
        <v>531.92197206666697</v>
      </c>
      <c r="G128">
        <v>193.02377749017401</v>
      </c>
      <c r="H128">
        <v>20.327520374999999</v>
      </c>
      <c r="I128">
        <v>2.4714210828263101</v>
      </c>
      <c r="J128">
        <v>-8.3988210363333309</v>
      </c>
      <c r="K128">
        <v>5.14456070933434</v>
      </c>
      <c r="L128">
        <v>5.1517642129772501</v>
      </c>
      <c r="M128">
        <v>4.2279933598037696</v>
      </c>
      <c r="N128">
        <v>482.29232841532502</v>
      </c>
      <c r="O128">
        <v>292.40184766176702</v>
      </c>
      <c r="P128">
        <v>-9.4861036035786892</v>
      </c>
      <c r="Q128">
        <v>6.10495556830206</v>
      </c>
      <c r="R128">
        <v>19.481707717957399</v>
      </c>
      <c r="S128">
        <v>3.72657116405933</v>
      </c>
      <c r="T128">
        <v>6.2122794687411096</v>
      </c>
      <c r="U128">
        <v>-6.4152076038018997</v>
      </c>
      <c r="V128">
        <v>18.856428214107101</v>
      </c>
      <c r="W128">
        <f t="shared" si="5"/>
        <v>12.627487072543008</v>
      </c>
      <c r="X128">
        <v>849.27909449673302</v>
      </c>
      <c r="Y128">
        <v>305.50775387693801</v>
      </c>
      <c r="Z128">
        <v>1522.9964982491199</v>
      </c>
      <c r="AA128">
        <f t="shared" si="6"/>
        <v>543.77134061979496</v>
      </c>
      <c r="AB128">
        <v>19.204946945203101</v>
      </c>
      <c r="AC128">
        <v>15.4747373686843</v>
      </c>
      <c r="AD128">
        <v>22.930465232616299</v>
      </c>
      <c r="AE128">
        <f t="shared" si="7"/>
        <v>3.730209576518801</v>
      </c>
      <c r="AF128">
        <v>-8.06504830083502</v>
      </c>
      <c r="AG128">
        <v>-13.5687843921961</v>
      </c>
      <c r="AH128">
        <v>-2.51125562781391</v>
      </c>
      <c r="AI128">
        <f t="shared" si="8"/>
        <v>5.5037360913610804</v>
      </c>
    </row>
    <row r="129" spans="1:61" x14ac:dyDescent="0.2">
      <c r="A129">
        <v>13</v>
      </c>
      <c r="B129" t="s">
        <v>11</v>
      </c>
      <c r="C129" s="19">
        <v>21927</v>
      </c>
      <c r="D129">
        <v>8.503552139</v>
      </c>
      <c r="E129">
        <v>2.8910262808462601</v>
      </c>
      <c r="F129">
        <v>790.89292663333299</v>
      </c>
      <c r="G129">
        <v>261.44669818908898</v>
      </c>
      <c r="H129">
        <v>19.077650070000001</v>
      </c>
      <c r="I129">
        <v>3.3836190748059498</v>
      </c>
      <c r="J129">
        <v>-2.05213237466667</v>
      </c>
      <c r="K129">
        <v>4.48753062399767</v>
      </c>
      <c r="L129">
        <v>5.6549018929274997</v>
      </c>
      <c r="M129">
        <v>4.22225723158299</v>
      </c>
      <c r="N129">
        <v>695.76201330484196</v>
      </c>
      <c r="O129">
        <v>291.80429825522799</v>
      </c>
      <c r="P129">
        <v>-7.3369931723411002</v>
      </c>
      <c r="Q129">
        <v>6.1005618718824701</v>
      </c>
      <c r="R129">
        <v>18.519779110429798</v>
      </c>
      <c r="S129">
        <v>3.7186474791713202</v>
      </c>
      <c r="T129">
        <v>6.6467943606167097</v>
      </c>
      <c r="U129">
        <v>-4.6453226613306704</v>
      </c>
      <c r="V129">
        <v>17.927963981990999</v>
      </c>
      <c r="W129">
        <f t="shared" si="5"/>
        <v>11.29211702194738</v>
      </c>
      <c r="X129">
        <v>961.11433598281997</v>
      </c>
      <c r="Y129">
        <v>370.115057528764</v>
      </c>
      <c r="Z129">
        <v>1680.9254627313701</v>
      </c>
      <c r="AA129">
        <f t="shared" si="6"/>
        <v>590.99927845405591</v>
      </c>
      <c r="AB129">
        <v>17.9585363846493</v>
      </c>
      <c r="AC129">
        <v>14.637318659329701</v>
      </c>
      <c r="AD129">
        <v>21.255627813907001</v>
      </c>
      <c r="AE129">
        <f t="shared" si="7"/>
        <v>3.3212177253195989</v>
      </c>
      <c r="AF129">
        <v>-5.3010923957140701</v>
      </c>
      <c r="AG129">
        <v>-10.579289644822399</v>
      </c>
      <c r="AH129">
        <v>4.6023011505752699E-2</v>
      </c>
      <c r="AI129">
        <f t="shared" si="8"/>
        <v>5.2781972491083291</v>
      </c>
      <c r="AJ129" s="35">
        <f>AVERAGE(D128:D129)</f>
        <v>7.5098412144999998</v>
      </c>
      <c r="AK129" s="35" cm="1">
        <f t="array" ref="AK129">1.96 / SQRT(SUM(1/E128:E129^2))</f>
        <v>4.2327729454969312</v>
      </c>
      <c r="AL129" s="35">
        <f>AVERAGE(F128:F129)</f>
        <v>661.40744934999998</v>
      </c>
      <c r="AM129" s="35" cm="1">
        <f t="array" ref="AM129">1.96 / SQRT(SUM(1/G128:G129^2))</f>
        <v>304.36328964311474</v>
      </c>
      <c r="AN129" s="35">
        <f>AVERAGE(H128:H129)</f>
        <v>19.702585222499998</v>
      </c>
      <c r="AO129" s="35" cm="1">
        <f t="array" ref="AO129">1.96 / SQRT(SUM(1/I128:I129^2))</f>
        <v>3.9116645081184878</v>
      </c>
      <c r="AP129" s="35">
        <f>AVERAGE(J128:J129)</f>
        <v>-5.2254767055000002</v>
      </c>
      <c r="AQ129" s="35" cm="1">
        <f t="array" ref="AQ129">1.96 / SQRT(SUM(1/K128:K129^2))</f>
        <v>6.6282390799169493</v>
      </c>
      <c r="AR129" s="35">
        <f>AVERAGE(L128:L129)</f>
        <v>5.4033330529523749</v>
      </c>
      <c r="AS129" s="35" cm="1">
        <f t="array" ref="AS129">1.96 / SQRT(SUM(1/M128:M129^2))</f>
        <v>5.8557208586313028</v>
      </c>
      <c r="AT129" s="35">
        <f>AVERAGE(N128:N129)</f>
        <v>589.02717086008352</v>
      </c>
      <c r="AU129" s="35" cm="1">
        <f t="array" ref="AU129">1.96 / SQRT(SUM(1/O128:O129^2))</f>
        <v>404.83356953406462</v>
      </c>
      <c r="AV129" s="35">
        <f>AVERAGE(P128:P129)</f>
        <v>-8.4115483879598951</v>
      </c>
      <c r="AW129" s="35" cm="1">
        <f t="array" ref="AW129">1.96 / SQRT(SUM(1/Q128:Q129^2))</f>
        <v>8.4579904228316387</v>
      </c>
      <c r="AX129" s="35">
        <f>AVERAGE(R128:R129)</f>
        <v>19.0007434141936</v>
      </c>
      <c r="AY129" s="35" cm="1">
        <f t="array" ref="AY129">1.96 / SQRT(SUM(1/S128:S129^2))</f>
        <v>5.1592645326977467</v>
      </c>
      <c r="AZ129" s="35">
        <f>AVERAGE(T128:T129)</f>
        <v>6.4295369146789092</v>
      </c>
      <c r="BA129" s="35" cm="1">
        <f t="array" ref="BA129">1.96 / SQRT(SUM(1/W128:W129^2))</f>
        <v>16.498089451837895</v>
      </c>
      <c r="BB129" s="35">
        <f>AVERAGE(X128:X129)</f>
        <v>905.19671523977649</v>
      </c>
      <c r="BC129" s="35" cm="1">
        <f t="array" ref="BC129">1.96 / SQRT(SUM(1/AA128:AA129^2))</f>
        <v>784.31486920808413</v>
      </c>
      <c r="BD129" s="35">
        <f>AVERAGE(AB128:AB129)</f>
        <v>18.581741664926199</v>
      </c>
      <c r="BE129" s="35" cm="1">
        <f t="array" ref="BE129">1.96 / SQRT(SUM(1/AE128:AE129^2))</f>
        <v>4.8617802659987372</v>
      </c>
      <c r="BF129" s="35">
        <f>AVERAGE(AF128:AF129)</f>
        <v>-6.683070348274545</v>
      </c>
      <c r="BG129" s="35" cm="1">
        <f t="array" ref="BG129">1.96 / SQRT(SUM(1/AI128:AI129^2))</f>
        <v>7.4665958904855119</v>
      </c>
      <c r="BH129" s="35"/>
      <c r="BI129" s="35"/>
    </row>
    <row r="130" spans="1:61" x14ac:dyDescent="0.2">
      <c r="A130">
        <v>14</v>
      </c>
      <c r="B130" t="s">
        <v>12</v>
      </c>
      <c r="C130" s="19">
        <v>18669.810000000001</v>
      </c>
      <c r="D130">
        <v>6.4743573133333303</v>
      </c>
      <c r="E130">
        <v>3.1072210508260398</v>
      </c>
      <c r="F130">
        <v>469.54545946666701</v>
      </c>
      <c r="G130">
        <v>194.281714212981</v>
      </c>
      <c r="H130">
        <v>20.327520374999999</v>
      </c>
      <c r="I130">
        <v>2.5449836319125301</v>
      </c>
      <c r="J130">
        <v>-8.3488201603333305</v>
      </c>
      <c r="K130">
        <v>4.7279184321966401</v>
      </c>
      <c r="L130">
        <v>5.1531838684460602</v>
      </c>
      <c r="M130">
        <v>4.2248266754011699</v>
      </c>
      <c r="N130">
        <v>556.28827517825903</v>
      </c>
      <c r="O130">
        <v>292.00085929973199</v>
      </c>
      <c r="P130">
        <v>-9.1056397187273799</v>
      </c>
      <c r="Q130">
        <v>6.1026577584545496</v>
      </c>
      <c r="R130">
        <v>19.139472016500999</v>
      </c>
      <c r="S130">
        <v>3.7230459806868601</v>
      </c>
      <c r="T130">
        <v>6.3893664502255696</v>
      </c>
      <c r="U130">
        <v>-4.67433716858429</v>
      </c>
      <c r="V130">
        <v>17.463731865932999</v>
      </c>
      <c r="W130">
        <f t="shared" si="5"/>
        <v>11.063703618809861</v>
      </c>
      <c r="X130">
        <v>885.02321309061801</v>
      </c>
      <c r="Y130">
        <v>335.65782891445701</v>
      </c>
      <c r="Z130">
        <v>1556.0180090045001</v>
      </c>
      <c r="AA130">
        <f t="shared" si="6"/>
        <v>549.365384176161</v>
      </c>
      <c r="AB130">
        <v>18.764575155843801</v>
      </c>
      <c r="AC130">
        <v>15.420710355177601</v>
      </c>
      <c r="AD130">
        <v>22.120060030015001</v>
      </c>
      <c r="AE130">
        <f t="shared" si="7"/>
        <v>3.3438648006662</v>
      </c>
      <c r="AF130">
        <v>-7.5574091651233104</v>
      </c>
      <c r="AG130">
        <v>-12.560280140070001</v>
      </c>
      <c r="AH130">
        <v>-2.5472736368184101</v>
      </c>
      <c r="AI130">
        <f t="shared" si="8"/>
        <v>5.0028709749466902</v>
      </c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</row>
    <row r="131" spans="1:61" x14ac:dyDescent="0.2">
      <c r="A131">
        <v>14</v>
      </c>
      <c r="B131" t="s">
        <v>12</v>
      </c>
      <c r="C131" s="19">
        <v>18672</v>
      </c>
      <c r="D131">
        <v>5.8015530609999999</v>
      </c>
      <c r="E131">
        <v>3.5482649089271301</v>
      </c>
      <c r="F131">
        <v>558.65580426666702</v>
      </c>
      <c r="G131">
        <v>202.402356094292</v>
      </c>
      <c r="H131">
        <v>17.925422510000001</v>
      </c>
      <c r="I131">
        <v>2.7095978300528101</v>
      </c>
      <c r="J131">
        <v>-7.5399380526666704</v>
      </c>
      <c r="K131">
        <v>5.1665358488875697</v>
      </c>
      <c r="L131">
        <v>6.0290580956245998</v>
      </c>
      <c r="M131">
        <v>4.2231065565932697</v>
      </c>
      <c r="N131">
        <v>700.28503056708405</v>
      </c>
      <c r="O131">
        <v>291.91614331083201</v>
      </c>
      <c r="P131">
        <v>-7.0450484019298703</v>
      </c>
      <c r="Q131">
        <v>6.09696459059922</v>
      </c>
      <c r="R131">
        <v>19.024290310528698</v>
      </c>
      <c r="S131">
        <v>3.7208429973521899</v>
      </c>
      <c r="T131">
        <v>7.6631235282060501</v>
      </c>
      <c r="U131">
        <v>-2.4112056028014002</v>
      </c>
      <c r="V131">
        <v>17.724862431215598</v>
      </c>
      <c r="W131">
        <f t="shared" si="5"/>
        <v>10.074329131007451</v>
      </c>
      <c r="X131">
        <v>935.89595374866406</v>
      </c>
      <c r="Y131">
        <v>355.75787893947</v>
      </c>
      <c r="Z131">
        <v>1646.4682341170601</v>
      </c>
      <c r="AA131">
        <f t="shared" si="6"/>
        <v>580.13807480919399</v>
      </c>
      <c r="AB131">
        <v>19.695712630222399</v>
      </c>
      <c r="AC131">
        <v>16.555277638819401</v>
      </c>
      <c r="AD131">
        <v>22.822411205602801</v>
      </c>
      <c r="AE131">
        <f t="shared" si="7"/>
        <v>3.1404349914029979</v>
      </c>
      <c r="AF131">
        <v>-4.7503759731403097</v>
      </c>
      <c r="AG131">
        <v>-9.2106053026513308</v>
      </c>
      <c r="AH131">
        <v>-0.27813906953476702</v>
      </c>
      <c r="AI131">
        <f t="shared" si="8"/>
        <v>4.4602293295110211</v>
      </c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</row>
    <row r="132" spans="1:61" x14ac:dyDescent="0.2">
      <c r="A132">
        <v>14</v>
      </c>
      <c r="B132" t="s">
        <v>12</v>
      </c>
      <c r="C132" s="19">
        <v>18945.59</v>
      </c>
      <c r="D132">
        <v>5.8015530609999999</v>
      </c>
      <c r="E132">
        <v>3.5482649089271301</v>
      </c>
      <c r="F132">
        <v>558.65580426666702</v>
      </c>
      <c r="G132">
        <v>202.402356094292</v>
      </c>
      <c r="H132">
        <v>17.925422510000001</v>
      </c>
      <c r="I132">
        <v>2.7095978300528101</v>
      </c>
      <c r="J132">
        <v>-7.5399380526666704</v>
      </c>
      <c r="K132">
        <v>5.1665358488875697</v>
      </c>
      <c r="L132">
        <v>6.0290580956245998</v>
      </c>
      <c r="M132">
        <v>4.2231065565932697</v>
      </c>
      <c r="N132">
        <v>700.28503056708405</v>
      </c>
      <c r="O132">
        <v>291.91614331083201</v>
      </c>
      <c r="P132">
        <v>-7.0450484019298703</v>
      </c>
      <c r="Q132">
        <v>6.09696459059922</v>
      </c>
      <c r="R132">
        <v>19.024290310528698</v>
      </c>
      <c r="S132">
        <v>3.7208429973521899</v>
      </c>
      <c r="T132">
        <v>7.6631235282060501</v>
      </c>
      <c r="U132">
        <v>-2.4112056028014002</v>
      </c>
      <c r="V132">
        <v>17.724862431215598</v>
      </c>
      <c r="W132">
        <f t="shared" ref="W132:W195" si="10">T132-U132</f>
        <v>10.074329131007451</v>
      </c>
      <c r="X132">
        <v>935.89595374866406</v>
      </c>
      <c r="Y132">
        <v>355.75787893947</v>
      </c>
      <c r="Z132">
        <v>1646.4682341170601</v>
      </c>
      <c r="AA132">
        <f t="shared" ref="AA132:AA195" si="11">X132-Y132</f>
        <v>580.13807480919399</v>
      </c>
      <c r="AB132">
        <v>19.695712630222399</v>
      </c>
      <c r="AC132">
        <v>16.555277638819401</v>
      </c>
      <c r="AD132">
        <v>22.822411205602801</v>
      </c>
      <c r="AE132">
        <f t="shared" ref="AE132:AE195" si="12">AB132-AC132</f>
        <v>3.1404349914029979</v>
      </c>
      <c r="AF132">
        <v>-4.7503759731403097</v>
      </c>
      <c r="AG132">
        <v>-9.2106053026513308</v>
      </c>
      <c r="AH132">
        <v>-0.27813906953476702</v>
      </c>
      <c r="AI132">
        <f t="shared" ref="AI132:AI195" si="13">AF132-AG132</f>
        <v>4.4602293295110211</v>
      </c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</row>
    <row r="133" spans="1:61" x14ac:dyDescent="0.2">
      <c r="A133">
        <v>14</v>
      </c>
      <c r="B133" t="s">
        <v>12</v>
      </c>
      <c r="C133" s="19">
        <v>18947</v>
      </c>
      <c r="D133">
        <v>0.26672835</v>
      </c>
      <c r="E133">
        <v>2.6967234588886901</v>
      </c>
      <c r="F133">
        <v>500.15215069999999</v>
      </c>
      <c r="G133">
        <v>224.53008618421299</v>
      </c>
      <c r="H133">
        <v>15.18557612</v>
      </c>
      <c r="I133">
        <v>2.61098414395981</v>
      </c>
      <c r="J133">
        <v>-16.1200606033333</v>
      </c>
      <c r="K133">
        <v>3.5064064432406599</v>
      </c>
      <c r="L133">
        <v>2.7733467304040098</v>
      </c>
      <c r="M133">
        <v>4.2207257651163097</v>
      </c>
      <c r="N133">
        <v>630.17542645108006</v>
      </c>
      <c r="O133">
        <v>291.61706767644102</v>
      </c>
      <c r="P133">
        <v>-11.836981147664201</v>
      </c>
      <c r="Q133">
        <v>6.0982944425220103</v>
      </c>
      <c r="R133">
        <v>17.147037575844301</v>
      </c>
      <c r="S133">
        <v>3.7153117742554098</v>
      </c>
      <c r="T133">
        <v>5.1529813960139998</v>
      </c>
      <c r="U133">
        <v>-5.0805402701350699</v>
      </c>
      <c r="V133">
        <v>15.403701850925501</v>
      </c>
      <c r="W133">
        <f t="shared" si="10"/>
        <v>10.23352166614907</v>
      </c>
      <c r="X133">
        <v>902.390085823145</v>
      </c>
      <c r="Y133">
        <v>362.936468234117</v>
      </c>
      <c r="Z133">
        <v>1551.7108554277099</v>
      </c>
      <c r="AA133">
        <f t="shared" si="11"/>
        <v>539.453617589028</v>
      </c>
      <c r="AB133">
        <v>17.288559923644598</v>
      </c>
      <c r="AC133">
        <v>14.3941970985493</v>
      </c>
      <c r="AD133">
        <v>20.2021010505253</v>
      </c>
      <c r="AE133">
        <f t="shared" si="12"/>
        <v>2.894362825095298</v>
      </c>
      <c r="AF133">
        <v>-6.5078019833615404</v>
      </c>
      <c r="AG133">
        <v>-11.119559779889901</v>
      </c>
      <c r="AH133">
        <v>-1.8989494747373701</v>
      </c>
      <c r="AI133">
        <f t="shared" si="13"/>
        <v>4.6117577965283605</v>
      </c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</row>
    <row r="134" spans="1:61" x14ac:dyDescent="0.2">
      <c r="A134">
        <v>14</v>
      </c>
      <c r="B134" t="s">
        <v>12</v>
      </c>
      <c r="C134" s="19">
        <v>19252</v>
      </c>
      <c r="D134">
        <v>-0.61505668433333305</v>
      </c>
      <c r="E134">
        <v>2.8861232232609502</v>
      </c>
      <c r="F134">
        <v>433.75842096666702</v>
      </c>
      <c r="G134">
        <v>211.54398749835099</v>
      </c>
      <c r="H134">
        <v>16.928162735000001</v>
      </c>
      <c r="I134">
        <v>2.9898577985951098</v>
      </c>
      <c r="J134">
        <v>-17.9576777366667</v>
      </c>
      <c r="K134">
        <v>3.8900630437933899</v>
      </c>
      <c r="L134">
        <v>5.7398501922274798</v>
      </c>
      <c r="M134">
        <v>4.2231555490839696</v>
      </c>
      <c r="N134">
        <v>734.73306682020097</v>
      </c>
      <c r="O134">
        <v>292.13841343877999</v>
      </c>
      <c r="P134">
        <v>-7.1984042927313503</v>
      </c>
      <c r="Q134">
        <v>6.0990084145481598</v>
      </c>
      <c r="R134">
        <v>18.634723942590099</v>
      </c>
      <c r="S134">
        <v>3.7194672797789901</v>
      </c>
      <c r="T134">
        <v>8.0702527012109595</v>
      </c>
      <c r="U134">
        <v>-1.91795897948975</v>
      </c>
      <c r="V134">
        <v>18.044022011005499</v>
      </c>
      <c r="W134">
        <f t="shared" si="10"/>
        <v>9.9882116807007097</v>
      </c>
      <c r="X134">
        <v>910.05140788192205</v>
      </c>
      <c r="Y134">
        <v>321.30065032516302</v>
      </c>
      <c r="Z134">
        <v>1642.1610805402699</v>
      </c>
      <c r="AA134">
        <f t="shared" si="11"/>
        <v>588.75075755675903</v>
      </c>
      <c r="AB134">
        <v>19.546953336056198</v>
      </c>
      <c r="AC134">
        <v>16.663331665832899</v>
      </c>
      <c r="AD134">
        <v>22.444222111055499</v>
      </c>
      <c r="AE134">
        <f t="shared" si="12"/>
        <v>2.8836216702232988</v>
      </c>
      <c r="AF134">
        <v>-3.3871012752755099</v>
      </c>
      <c r="AG134">
        <v>-7.7338669334667403</v>
      </c>
      <c r="AH134">
        <v>0.98249124562280998</v>
      </c>
      <c r="AI134">
        <f t="shared" si="13"/>
        <v>4.3467656581912308</v>
      </c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</row>
    <row r="135" spans="1:61" x14ac:dyDescent="0.2">
      <c r="A135">
        <v>14</v>
      </c>
      <c r="B135" t="s">
        <v>12</v>
      </c>
      <c r="C135" s="19">
        <v>19252.02</v>
      </c>
      <c r="D135">
        <v>0.26672835</v>
      </c>
      <c r="E135">
        <v>2.6967234588886901</v>
      </c>
      <c r="F135">
        <v>500.15215069999999</v>
      </c>
      <c r="G135">
        <v>224.53008618421299</v>
      </c>
      <c r="H135">
        <v>15.18557612</v>
      </c>
      <c r="I135">
        <v>2.61098414395981</v>
      </c>
      <c r="J135">
        <v>-16.1200606033333</v>
      </c>
      <c r="K135">
        <v>3.5064064432406599</v>
      </c>
      <c r="L135">
        <v>2.7733467304040098</v>
      </c>
      <c r="M135">
        <v>4.2207257651163097</v>
      </c>
      <c r="N135">
        <v>630.17542645108006</v>
      </c>
      <c r="O135">
        <v>291.61706767644102</v>
      </c>
      <c r="P135">
        <v>-11.836981147664201</v>
      </c>
      <c r="Q135">
        <v>6.0982944425220103</v>
      </c>
      <c r="R135">
        <v>17.147037575844301</v>
      </c>
      <c r="S135">
        <v>3.7153117742554098</v>
      </c>
      <c r="T135">
        <v>5.1529813960139998</v>
      </c>
      <c r="U135">
        <v>-5.0805402701350699</v>
      </c>
      <c r="V135">
        <v>15.403701850925501</v>
      </c>
      <c r="W135">
        <f t="shared" si="10"/>
        <v>10.23352166614907</v>
      </c>
      <c r="X135">
        <v>902.390085823145</v>
      </c>
      <c r="Y135">
        <v>362.936468234117</v>
      </c>
      <c r="Z135">
        <v>1551.7108554277099</v>
      </c>
      <c r="AA135">
        <f t="shared" si="11"/>
        <v>539.453617589028</v>
      </c>
      <c r="AB135">
        <v>17.288559923644598</v>
      </c>
      <c r="AC135">
        <v>14.3941970985493</v>
      </c>
      <c r="AD135">
        <v>20.2021010505253</v>
      </c>
      <c r="AE135">
        <f t="shared" si="12"/>
        <v>2.894362825095298</v>
      </c>
      <c r="AF135">
        <v>-6.5078019833615404</v>
      </c>
      <c r="AG135">
        <v>-11.119559779889901</v>
      </c>
      <c r="AH135">
        <v>-1.8989494747373701</v>
      </c>
      <c r="AI135">
        <f t="shared" si="13"/>
        <v>4.6117577965283605</v>
      </c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</row>
    <row r="136" spans="1:61" x14ac:dyDescent="0.2">
      <c r="A136">
        <v>14</v>
      </c>
      <c r="B136" t="s">
        <v>12</v>
      </c>
      <c r="C136" s="19">
        <v>19679</v>
      </c>
      <c r="D136">
        <v>1.85190061566667</v>
      </c>
      <c r="E136">
        <v>3.1341584751112599</v>
      </c>
      <c r="F136">
        <v>463.59624193333298</v>
      </c>
      <c r="G136">
        <v>194.28574439014201</v>
      </c>
      <c r="H136">
        <v>16.646433354999999</v>
      </c>
      <c r="I136">
        <v>2.7653039807017099</v>
      </c>
      <c r="J136">
        <v>-15.2245188833333</v>
      </c>
      <c r="K136">
        <v>4.1649747280250899</v>
      </c>
      <c r="L136">
        <v>6.2462902581870798</v>
      </c>
      <c r="M136">
        <v>4.2259772301955802</v>
      </c>
      <c r="N136">
        <v>672.85692098384402</v>
      </c>
      <c r="O136">
        <v>292.23913603749202</v>
      </c>
      <c r="P136">
        <v>-6.8710631817252104</v>
      </c>
      <c r="Q136">
        <v>6.0998875773636101</v>
      </c>
      <c r="R136">
        <v>19.267042484468</v>
      </c>
      <c r="S136">
        <v>3.7257687272679698</v>
      </c>
      <c r="T136">
        <v>7.6685673815988897</v>
      </c>
      <c r="U136">
        <v>-2.49824912456228</v>
      </c>
      <c r="V136">
        <v>17.840920460230102</v>
      </c>
      <c r="W136">
        <f t="shared" si="10"/>
        <v>10.166816506161169</v>
      </c>
      <c r="X136">
        <v>965.29155570469402</v>
      </c>
      <c r="Y136">
        <v>357.19359679839903</v>
      </c>
      <c r="Z136">
        <v>1711.0755377688799</v>
      </c>
      <c r="AA136">
        <f t="shared" si="11"/>
        <v>608.09795890629493</v>
      </c>
      <c r="AB136">
        <v>19.206718563585898</v>
      </c>
      <c r="AC136">
        <v>15.960980490245101</v>
      </c>
      <c r="AD136">
        <v>22.471235617808901</v>
      </c>
      <c r="AE136">
        <f t="shared" si="12"/>
        <v>3.2457380733407977</v>
      </c>
      <c r="AF136">
        <v>-4.27850058036499</v>
      </c>
      <c r="AG136">
        <v>-8.6343171585792895</v>
      </c>
      <c r="AH136">
        <v>8.2041020510253304E-2</v>
      </c>
      <c r="AI136">
        <f t="shared" si="13"/>
        <v>4.3558165782142995</v>
      </c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</row>
    <row r="137" spans="1:61" x14ac:dyDescent="0.2">
      <c r="A137">
        <v>14</v>
      </c>
      <c r="B137" t="s">
        <v>12</v>
      </c>
      <c r="C137" s="19">
        <v>19710</v>
      </c>
      <c r="D137">
        <v>-0.61505668433333305</v>
      </c>
      <c r="E137">
        <v>2.7614259676942501</v>
      </c>
      <c r="F137">
        <v>433.75842096666702</v>
      </c>
      <c r="G137">
        <v>208.93896196757299</v>
      </c>
      <c r="H137">
        <v>14.53965346</v>
      </c>
      <c r="I137">
        <v>2.8890991736703699</v>
      </c>
      <c r="J137">
        <v>-17.9576777366667</v>
      </c>
      <c r="K137">
        <v>3.4946573263769101</v>
      </c>
      <c r="L137">
        <v>4.0389974500194601</v>
      </c>
      <c r="M137">
        <v>4.2215230751381601</v>
      </c>
      <c r="N137">
        <v>611.379186986023</v>
      </c>
      <c r="O137">
        <v>291.816795343862</v>
      </c>
      <c r="P137">
        <v>-10.3805254847102</v>
      </c>
      <c r="Q137">
        <v>6.1011336136271703</v>
      </c>
      <c r="R137">
        <v>18.156327745442098</v>
      </c>
      <c r="S137">
        <v>3.7168779141305301</v>
      </c>
      <c r="T137">
        <v>5.3755241958444602</v>
      </c>
      <c r="U137">
        <v>-5.0515257628814396</v>
      </c>
      <c r="V137">
        <v>15.7808904452226</v>
      </c>
      <c r="W137">
        <f t="shared" si="10"/>
        <v>10.427049958725899</v>
      </c>
      <c r="X137">
        <v>896.47569611915605</v>
      </c>
      <c r="Y137">
        <v>332.786393196598</v>
      </c>
      <c r="Z137">
        <v>1589.03951975988</v>
      </c>
      <c r="AA137">
        <f t="shared" si="11"/>
        <v>563.689302922558</v>
      </c>
      <c r="AB137">
        <v>17.571867550067701</v>
      </c>
      <c r="AC137">
        <v>14.7723861930965</v>
      </c>
      <c r="AD137">
        <v>20.391195597798902</v>
      </c>
      <c r="AE137">
        <f t="shared" si="12"/>
        <v>2.7994813569712012</v>
      </c>
      <c r="AF137">
        <v>-7.4831860643530197</v>
      </c>
      <c r="AG137">
        <v>-12.632316158079</v>
      </c>
      <c r="AH137">
        <v>-2.2951475737868998</v>
      </c>
      <c r="AI137">
        <f t="shared" si="13"/>
        <v>5.1491300937259803</v>
      </c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</row>
    <row r="138" spans="1:61" x14ac:dyDescent="0.2">
      <c r="A138">
        <v>14</v>
      </c>
      <c r="B138" t="s">
        <v>12</v>
      </c>
      <c r="C138" s="19">
        <v>19711.66</v>
      </c>
      <c r="D138">
        <v>-0.61505668433333305</v>
      </c>
      <c r="E138">
        <v>2.8861232232609502</v>
      </c>
      <c r="F138">
        <v>433.75842096666702</v>
      </c>
      <c r="G138">
        <v>211.54398749835099</v>
      </c>
      <c r="H138">
        <v>16.928162735000001</v>
      </c>
      <c r="I138">
        <v>2.9898577985951098</v>
      </c>
      <c r="J138">
        <v>-17.9576777366667</v>
      </c>
      <c r="K138">
        <v>3.8900630437933899</v>
      </c>
      <c r="L138">
        <v>5.7398501922274798</v>
      </c>
      <c r="M138">
        <v>4.2231555490839696</v>
      </c>
      <c r="N138">
        <v>734.73306682020097</v>
      </c>
      <c r="O138">
        <v>292.13841343877999</v>
      </c>
      <c r="P138">
        <v>-7.1984042927313503</v>
      </c>
      <c r="Q138">
        <v>6.0990084145481598</v>
      </c>
      <c r="R138">
        <v>18.634723942590099</v>
      </c>
      <c r="S138">
        <v>3.7194672797789901</v>
      </c>
      <c r="T138">
        <v>8.0702527012109595</v>
      </c>
      <c r="U138">
        <v>-1.91795897948975</v>
      </c>
      <c r="V138">
        <v>18.044022011005499</v>
      </c>
      <c r="W138">
        <f t="shared" si="10"/>
        <v>9.9882116807007097</v>
      </c>
      <c r="X138">
        <v>910.05140788192205</v>
      </c>
      <c r="Y138">
        <v>321.30065032516302</v>
      </c>
      <c r="Z138">
        <v>1642.1610805402699</v>
      </c>
      <c r="AA138">
        <f t="shared" si="11"/>
        <v>588.75075755675903</v>
      </c>
      <c r="AB138">
        <v>19.546953336056198</v>
      </c>
      <c r="AC138">
        <v>16.663331665832899</v>
      </c>
      <c r="AD138">
        <v>22.444222111055499</v>
      </c>
      <c r="AE138">
        <f t="shared" si="12"/>
        <v>2.8836216702232988</v>
      </c>
      <c r="AF138">
        <v>-3.3871012752755099</v>
      </c>
      <c r="AG138">
        <v>-7.7338669334667403</v>
      </c>
      <c r="AH138">
        <v>0.98249124562280998</v>
      </c>
      <c r="AI138">
        <f t="shared" si="13"/>
        <v>4.3467656581912308</v>
      </c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</row>
    <row r="139" spans="1:61" x14ac:dyDescent="0.2">
      <c r="A139">
        <v>14</v>
      </c>
      <c r="B139" t="s">
        <v>12</v>
      </c>
      <c r="C139" s="19">
        <v>19762</v>
      </c>
      <c r="D139">
        <v>1.85190061566667</v>
      </c>
      <c r="E139">
        <v>3.1341584751112599</v>
      </c>
      <c r="F139">
        <v>463.59624193333298</v>
      </c>
      <c r="G139">
        <v>194.28574439014201</v>
      </c>
      <c r="H139">
        <v>16.646433354999999</v>
      </c>
      <c r="I139">
        <v>2.7653039807017099</v>
      </c>
      <c r="J139">
        <v>-15.2245188833333</v>
      </c>
      <c r="K139">
        <v>4.1649747280250899</v>
      </c>
      <c r="L139">
        <v>6.2462902581870798</v>
      </c>
      <c r="M139">
        <v>4.2259772301955802</v>
      </c>
      <c r="N139">
        <v>672.85692098384402</v>
      </c>
      <c r="O139">
        <v>292.23913603749202</v>
      </c>
      <c r="P139">
        <v>-6.8710631817252104</v>
      </c>
      <c r="Q139">
        <v>6.0998875773636101</v>
      </c>
      <c r="R139">
        <v>19.267042484468</v>
      </c>
      <c r="S139">
        <v>3.7257687272679698</v>
      </c>
      <c r="T139">
        <v>7.6685673815988897</v>
      </c>
      <c r="U139">
        <v>-2.49824912456228</v>
      </c>
      <c r="V139">
        <v>17.840920460230102</v>
      </c>
      <c r="W139">
        <f t="shared" si="10"/>
        <v>10.166816506161169</v>
      </c>
      <c r="X139">
        <v>965.29155570469402</v>
      </c>
      <c r="Y139">
        <v>357.19359679839903</v>
      </c>
      <c r="Z139">
        <v>1711.0755377688799</v>
      </c>
      <c r="AA139">
        <f t="shared" si="11"/>
        <v>608.09795890629493</v>
      </c>
      <c r="AB139">
        <v>19.206718563585898</v>
      </c>
      <c r="AC139">
        <v>15.960980490245101</v>
      </c>
      <c r="AD139">
        <v>22.471235617808901</v>
      </c>
      <c r="AE139">
        <f t="shared" si="12"/>
        <v>3.2457380733407977</v>
      </c>
      <c r="AF139">
        <v>-4.27850058036499</v>
      </c>
      <c r="AG139">
        <v>-8.6343171585792895</v>
      </c>
      <c r="AH139">
        <v>8.2041020510253304E-2</v>
      </c>
      <c r="AI139">
        <f t="shared" si="13"/>
        <v>4.3558165782142995</v>
      </c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</row>
    <row r="140" spans="1:61" x14ac:dyDescent="0.2">
      <c r="A140">
        <v>14</v>
      </c>
      <c r="B140" t="s">
        <v>12</v>
      </c>
      <c r="C140" s="19">
        <v>19893</v>
      </c>
      <c r="D140">
        <v>-0.61505668433333305</v>
      </c>
      <c r="E140">
        <v>2.8501537250429498</v>
      </c>
      <c r="F140">
        <v>433.75842096666702</v>
      </c>
      <c r="G140">
        <v>210.721432290537</v>
      </c>
      <c r="H140">
        <v>16.928162735000001</v>
      </c>
      <c r="I140">
        <v>3.0970807182670601</v>
      </c>
      <c r="J140">
        <v>-17.9576777366667</v>
      </c>
      <c r="K140">
        <v>3.7283239506885302</v>
      </c>
      <c r="L140">
        <v>3.8919915934128899</v>
      </c>
      <c r="M140">
        <v>4.2217038971002703</v>
      </c>
      <c r="N140">
        <v>595.66666040398195</v>
      </c>
      <c r="O140">
        <v>291.81619438287601</v>
      </c>
      <c r="P140">
        <v>-10.658566530984301</v>
      </c>
      <c r="Q140">
        <v>6.1001224117466002</v>
      </c>
      <c r="R140">
        <v>18.141771690959398</v>
      </c>
      <c r="S140">
        <v>3.7169674611184802</v>
      </c>
      <c r="T140">
        <v>5.0507093545970996</v>
      </c>
      <c r="U140">
        <v>-5.9509754877438699</v>
      </c>
      <c r="V140">
        <v>16.042021010505302</v>
      </c>
      <c r="W140">
        <f t="shared" si="10"/>
        <v>11.001684842340969</v>
      </c>
      <c r="X140">
        <v>849.15298703135102</v>
      </c>
      <c r="Y140">
        <v>298.32916458229101</v>
      </c>
      <c r="Z140">
        <v>1534.48224112056</v>
      </c>
      <c r="AA140">
        <f t="shared" si="11"/>
        <v>550.82382244906</v>
      </c>
      <c r="AB140">
        <v>17.687089524483099</v>
      </c>
      <c r="AC140">
        <v>14.6913456728364</v>
      </c>
      <c r="AD140">
        <v>20.688344172086001</v>
      </c>
      <c r="AE140">
        <f t="shared" si="12"/>
        <v>2.995743851646699</v>
      </c>
      <c r="AF140">
        <v>-7.5508976072628</v>
      </c>
      <c r="AG140">
        <v>-12.596298149074499</v>
      </c>
      <c r="AH140">
        <v>-2.4752376188094098</v>
      </c>
      <c r="AI140">
        <f t="shared" si="13"/>
        <v>5.0454005418116994</v>
      </c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</row>
    <row r="141" spans="1:61" x14ac:dyDescent="0.2">
      <c r="A141">
        <v>14</v>
      </c>
      <c r="B141" t="s">
        <v>12</v>
      </c>
      <c r="C141" s="19">
        <v>19898.509999999998</v>
      </c>
      <c r="D141">
        <v>-0.61505668433333305</v>
      </c>
      <c r="E141">
        <v>2.7614259676942501</v>
      </c>
      <c r="F141">
        <v>433.75842096666702</v>
      </c>
      <c r="G141">
        <v>208.93896196757299</v>
      </c>
      <c r="H141">
        <v>14.53965346</v>
      </c>
      <c r="I141">
        <v>2.8890991736703699</v>
      </c>
      <c r="J141">
        <v>-17.9576777366667</v>
      </c>
      <c r="K141">
        <v>3.4946573263769101</v>
      </c>
      <c r="L141">
        <v>4.0389974500194601</v>
      </c>
      <c r="M141">
        <v>4.2215230751381601</v>
      </c>
      <c r="N141">
        <v>611.379186986023</v>
      </c>
      <c r="O141">
        <v>291.816795343862</v>
      </c>
      <c r="P141">
        <v>-10.3805254847102</v>
      </c>
      <c r="Q141">
        <v>6.1011336136271703</v>
      </c>
      <c r="R141">
        <v>18.156327745442098</v>
      </c>
      <c r="S141">
        <v>3.7168779141305301</v>
      </c>
      <c r="T141">
        <v>5.3755241958444602</v>
      </c>
      <c r="U141">
        <v>-5.0515257628814396</v>
      </c>
      <c r="V141">
        <v>15.7808904452226</v>
      </c>
      <c r="W141">
        <f t="shared" si="10"/>
        <v>10.427049958725899</v>
      </c>
      <c r="X141">
        <v>896.47569611915605</v>
      </c>
      <c r="Y141">
        <v>332.786393196598</v>
      </c>
      <c r="Z141">
        <v>1589.03951975988</v>
      </c>
      <c r="AA141">
        <f t="shared" si="11"/>
        <v>563.689302922558</v>
      </c>
      <c r="AB141">
        <v>17.571867550067701</v>
      </c>
      <c r="AC141">
        <v>14.7723861930965</v>
      </c>
      <c r="AD141">
        <v>20.391195597798902</v>
      </c>
      <c r="AE141">
        <f t="shared" si="12"/>
        <v>2.7994813569712012</v>
      </c>
      <c r="AF141">
        <v>-7.4831860643530197</v>
      </c>
      <c r="AG141">
        <v>-12.632316158079</v>
      </c>
      <c r="AH141">
        <v>-2.2951475737868998</v>
      </c>
      <c r="AI141">
        <f t="shared" si="13"/>
        <v>5.1491300937259803</v>
      </c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</row>
    <row r="142" spans="1:61" x14ac:dyDescent="0.2">
      <c r="A142">
        <v>14</v>
      </c>
      <c r="B142" t="s">
        <v>12</v>
      </c>
      <c r="C142" s="19">
        <v>19973.900000000001</v>
      </c>
      <c r="D142">
        <v>1.85190061566667</v>
      </c>
      <c r="E142">
        <v>3.0874292553931002</v>
      </c>
      <c r="F142">
        <v>463.59624193333298</v>
      </c>
      <c r="G142">
        <v>196.98691167378399</v>
      </c>
      <c r="H142">
        <v>16.646433354999999</v>
      </c>
      <c r="I142">
        <v>2.7238849089571802</v>
      </c>
      <c r="J142">
        <v>-15.2245188833333</v>
      </c>
      <c r="K142">
        <v>4.1047995740961003</v>
      </c>
      <c r="L142">
        <v>6.0013755157802402</v>
      </c>
      <c r="M142">
        <v>4.2228410510495902</v>
      </c>
      <c r="N142">
        <v>625.70801365411</v>
      </c>
      <c r="O142">
        <v>291.88982414121801</v>
      </c>
      <c r="P142">
        <v>-7.4888157181209296</v>
      </c>
      <c r="Q142">
        <v>6.09889426673013</v>
      </c>
      <c r="R142">
        <v>19.356880468997002</v>
      </c>
      <c r="S142">
        <v>3.7207185560865699</v>
      </c>
      <c r="T142">
        <v>7.7823859335853003</v>
      </c>
      <c r="U142">
        <v>-1.975987993997</v>
      </c>
      <c r="V142">
        <v>17.5507753876938</v>
      </c>
      <c r="W142">
        <f t="shared" si="10"/>
        <v>9.7583739275822996</v>
      </c>
      <c r="X142">
        <v>945.09413941235096</v>
      </c>
      <c r="Y142">
        <v>375.85792896448203</v>
      </c>
      <c r="Z142">
        <v>1632.1110555277601</v>
      </c>
      <c r="AA142">
        <f t="shared" si="11"/>
        <v>569.23621044786887</v>
      </c>
      <c r="AB142">
        <v>19.2786366975938</v>
      </c>
      <c r="AC142">
        <v>16.231115557778899</v>
      </c>
      <c r="AD142">
        <v>22.336168084042001</v>
      </c>
      <c r="AE142">
        <f t="shared" si="12"/>
        <v>3.0475211398149007</v>
      </c>
      <c r="AF142">
        <v>-4.2425417296035501</v>
      </c>
      <c r="AG142">
        <v>-8.5982991495747907</v>
      </c>
      <c r="AH142">
        <v>0.118059029514754</v>
      </c>
      <c r="AI142">
        <f t="shared" si="13"/>
        <v>4.3557574199712406</v>
      </c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</row>
    <row r="143" spans="1:61" x14ac:dyDescent="0.2">
      <c r="A143">
        <v>14</v>
      </c>
      <c r="B143" t="s">
        <v>12</v>
      </c>
      <c r="C143" s="19">
        <v>20027</v>
      </c>
      <c r="D143">
        <v>4.2187540910000001</v>
      </c>
      <c r="E143">
        <v>3.4473673931118798</v>
      </c>
      <c r="F143">
        <v>435.17857446666699</v>
      </c>
      <c r="G143">
        <v>194.265325202539</v>
      </c>
      <c r="H143">
        <v>18.892892679999999</v>
      </c>
      <c r="I143">
        <v>2.9803128959259899</v>
      </c>
      <c r="J143">
        <v>-11.083617427</v>
      </c>
      <c r="K143">
        <v>5.1053815299908001</v>
      </c>
      <c r="L143">
        <v>5.8350672872091698</v>
      </c>
      <c r="M143">
        <v>4.2246280684475801</v>
      </c>
      <c r="N143">
        <v>650.12236843207199</v>
      </c>
      <c r="O143">
        <v>292.11668055413497</v>
      </c>
      <c r="P143">
        <v>-7.6775706443704097</v>
      </c>
      <c r="Q143">
        <v>6.1021008815419</v>
      </c>
      <c r="R143">
        <v>19.173944055978001</v>
      </c>
      <c r="S143">
        <v>3.7232999898151302</v>
      </c>
      <c r="T143">
        <v>7.1810711087697197</v>
      </c>
      <c r="U143">
        <v>-3.1655827913957002</v>
      </c>
      <c r="V143">
        <v>17.521760880440201</v>
      </c>
      <c r="W143">
        <f t="shared" si="10"/>
        <v>10.346653900165419</v>
      </c>
      <c r="X143">
        <v>953.17650425637896</v>
      </c>
      <c r="Y143">
        <v>365.80790395197602</v>
      </c>
      <c r="Z143">
        <v>1670.87543771886</v>
      </c>
      <c r="AA143">
        <f t="shared" si="11"/>
        <v>587.36860030440289</v>
      </c>
      <c r="AB143">
        <v>18.7644286870479</v>
      </c>
      <c r="AC143">
        <v>15.636818409204601</v>
      </c>
      <c r="AD143">
        <v>21.876938469234599</v>
      </c>
      <c r="AE143">
        <f t="shared" si="12"/>
        <v>3.1276102778432993</v>
      </c>
      <c r="AF143">
        <v>-5.6393805453077599</v>
      </c>
      <c r="AG143">
        <v>-10.3991995997999</v>
      </c>
      <c r="AH143">
        <v>-0.89044522261130499</v>
      </c>
      <c r="AI143">
        <f t="shared" si="13"/>
        <v>4.7598190544921399</v>
      </c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</row>
    <row r="144" spans="1:61" x14ac:dyDescent="0.2">
      <c r="A144">
        <v>14</v>
      </c>
      <c r="B144" t="s">
        <v>12</v>
      </c>
      <c r="C144" s="19">
        <v>20142</v>
      </c>
      <c r="D144">
        <v>4.2187540910000001</v>
      </c>
      <c r="E144">
        <v>3.4473673931118798</v>
      </c>
      <c r="F144">
        <v>435.17857446666699</v>
      </c>
      <c r="G144">
        <v>194.265325202539</v>
      </c>
      <c r="H144">
        <v>18.892892679999999</v>
      </c>
      <c r="I144">
        <v>2.9803128959259899</v>
      </c>
      <c r="J144">
        <v>-11.083617427</v>
      </c>
      <c r="K144">
        <v>5.1053815299908001</v>
      </c>
      <c r="L144">
        <v>5.8350672872091698</v>
      </c>
      <c r="M144">
        <v>4.2246280684475801</v>
      </c>
      <c r="N144">
        <v>650.12236843207199</v>
      </c>
      <c r="O144">
        <v>292.11668055413497</v>
      </c>
      <c r="P144">
        <v>-7.6775706443704097</v>
      </c>
      <c r="Q144">
        <v>6.1021008815419</v>
      </c>
      <c r="R144">
        <v>19.173944055978001</v>
      </c>
      <c r="S144">
        <v>3.7232999898151302</v>
      </c>
      <c r="T144">
        <v>7.1810711087697197</v>
      </c>
      <c r="U144">
        <v>-3.1655827913957002</v>
      </c>
      <c r="V144">
        <v>17.521760880440201</v>
      </c>
      <c r="W144">
        <f t="shared" si="10"/>
        <v>10.346653900165419</v>
      </c>
      <c r="X144">
        <v>953.17650425637896</v>
      </c>
      <c r="Y144">
        <v>365.80790395197602</v>
      </c>
      <c r="Z144">
        <v>1670.87543771886</v>
      </c>
      <c r="AA144">
        <f t="shared" si="11"/>
        <v>587.36860030440289</v>
      </c>
      <c r="AB144">
        <v>18.7644286870479</v>
      </c>
      <c r="AC144">
        <v>15.636818409204601</v>
      </c>
      <c r="AD144">
        <v>21.876938469234599</v>
      </c>
      <c r="AE144">
        <f t="shared" si="12"/>
        <v>3.1276102778432993</v>
      </c>
      <c r="AF144">
        <v>-5.6393805453077599</v>
      </c>
      <c r="AG144">
        <v>-10.3991995997999</v>
      </c>
      <c r="AH144">
        <v>-0.89044522261130499</v>
      </c>
      <c r="AI144">
        <f t="shared" si="13"/>
        <v>4.7598190544921399</v>
      </c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</row>
    <row r="145" spans="1:61" x14ac:dyDescent="0.2">
      <c r="A145">
        <v>14</v>
      </c>
      <c r="B145" t="s">
        <v>12</v>
      </c>
      <c r="C145" s="19">
        <v>20241</v>
      </c>
      <c r="D145">
        <v>0.75756798199999997</v>
      </c>
      <c r="E145">
        <v>3.9391365065978299</v>
      </c>
      <c r="F145">
        <v>609.60543276666704</v>
      </c>
      <c r="G145">
        <v>200.57068536045199</v>
      </c>
      <c r="H145">
        <v>13.391724268999999</v>
      </c>
      <c r="I145">
        <v>3.90461032184069</v>
      </c>
      <c r="J145">
        <v>-14.525196077666701</v>
      </c>
      <c r="K145">
        <v>4.7835496231208401</v>
      </c>
      <c r="L145">
        <v>5.1052493132568397</v>
      </c>
      <c r="M145">
        <v>4.2255882032701297</v>
      </c>
      <c r="N145">
        <v>580.41525432482297</v>
      </c>
      <c r="O145">
        <v>292.23387122138899</v>
      </c>
      <c r="P145">
        <v>-9.0761903411389095</v>
      </c>
      <c r="Q145">
        <v>6.1017926854189497</v>
      </c>
      <c r="R145">
        <v>19.0576720065886</v>
      </c>
      <c r="S145">
        <v>3.7235770046224399</v>
      </c>
      <c r="T145">
        <v>6.4942535033670703</v>
      </c>
      <c r="U145">
        <v>-5.2256128064032001</v>
      </c>
      <c r="V145">
        <v>18.2181090545273</v>
      </c>
      <c r="W145">
        <f t="shared" si="10"/>
        <v>11.719866309770271</v>
      </c>
      <c r="X145">
        <v>847.78259772507397</v>
      </c>
      <c r="Y145">
        <v>283.97198599299702</v>
      </c>
      <c r="Z145">
        <v>1557.4537268634299</v>
      </c>
      <c r="AA145">
        <f t="shared" si="11"/>
        <v>563.81061173207695</v>
      </c>
      <c r="AB145">
        <v>19.1416077392653</v>
      </c>
      <c r="AC145">
        <v>15.6908454227114</v>
      </c>
      <c r="AD145">
        <v>22.606303151575801</v>
      </c>
      <c r="AE145">
        <f t="shared" si="12"/>
        <v>3.4507623165539005</v>
      </c>
      <c r="AF145">
        <v>-6.9060387044573099</v>
      </c>
      <c r="AG145">
        <v>-11.911955977989001</v>
      </c>
      <c r="AH145">
        <v>-1.8629314657328699</v>
      </c>
      <c r="AI145">
        <f t="shared" si="13"/>
        <v>5.0059172735316908</v>
      </c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</row>
    <row r="146" spans="1:61" x14ac:dyDescent="0.2">
      <c r="A146">
        <v>14</v>
      </c>
      <c r="B146" t="s">
        <v>12</v>
      </c>
      <c r="C146" s="19">
        <v>20264.82</v>
      </c>
      <c r="D146">
        <v>-0.61505668433333305</v>
      </c>
      <c r="E146">
        <v>2.8501537250429498</v>
      </c>
      <c r="F146">
        <v>433.75842096666702</v>
      </c>
      <c r="G146">
        <v>210.721432290537</v>
      </c>
      <c r="H146">
        <v>16.928162735000001</v>
      </c>
      <c r="I146">
        <v>3.0970807182670601</v>
      </c>
      <c r="J146">
        <v>-17.9576777366667</v>
      </c>
      <c r="K146">
        <v>3.7283239506885302</v>
      </c>
      <c r="L146">
        <v>3.8919915934128899</v>
      </c>
      <c r="M146">
        <v>4.2217038971002703</v>
      </c>
      <c r="N146">
        <v>595.66666040398195</v>
      </c>
      <c r="O146">
        <v>291.81619438287601</v>
      </c>
      <c r="P146">
        <v>-10.658566530984301</v>
      </c>
      <c r="Q146">
        <v>6.1001224117466002</v>
      </c>
      <c r="R146">
        <v>18.141771690959398</v>
      </c>
      <c r="S146">
        <v>3.7169674611184802</v>
      </c>
      <c r="T146">
        <v>5.0507093545970996</v>
      </c>
      <c r="U146">
        <v>-5.9509754877438699</v>
      </c>
      <c r="V146">
        <v>16.042021010505302</v>
      </c>
      <c r="W146">
        <f t="shared" si="10"/>
        <v>11.001684842340969</v>
      </c>
      <c r="X146">
        <v>849.15298703135102</v>
      </c>
      <c r="Y146">
        <v>298.32916458229101</v>
      </c>
      <c r="Z146">
        <v>1534.48224112056</v>
      </c>
      <c r="AA146">
        <f t="shared" si="11"/>
        <v>550.82382244906</v>
      </c>
      <c r="AB146">
        <v>17.687089524483099</v>
      </c>
      <c r="AC146">
        <v>14.6913456728364</v>
      </c>
      <c r="AD146">
        <v>20.688344172086001</v>
      </c>
      <c r="AE146">
        <f t="shared" si="12"/>
        <v>2.995743851646699</v>
      </c>
      <c r="AF146">
        <v>-7.5508976072628</v>
      </c>
      <c r="AG146">
        <v>-12.596298149074499</v>
      </c>
      <c r="AH146">
        <v>-2.4752376188094098</v>
      </c>
      <c r="AI146">
        <f t="shared" si="13"/>
        <v>5.0454005418116994</v>
      </c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</row>
    <row r="147" spans="1:61" x14ac:dyDescent="0.2">
      <c r="A147">
        <v>14</v>
      </c>
      <c r="B147" t="s">
        <v>12</v>
      </c>
      <c r="C147" s="19">
        <v>20303</v>
      </c>
      <c r="D147">
        <v>0.75756798199999997</v>
      </c>
      <c r="E147">
        <v>3.9391365065978299</v>
      </c>
      <c r="F147">
        <v>609.60543276666704</v>
      </c>
      <c r="G147">
        <v>200.57068536045199</v>
      </c>
      <c r="H147">
        <v>13.391724268999999</v>
      </c>
      <c r="I147">
        <v>3.90461032184069</v>
      </c>
      <c r="J147">
        <v>-14.525196077666701</v>
      </c>
      <c r="K147">
        <v>4.7835496231208401</v>
      </c>
      <c r="L147">
        <v>5.1052493132568397</v>
      </c>
      <c r="M147">
        <v>4.2255882032701297</v>
      </c>
      <c r="N147">
        <v>580.41525432482297</v>
      </c>
      <c r="O147">
        <v>292.23387122138899</v>
      </c>
      <c r="P147">
        <v>-9.0761903411389095</v>
      </c>
      <c r="Q147">
        <v>6.1017926854189497</v>
      </c>
      <c r="R147">
        <v>19.0576720065886</v>
      </c>
      <c r="S147">
        <v>3.7235770046224399</v>
      </c>
      <c r="T147">
        <v>6.4942535033670703</v>
      </c>
      <c r="U147">
        <v>-5.2256128064032001</v>
      </c>
      <c r="V147">
        <v>18.2181090545273</v>
      </c>
      <c r="W147">
        <f t="shared" si="10"/>
        <v>11.719866309770271</v>
      </c>
      <c r="X147">
        <v>847.78259772507397</v>
      </c>
      <c r="Y147">
        <v>283.97198599299702</v>
      </c>
      <c r="Z147">
        <v>1557.4537268634299</v>
      </c>
      <c r="AA147">
        <f t="shared" si="11"/>
        <v>563.81061173207695</v>
      </c>
      <c r="AB147">
        <v>19.1416077392653</v>
      </c>
      <c r="AC147">
        <v>15.6908454227114</v>
      </c>
      <c r="AD147">
        <v>22.606303151575801</v>
      </c>
      <c r="AE147">
        <f t="shared" si="12"/>
        <v>3.4507623165539005</v>
      </c>
      <c r="AF147">
        <v>-6.9060387044573099</v>
      </c>
      <c r="AG147">
        <v>-11.911955977989001</v>
      </c>
      <c r="AH147">
        <v>-1.8629314657328699</v>
      </c>
      <c r="AI147">
        <f t="shared" si="13"/>
        <v>5.0059172735316908</v>
      </c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</row>
    <row r="148" spans="1:61" x14ac:dyDescent="0.2">
      <c r="A148">
        <v>14</v>
      </c>
      <c r="B148" t="s">
        <v>12</v>
      </c>
      <c r="C148" s="19">
        <v>20311</v>
      </c>
      <c r="D148">
        <v>0.84047290433333299</v>
      </c>
      <c r="E148">
        <v>2.68753029962016</v>
      </c>
      <c r="F148">
        <v>407.55202533333301</v>
      </c>
      <c r="G148">
        <v>208.200822812637</v>
      </c>
      <c r="H148">
        <v>16.812783085</v>
      </c>
      <c r="I148">
        <v>2.5426266388990499</v>
      </c>
      <c r="J148">
        <v>-16.607383200000001</v>
      </c>
      <c r="K148">
        <v>3.9531757182863099</v>
      </c>
      <c r="L148">
        <v>4.4499085034286496</v>
      </c>
      <c r="M148">
        <v>4.2205855191988002</v>
      </c>
      <c r="N148">
        <v>622.27060800645802</v>
      </c>
      <c r="O148">
        <v>291.72819853242999</v>
      </c>
      <c r="P148">
        <v>-9.6276686994434009</v>
      </c>
      <c r="Q148">
        <v>6.0972015258906902</v>
      </c>
      <c r="R148">
        <v>18.371778844980199</v>
      </c>
      <c r="S148">
        <v>3.71658030691257</v>
      </c>
      <c r="T148">
        <v>6.0834321792163299</v>
      </c>
      <c r="U148">
        <v>-4.3551775887944002</v>
      </c>
      <c r="V148">
        <v>16.506253126563301</v>
      </c>
      <c r="W148">
        <f t="shared" si="10"/>
        <v>10.43860976801073</v>
      </c>
      <c r="X148">
        <v>916.77000710736502</v>
      </c>
      <c r="Y148">
        <v>344.272136068034</v>
      </c>
      <c r="Z148">
        <v>1619.1895947974001</v>
      </c>
      <c r="AA148">
        <f t="shared" si="11"/>
        <v>572.49787103933102</v>
      </c>
      <c r="AB148">
        <v>17.964331640995201</v>
      </c>
      <c r="AC148">
        <v>15.069534767383701</v>
      </c>
      <c r="AD148">
        <v>20.8504252126063</v>
      </c>
      <c r="AE148">
        <f t="shared" si="12"/>
        <v>2.8947968736115008</v>
      </c>
      <c r="AF148">
        <v>-6.0108256630744803</v>
      </c>
      <c r="AG148">
        <v>-11.011505752876401</v>
      </c>
      <c r="AH148">
        <v>-0.96248124062031304</v>
      </c>
      <c r="AI148">
        <f t="shared" si="13"/>
        <v>5.0006800898019206</v>
      </c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</row>
    <row r="149" spans="1:61" x14ac:dyDescent="0.2">
      <c r="A149">
        <v>14</v>
      </c>
      <c r="B149" t="s">
        <v>12</v>
      </c>
      <c r="C149" s="19">
        <v>20364</v>
      </c>
      <c r="D149">
        <v>2.8139347749999999</v>
      </c>
      <c r="E149">
        <v>2.9666073302943898</v>
      </c>
      <c r="F149">
        <v>511.63464950000002</v>
      </c>
      <c r="G149">
        <v>198.915296024485</v>
      </c>
      <c r="H149">
        <v>17.925422510000001</v>
      </c>
      <c r="I149">
        <v>2.65980300247297</v>
      </c>
      <c r="J149">
        <v>-13.0931615843333</v>
      </c>
      <c r="K149">
        <v>4.3854431669940599</v>
      </c>
      <c r="L149">
        <v>5.4874146516714299</v>
      </c>
      <c r="M149">
        <v>4.2248628316824304</v>
      </c>
      <c r="N149">
        <v>646.32835997210805</v>
      </c>
      <c r="O149">
        <v>292.045701348318</v>
      </c>
      <c r="P149">
        <v>-8.1073836692184393</v>
      </c>
      <c r="Q149">
        <v>6.1001880891987703</v>
      </c>
      <c r="R149">
        <v>18.910520793999801</v>
      </c>
      <c r="S149">
        <v>3.7232069221500699</v>
      </c>
      <c r="T149">
        <v>6.9824695929098501</v>
      </c>
      <c r="U149">
        <v>-3.31065532766383</v>
      </c>
      <c r="V149">
        <v>17.260630315157599</v>
      </c>
      <c r="W149">
        <f t="shared" si="10"/>
        <v>10.29312492057368</v>
      </c>
      <c r="X149">
        <v>957.89023731896805</v>
      </c>
      <c r="Y149">
        <v>362.936468234117</v>
      </c>
      <c r="Z149">
        <v>1686.66833416708</v>
      </c>
      <c r="AA149">
        <f t="shared" si="11"/>
        <v>594.95376908485105</v>
      </c>
      <c r="AB149">
        <v>18.644950600829102</v>
      </c>
      <c r="AC149">
        <v>15.5827913956978</v>
      </c>
      <c r="AD149">
        <v>21.714857428714399</v>
      </c>
      <c r="AE149">
        <f t="shared" si="12"/>
        <v>3.0621592051313016</v>
      </c>
      <c r="AF149">
        <v>-5.7147830023840198</v>
      </c>
      <c r="AG149">
        <v>-10.471235617808899</v>
      </c>
      <c r="AH149">
        <v>-0.92646323161581301</v>
      </c>
      <c r="AI149">
        <f t="shared" si="13"/>
        <v>4.7564526154248794</v>
      </c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</row>
    <row r="150" spans="1:61" x14ac:dyDescent="0.2">
      <c r="A150">
        <v>14</v>
      </c>
      <c r="B150" t="s">
        <v>12</v>
      </c>
      <c r="C150" s="19">
        <v>20472</v>
      </c>
      <c r="D150">
        <v>2.8139347749999999</v>
      </c>
      <c r="E150">
        <v>2.9666073302943898</v>
      </c>
      <c r="F150">
        <v>511.63464950000002</v>
      </c>
      <c r="G150">
        <v>198.915296024485</v>
      </c>
      <c r="H150">
        <v>17.925422510000001</v>
      </c>
      <c r="I150">
        <v>2.65980300247297</v>
      </c>
      <c r="J150">
        <v>-13.0931615843333</v>
      </c>
      <c r="K150">
        <v>4.3854431669940599</v>
      </c>
      <c r="L150">
        <v>5.4874146516714299</v>
      </c>
      <c r="M150">
        <v>4.2248628316824304</v>
      </c>
      <c r="N150">
        <v>646.32835997210805</v>
      </c>
      <c r="O150">
        <v>292.045701348318</v>
      </c>
      <c r="P150">
        <v>-8.1073836692184393</v>
      </c>
      <c r="Q150">
        <v>6.1001880891987703</v>
      </c>
      <c r="R150">
        <v>18.910520793999801</v>
      </c>
      <c r="S150">
        <v>3.7232069221500699</v>
      </c>
      <c r="T150">
        <v>6.9824695929098501</v>
      </c>
      <c r="U150">
        <v>-3.31065532766383</v>
      </c>
      <c r="V150">
        <v>17.260630315157599</v>
      </c>
      <c r="W150">
        <f t="shared" si="10"/>
        <v>10.29312492057368</v>
      </c>
      <c r="X150">
        <v>957.89023731896805</v>
      </c>
      <c r="Y150">
        <v>362.936468234117</v>
      </c>
      <c r="Z150">
        <v>1686.66833416708</v>
      </c>
      <c r="AA150">
        <f t="shared" si="11"/>
        <v>594.95376908485105</v>
      </c>
      <c r="AB150">
        <v>18.644950600829102</v>
      </c>
      <c r="AC150">
        <v>15.5827913956978</v>
      </c>
      <c r="AD150">
        <v>21.714857428714399</v>
      </c>
      <c r="AE150">
        <f t="shared" si="12"/>
        <v>3.0621592051313016</v>
      </c>
      <c r="AF150">
        <v>-5.7147830023840198</v>
      </c>
      <c r="AG150">
        <v>-10.471235617808899</v>
      </c>
      <c r="AH150">
        <v>-0.92646323161581301</v>
      </c>
      <c r="AI150">
        <f t="shared" si="13"/>
        <v>4.7564526154248794</v>
      </c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</row>
    <row r="151" spans="1:61" x14ac:dyDescent="0.2">
      <c r="A151">
        <v>14</v>
      </c>
      <c r="B151" t="s">
        <v>12</v>
      </c>
      <c r="C151" s="19">
        <v>20588</v>
      </c>
      <c r="D151">
        <v>-2.5603008683333299</v>
      </c>
      <c r="E151">
        <v>3.8960814468212699</v>
      </c>
      <c r="F151">
        <v>442.33707416666698</v>
      </c>
      <c r="G151">
        <v>193.48378247233299</v>
      </c>
      <c r="H151">
        <v>12.16802017</v>
      </c>
      <c r="I151">
        <v>3.8417440303500401</v>
      </c>
      <c r="J151">
        <v>-18.715264529999999</v>
      </c>
      <c r="K151">
        <v>4.7596825119315902</v>
      </c>
      <c r="L151">
        <v>5.0257966275945298</v>
      </c>
      <c r="M151">
        <v>4.2235971410818598</v>
      </c>
      <c r="N151">
        <v>730.73007695497404</v>
      </c>
      <c r="O151">
        <v>292.06088057736702</v>
      </c>
      <c r="P151">
        <v>-8.1750702726712507</v>
      </c>
      <c r="Q151">
        <v>6.09959224345784</v>
      </c>
      <c r="R151">
        <v>18.126138066646298</v>
      </c>
      <c r="S151">
        <v>3.7225735767593799</v>
      </c>
      <c r="T151">
        <v>7.0948465821345801</v>
      </c>
      <c r="U151">
        <v>-3.48474237118559</v>
      </c>
      <c r="V151">
        <v>17.6668334167084</v>
      </c>
      <c r="W151">
        <f t="shared" si="10"/>
        <v>10.579588953320171</v>
      </c>
      <c r="X151">
        <v>965.66266555456298</v>
      </c>
      <c r="Y151">
        <v>370.115057528764</v>
      </c>
      <c r="Z151">
        <v>1692.4112056028</v>
      </c>
      <c r="AA151">
        <f t="shared" si="11"/>
        <v>595.54760802579904</v>
      </c>
      <c r="AB151">
        <v>18.6026223345314</v>
      </c>
      <c r="AC151">
        <v>15.6098049024512</v>
      </c>
      <c r="AD151">
        <v>21.606803401700802</v>
      </c>
      <c r="AE151">
        <f t="shared" si="12"/>
        <v>2.9928174320801997</v>
      </c>
      <c r="AF151">
        <v>-6.0111158390181103</v>
      </c>
      <c r="AG151">
        <v>-10.9754877438719</v>
      </c>
      <c r="AH151">
        <v>-1.0345172586293101</v>
      </c>
      <c r="AI151">
        <f t="shared" si="13"/>
        <v>4.96437190485379</v>
      </c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</row>
    <row r="152" spans="1:61" x14ac:dyDescent="0.2">
      <c r="A152">
        <v>14</v>
      </c>
      <c r="B152" t="s">
        <v>12</v>
      </c>
      <c r="C152" s="19">
        <v>20631.13</v>
      </c>
      <c r="D152">
        <v>0.84047290433333299</v>
      </c>
      <c r="E152">
        <v>2.68753029962016</v>
      </c>
      <c r="F152">
        <v>407.55202533333301</v>
      </c>
      <c r="G152">
        <v>208.200822812637</v>
      </c>
      <c r="H152">
        <v>16.812783085</v>
      </c>
      <c r="I152">
        <v>2.5426266388990499</v>
      </c>
      <c r="J152">
        <v>-16.607383200000001</v>
      </c>
      <c r="K152">
        <v>3.9531757182863099</v>
      </c>
      <c r="L152">
        <v>4.4499085034286496</v>
      </c>
      <c r="M152">
        <v>4.2205855191988002</v>
      </c>
      <c r="N152">
        <v>622.27060800645802</v>
      </c>
      <c r="O152">
        <v>291.72819853242999</v>
      </c>
      <c r="P152">
        <v>-9.6276686994434009</v>
      </c>
      <c r="Q152">
        <v>6.0972015258906902</v>
      </c>
      <c r="R152">
        <v>18.371778844980199</v>
      </c>
      <c r="S152">
        <v>3.71658030691257</v>
      </c>
      <c r="T152">
        <v>6.0834321792163299</v>
      </c>
      <c r="U152">
        <v>-4.3551775887944002</v>
      </c>
      <c r="V152">
        <v>16.506253126563301</v>
      </c>
      <c r="W152">
        <f t="shared" si="10"/>
        <v>10.43860976801073</v>
      </c>
      <c r="X152">
        <v>916.77000710736502</v>
      </c>
      <c r="Y152">
        <v>344.272136068034</v>
      </c>
      <c r="Z152">
        <v>1619.1895947974001</v>
      </c>
      <c r="AA152">
        <f t="shared" si="11"/>
        <v>572.49787103933102</v>
      </c>
      <c r="AB152">
        <v>17.964331640995201</v>
      </c>
      <c r="AC152">
        <v>15.069534767383701</v>
      </c>
      <c r="AD152">
        <v>20.8504252126063</v>
      </c>
      <c r="AE152">
        <f t="shared" si="12"/>
        <v>2.8947968736115008</v>
      </c>
      <c r="AF152">
        <v>-6.0108256630744803</v>
      </c>
      <c r="AG152">
        <v>-11.011505752876401</v>
      </c>
      <c r="AH152">
        <v>-0.96248124062031304</v>
      </c>
      <c r="AI152">
        <f t="shared" si="13"/>
        <v>5.0006800898019206</v>
      </c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</row>
    <row r="153" spans="1:61" x14ac:dyDescent="0.2">
      <c r="A153">
        <v>14</v>
      </c>
      <c r="B153" t="s">
        <v>12</v>
      </c>
      <c r="C153" s="19">
        <v>20724</v>
      </c>
      <c r="D153">
        <v>2.3234853026666702</v>
      </c>
      <c r="E153">
        <v>3.1692101992069501</v>
      </c>
      <c r="F153">
        <v>450.23286643333302</v>
      </c>
      <c r="G153">
        <v>202.704086205419</v>
      </c>
      <c r="H153">
        <v>17.925422510000001</v>
      </c>
      <c r="I153">
        <v>2.7069755718335</v>
      </c>
      <c r="J153">
        <v>-14.163415804333299</v>
      </c>
      <c r="K153">
        <v>4.5510061230654504</v>
      </c>
      <c r="L153">
        <v>4.3463002928829404</v>
      </c>
      <c r="M153">
        <v>4.2225781395944999</v>
      </c>
      <c r="N153">
        <v>584.30842616049904</v>
      </c>
      <c r="O153">
        <v>291.827319735571</v>
      </c>
      <c r="P153">
        <v>-9.9760336341092906</v>
      </c>
      <c r="Q153">
        <v>6.1002914269943496</v>
      </c>
      <c r="R153">
        <v>18.419774726079002</v>
      </c>
      <c r="S153">
        <v>3.7189130833441699</v>
      </c>
      <c r="T153">
        <v>6.0896217818906901</v>
      </c>
      <c r="U153">
        <v>-4.8484242121060497</v>
      </c>
      <c r="V153">
        <v>16.9994997498749</v>
      </c>
      <c r="W153">
        <f t="shared" si="10"/>
        <v>10.93804599399674</v>
      </c>
      <c r="X153">
        <v>878.26483778427701</v>
      </c>
      <c r="Y153">
        <v>306.943471735868</v>
      </c>
      <c r="Z153">
        <v>1587.60380190095</v>
      </c>
      <c r="AA153">
        <f t="shared" si="11"/>
        <v>571.321366048409</v>
      </c>
      <c r="AB153">
        <v>18.196453904327999</v>
      </c>
      <c r="AC153">
        <v>14.9074537268634</v>
      </c>
      <c r="AD153">
        <v>21.4987493746873</v>
      </c>
      <c r="AE153">
        <f t="shared" si="12"/>
        <v>3.2890001774645992</v>
      </c>
      <c r="AF153">
        <v>-6.3240763226170102</v>
      </c>
      <c r="AG153">
        <v>-11.011505752876401</v>
      </c>
      <c r="AH153">
        <v>-1.6108054027013501</v>
      </c>
      <c r="AI153">
        <f t="shared" si="13"/>
        <v>4.6874294302593906</v>
      </c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</row>
    <row r="154" spans="1:61" x14ac:dyDescent="0.2">
      <c r="A154">
        <v>14</v>
      </c>
      <c r="B154" t="s">
        <v>12</v>
      </c>
      <c r="C154" s="19">
        <v>20880</v>
      </c>
      <c r="D154">
        <v>-2.5603008683333299</v>
      </c>
      <c r="E154">
        <v>3.8960814468212699</v>
      </c>
      <c r="F154">
        <v>442.33707416666698</v>
      </c>
      <c r="G154">
        <v>193.48378247233299</v>
      </c>
      <c r="H154">
        <v>12.16802017</v>
      </c>
      <c r="I154">
        <v>3.8417440303500401</v>
      </c>
      <c r="J154">
        <v>-18.715264529999999</v>
      </c>
      <c r="K154">
        <v>4.7596825119315902</v>
      </c>
      <c r="L154">
        <v>5.0257966275945298</v>
      </c>
      <c r="M154">
        <v>4.2235971410818598</v>
      </c>
      <c r="N154">
        <v>730.73007695497404</v>
      </c>
      <c r="O154">
        <v>292.06088057736702</v>
      </c>
      <c r="P154">
        <v>-8.1750702726712507</v>
      </c>
      <c r="Q154">
        <v>6.09959224345784</v>
      </c>
      <c r="R154">
        <v>18.126138066646298</v>
      </c>
      <c r="S154">
        <v>3.7225735767593799</v>
      </c>
      <c r="T154">
        <v>7.0948465821345801</v>
      </c>
      <c r="U154">
        <v>-3.48474237118559</v>
      </c>
      <c r="V154">
        <v>17.6668334167084</v>
      </c>
      <c r="W154">
        <f t="shared" si="10"/>
        <v>10.579588953320171</v>
      </c>
      <c r="X154">
        <v>965.66266555456298</v>
      </c>
      <c r="Y154">
        <v>370.115057528764</v>
      </c>
      <c r="Z154">
        <v>1692.4112056028</v>
      </c>
      <c r="AA154">
        <f t="shared" si="11"/>
        <v>595.54760802579904</v>
      </c>
      <c r="AB154">
        <v>18.6026223345314</v>
      </c>
      <c r="AC154">
        <v>15.6098049024512</v>
      </c>
      <c r="AD154">
        <v>21.606803401700802</v>
      </c>
      <c r="AE154">
        <f t="shared" si="12"/>
        <v>2.9928174320801997</v>
      </c>
      <c r="AF154">
        <v>-6.0111158390181103</v>
      </c>
      <c r="AG154">
        <v>-10.9754877438719</v>
      </c>
      <c r="AH154">
        <v>-1.0345172586293101</v>
      </c>
      <c r="AI154">
        <f t="shared" si="13"/>
        <v>4.96437190485379</v>
      </c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</row>
    <row r="155" spans="1:61" x14ac:dyDescent="0.2">
      <c r="A155">
        <v>14</v>
      </c>
      <c r="B155" t="s">
        <v>12</v>
      </c>
      <c r="C155" s="19">
        <v>20960.82</v>
      </c>
      <c r="D155">
        <v>2.3234853026666702</v>
      </c>
      <c r="E155">
        <v>3.1692101992069501</v>
      </c>
      <c r="F155">
        <v>450.23286643333302</v>
      </c>
      <c r="G155">
        <v>202.704086205419</v>
      </c>
      <c r="H155">
        <v>17.925422510000001</v>
      </c>
      <c r="I155">
        <v>2.7069755718335</v>
      </c>
      <c r="J155">
        <v>-14.163415804333299</v>
      </c>
      <c r="K155">
        <v>4.5510061230654504</v>
      </c>
      <c r="L155">
        <v>4.3463002928829404</v>
      </c>
      <c r="M155">
        <v>4.2225781395944999</v>
      </c>
      <c r="N155">
        <v>584.30842616049904</v>
      </c>
      <c r="O155">
        <v>291.827319735571</v>
      </c>
      <c r="P155">
        <v>-9.9760336341092906</v>
      </c>
      <c r="Q155">
        <v>6.1002914269943496</v>
      </c>
      <c r="R155">
        <v>18.419774726079002</v>
      </c>
      <c r="S155">
        <v>3.7189130833441699</v>
      </c>
      <c r="T155">
        <v>6.0896217818906901</v>
      </c>
      <c r="U155">
        <v>-4.8484242121060497</v>
      </c>
      <c r="V155">
        <v>16.9994997498749</v>
      </c>
      <c r="W155">
        <f t="shared" si="10"/>
        <v>10.93804599399674</v>
      </c>
      <c r="X155">
        <v>878.26483778427701</v>
      </c>
      <c r="Y155">
        <v>306.943471735868</v>
      </c>
      <c r="Z155">
        <v>1587.60380190095</v>
      </c>
      <c r="AA155">
        <f t="shared" si="11"/>
        <v>571.321366048409</v>
      </c>
      <c r="AB155">
        <v>18.196453904327999</v>
      </c>
      <c r="AC155">
        <v>14.9074537268634</v>
      </c>
      <c r="AD155">
        <v>21.4987493746873</v>
      </c>
      <c r="AE155">
        <f t="shared" si="12"/>
        <v>3.2890001774645992</v>
      </c>
      <c r="AF155">
        <v>-6.3240763226170102</v>
      </c>
      <c r="AG155">
        <v>-11.011505752876401</v>
      </c>
      <c r="AH155">
        <v>-1.6108054027013501</v>
      </c>
      <c r="AI155">
        <f t="shared" si="13"/>
        <v>4.6874294302593906</v>
      </c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</row>
    <row r="156" spans="1:61" x14ac:dyDescent="0.2">
      <c r="A156">
        <v>14</v>
      </c>
      <c r="B156" t="s">
        <v>12</v>
      </c>
      <c r="C156" s="19">
        <v>21032</v>
      </c>
      <c r="D156">
        <v>12.818143644999999</v>
      </c>
      <c r="E156">
        <v>2.9642189116736</v>
      </c>
      <c r="F156">
        <v>529.69239589999995</v>
      </c>
      <c r="G156">
        <v>172.75537797641101</v>
      </c>
      <c r="H156">
        <v>23.718237240000001</v>
      </c>
      <c r="I156">
        <v>2.41231962895001</v>
      </c>
      <c r="J156">
        <v>2.8303702275</v>
      </c>
      <c r="K156">
        <v>4.0236862227322803</v>
      </c>
      <c r="L156">
        <v>12.6547683936466</v>
      </c>
      <c r="M156">
        <v>3.0959800188873898</v>
      </c>
      <c r="N156">
        <v>426.58272253655002</v>
      </c>
      <c r="O156">
        <v>201.04839528702499</v>
      </c>
      <c r="P156">
        <v>2.7536353480973199</v>
      </c>
      <c r="Q156">
        <v>3.9126658383511401</v>
      </c>
      <c r="R156">
        <v>23.288854408803701</v>
      </c>
      <c r="S156">
        <v>2.82487904593243</v>
      </c>
      <c r="T156">
        <v>12.924665454543501</v>
      </c>
      <c r="U156">
        <v>5.3916958479239598</v>
      </c>
      <c r="V156">
        <v>20.479239619809899</v>
      </c>
      <c r="W156">
        <f t="shared" si="10"/>
        <v>7.5329696066195408</v>
      </c>
      <c r="X156">
        <v>626.70076129597203</v>
      </c>
      <c r="Y156">
        <v>194.107053526763</v>
      </c>
      <c r="Z156">
        <v>1177.2536268134099</v>
      </c>
      <c r="AA156">
        <f t="shared" si="11"/>
        <v>432.593707769209</v>
      </c>
      <c r="AB156">
        <v>23.534300818753099</v>
      </c>
      <c r="AC156">
        <v>20.9634817408704</v>
      </c>
      <c r="AD156">
        <v>26.091045522761402</v>
      </c>
      <c r="AE156">
        <f t="shared" si="12"/>
        <v>2.5708190778826996</v>
      </c>
      <c r="AF156">
        <v>3.1431484138520398</v>
      </c>
      <c r="AG156">
        <v>-0.104052026013008</v>
      </c>
      <c r="AH156">
        <v>6.4122061030515196</v>
      </c>
      <c r="AI156">
        <f t="shared" si="13"/>
        <v>3.2472004398650478</v>
      </c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</row>
    <row r="157" spans="1:61" x14ac:dyDescent="0.2">
      <c r="A157">
        <v>14</v>
      </c>
      <c r="B157" t="s">
        <v>12</v>
      </c>
      <c r="C157" s="19">
        <v>21095</v>
      </c>
      <c r="D157">
        <v>0.194382839</v>
      </c>
      <c r="E157">
        <v>2.7939117151341799</v>
      </c>
      <c r="F157">
        <v>376.86934280000003</v>
      </c>
      <c r="G157">
        <v>201.40545989612201</v>
      </c>
      <c r="H157">
        <v>16.928162735000001</v>
      </c>
      <c r="I157">
        <v>2.5701824985843702</v>
      </c>
      <c r="J157">
        <v>-17.559277430000002</v>
      </c>
      <c r="K157">
        <v>4.32169313537654</v>
      </c>
      <c r="L157">
        <v>5.0018950336991503</v>
      </c>
      <c r="M157">
        <v>4.2211335076961003</v>
      </c>
      <c r="N157">
        <v>658.11266064735105</v>
      </c>
      <c r="O157">
        <v>291.73977675302598</v>
      </c>
      <c r="P157">
        <v>-8.7448437804288197</v>
      </c>
      <c r="Q157">
        <v>6.0995233719363799</v>
      </c>
      <c r="R157">
        <v>18.5274565200816</v>
      </c>
      <c r="S157">
        <v>3.7174839673897302</v>
      </c>
      <c r="T157">
        <v>7.0517440705384002</v>
      </c>
      <c r="U157">
        <v>-2.4692346173086501</v>
      </c>
      <c r="V157">
        <v>16.593296648324198</v>
      </c>
      <c r="W157">
        <f t="shared" si="10"/>
        <v>9.5209786878470499</v>
      </c>
      <c r="X157">
        <v>974.93505862313202</v>
      </c>
      <c r="Y157">
        <v>384.47223611805902</v>
      </c>
      <c r="Z157">
        <v>1690.97548774387</v>
      </c>
      <c r="AA157">
        <f t="shared" si="11"/>
        <v>590.46282250507306</v>
      </c>
      <c r="AB157">
        <v>18.172058055701498</v>
      </c>
      <c r="AC157">
        <v>15.177588794397201</v>
      </c>
      <c r="AD157">
        <v>21.174587293646798</v>
      </c>
      <c r="AE157">
        <f t="shared" si="12"/>
        <v>2.9944692613042978</v>
      </c>
      <c r="AF157">
        <v>-4.3473433197562104</v>
      </c>
      <c r="AG157">
        <v>-8.5262631315657806</v>
      </c>
      <c r="AH157">
        <v>-0.134067033516757</v>
      </c>
      <c r="AI157">
        <f t="shared" si="13"/>
        <v>4.1789198118095703</v>
      </c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</row>
    <row r="158" spans="1:61" x14ac:dyDescent="0.2">
      <c r="A158">
        <v>14</v>
      </c>
      <c r="B158" t="s">
        <v>12</v>
      </c>
      <c r="C158" s="19">
        <v>21276</v>
      </c>
      <c r="D158">
        <v>12.818143644999999</v>
      </c>
      <c r="E158">
        <v>2.9642189116736</v>
      </c>
      <c r="F158">
        <v>529.69239589999995</v>
      </c>
      <c r="G158">
        <v>172.75537797641101</v>
      </c>
      <c r="H158">
        <v>23.718237240000001</v>
      </c>
      <c r="I158">
        <v>2.41231962895001</v>
      </c>
      <c r="J158">
        <v>2.8303702275</v>
      </c>
      <c r="K158">
        <v>4.0236862227322803</v>
      </c>
      <c r="L158">
        <v>12.6547683936466</v>
      </c>
      <c r="M158">
        <v>3.0959800188873898</v>
      </c>
      <c r="N158">
        <v>426.58272253655002</v>
      </c>
      <c r="O158">
        <v>201.04839528702499</v>
      </c>
      <c r="P158">
        <v>2.7536353480973199</v>
      </c>
      <c r="Q158">
        <v>3.9126658383511401</v>
      </c>
      <c r="R158">
        <v>23.288854408803701</v>
      </c>
      <c r="S158">
        <v>2.82487904593243</v>
      </c>
      <c r="T158">
        <v>12.924665454543501</v>
      </c>
      <c r="U158">
        <v>5.3916958479239598</v>
      </c>
      <c r="V158">
        <v>20.479239619809899</v>
      </c>
      <c r="W158">
        <f t="shared" si="10"/>
        <v>7.5329696066195408</v>
      </c>
      <c r="X158">
        <v>626.70076129597203</v>
      </c>
      <c r="Y158">
        <v>194.107053526763</v>
      </c>
      <c r="Z158">
        <v>1177.2536268134099</v>
      </c>
      <c r="AA158">
        <f t="shared" si="11"/>
        <v>432.593707769209</v>
      </c>
      <c r="AB158">
        <v>23.534300818753099</v>
      </c>
      <c r="AC158">
        <v>20.9634817408704</v>
      </c>
      <c r="AD158">
        <v>26.091045522761402</v>
      </c>
      <c r="AE158">
        <f t="shared" si="12"/>
        <v>2.5708190778826996</v>
      </c>
      <c r="AF158">
        <v>3.1431484138520398</v>
      </c>
      <c r="AG158">
        <v>-0.104052026013008</v>
      </c>
      <c r="AH158">
        <v>6.4122061030515196</v>
      </c>
      <c r="AI158">
        <f t="shared" si="13"/>
        <v>3.2472004398650478</v>
      </c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</row>
    <row r="159" spans="1:61" x14ac:dyDescent="0.2">
      <c r="A159">
        <v>14</v>
      </c>
      <c r="B159" t="s">
        <v>12</v>
      </c>
      <c r="C159" s="19">
        <v>21314</v>
      </c>
      <c r="D159">
        <v>-1.06057959133333</v>
      </c>
      <c r="E159">
        <v>4.0070534701821998</v>
      </c>
      <c r="F159">
        <v>564.8666948</v>
      </c>
      <c r="G159">
        <v>198.05192228854401</v>
      </c>
      <c r="H159">
        <v>13.391724268999999</v>
      </c>
      <c r="I159">
        <v>3.9898130489081698</v>
      </c>
      <c r="J159">
        <v>-17.845881783333301</v>
      </c>
      <c r="K159">
        <v>5.1740955981289796</v>
      </c>
      <c r="L159">
        <v>4.4713014845504402</v>
      </c>
      <c r="M159">
        <v>4.2341437551170298</v>
      </c>
      <c r="N159">
        <v>424.42031202247699</v>
      </c>
      <c r="O159">
        <v>293.15720243387301</v>
      </c>
      <c r="P159">
        <v>-10.988097826652201</v>
      </c>
      <c r="Q159">
        <v>6.1076343880265496</v>
      </c>
      <c r="R159">
        <v>19.533112240927899</v>
      </c>
      <c r="S159">
        <v>3.73289500676806</v>
      </c>
      <c r="T159">
        <v>5.9783212104713499</v>
      </c>
      <c r="U159">
        <v>-5.8929464732366199</v>
      </c>
      <c r="V159">
        <v>17.840920460230102</v>
      </c>
      <c r="W159">
        <f t="shared" si="10"/>
        <v>11.87126768370797</v>
      </c>
      <c r="X159">
        <v>841.28762385187201</v>
      </c>
      <c r="Y159">
        <v>255.25762881440701</v>
      </c>
      <c r="Z159">
        <v>1593.3466733366699</v>
      </c>
      <c r="AA159">
        <f t="shared" si="11"/>
        <v>586.02999503746503</v>
      </c>
      <c r="AB159">
        <v>19.750927278060601</v>
      </c>
      <c r="AC159">
        <v>15.987993996998499</v>
      </c>
      <c r="AD159">
        <v>23.524762381190602</v>
      </c>
      <c r="AE159">
        <f t="shared" si="12"/>
        <v>3.7629332810621019</v>
      </c>
      <c r="AF159">
        <v>-8.5663869780577997</v>
      </c>
      <c r="AG159">
        <v>-13.8929464732366</v>
      </c>
      <c r="AH159">
        <v>-3.2316158079039599</v>
      </c>
      <c r="AI159">
        <f t="shared" si="13"/>
        <v>5.3265594951788007</v>
      </c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</row>
    <row r="160" spans="1:61" x14ac:dyDescent="0.2">
      <c r="A160">
        <v>14</v>
      </c>
      <c r="B160" t="s">
        <v>12</v>
      </c>
      <c r="C160" s="19">
        <v>21327.13</v>
      </c>
      <c r="D160">
        <v>5.3632407963333302</v>
      </c>
      <c r="E160">
        <v>6.5502954739492401</v>
      </c>
      <c r="F160">
        <v>473.41288967499997</v>
      </c>
      <c r="G160">
        <v>252.713016280803</v>
      </c>
      <c r="H160">
        <v>18.644854785</v>
      </c>
      <c r="I160">
        <v>3.0256024925573</v>
      </c>
      <c r="J160">
        <v>-10.402000435333299</v>
      </c>
      <c r="K160">
        <v>10.745463123481301</v>
      </c>
      <c r="L160">
        <v>3.7917221145361699</v>
      </c>
      <c r="M160">
        <v>3.7353713216518698</v>
      </c>
      <c r="N160">
        <v>753.03837558032603</v>
      </c>
      <c r="O160">
        <v>217.505699054735</v>
      </c>
      <c r="P160">
        <v>-10.0168427109513</v>
      </c>
      <c r="Q160">
        <v>6.1526185316500301</v>
      </c>
      <c r="R160">
        <v>17.8756437256251</v>
      </c>
      <c r="S160">
        <v>2.5639688428954801</v>
      </c>
      <c r="T160">
        <v>2.5366001452539102</v>
      </c>
      <c r="U160">
        <v>-6.1160580290145097</v>
      </c>
      <c r="V160">
        <v>11.1675837918959</v>
      </c>
      <c r="W160">
        <f t="shared" si="10"/>
        <v>8.6526581742684208</v>
      </c>
      <c r="X160">
        <v>880.14467176687299</v>
      </c>
      <c r="Y160">
        <v>466.288144072036</v>
      </c>
      <c r="Z160">
        <v>1351.8809404702399</v>
      </c>
      <c r="AA160">
        <f t="shared" si="11"/>
        <v>413.85652769483698</v>
      </c>
      <c r="AB160">
        <v>16.6915240497936</v>
      </c>
      <c r="AC160">
        <v>14.2891445722861</v>
      </c>
      <c r="AD160">
        <v>19.111555777888899</v>
      </c>
      <c r="AE160">
        <f t="shared" si="12"/>
        <v>2.4023794775075</v>
      </c>
      <c r="AF160">
        <v>-10.6858235079922</v>
      </c>
      <c r="AG160">
        <v>-15.231615807903999</v>
      </c>
      <c r="AH160">
        <v>-6.1270635317658799</v>
      </c>
      <c r="AI160">
        <f t="shared" si="13"/>
        <v>4.545792299911799</v>
      </c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</row>
    <row r="161" spans="1:61" x14ac:dyDescent="0.2">
      <c r="A161">
        <v>14</v>
      </c>
      <c r="B161" t="s">
        <v>12</v>
      </c>
      <c r="C161" s="19">
        <v>21409</v>
      </c>
      <c r="D161">
        <v>-1.06057959133333</v>
      </c>
      <c r="E161">
        <v>4.0070534701821998</v>
      </c>
      <c r="F161">
        <v>564.8666948</v>
      </c>
      <c r="G161">
        <v>198.05192228854401</v>
      </c>
      <c r="H161">
        <v>13.391724268999999</v>
      </c>
      <c r="I161">
        <v>3.9898130489081698</v>
      </c>
      <c r="J161">
        <v>-17.845881783333301</v>
      </c>
      <c r="K161">
        <v>5.1740955981289796</v>
      </c>
      <c r="L161">
        <v>4.4713014845504402</v>
      </c>
      <c r="M161">
        <v>4.2341437551170298</v>
      </c>
      <c r="N161">
        <v>424.42031202247699</v>
      </c>
      <c r="O161">
        <v>293.15720243387301</v>
      </c>
      <c r="P161">
        <v>-10.988097826652201</v>
      </c>
      <c r="Q161">
        <v>6.1076343880265496</v>
      </c>
      <c r="R161">
        <v>19.533112240927899</v>
      </c>
      <c r="S161">
        <v>3.73289500676806</v>
      </c>
      <c r="T161">
        <v>5.9783212104713499</v>
      </c>
      <c r="U161">
        <v>-5.8929464732366199</v>
      </c>
      <c r="V161">
        <v>17.840920460230102</v>
      </c>
      <c r="W161">
        <f t="shared" si="10"/>
        <v>11.87126768370797</v>
      </c>
      <c r="X161">
        <v>841.28762385187201</v>
      </c>
      <c r="Y161">
        <v>255.25762881440701</v>
      </c>
      <c r="Z161">
        <v>1593.3466733366699</v>
      </c>
      <c r="AA161">
        <f t="shared" si="11"/>
        <v>586.02999503746503</v>
      </c>
      <c r="AB161">
        <v>19.750927278060601</v>
      </c>
      <c r="AC161">
        <v>15.987993996998499</v>
      </c>
      <c r="AD161">
        <v>23.524762381190602</v>
      </c>
      <c r="AE161">
        <f t="shared" si="12"/>
        <v>3.7629332810621019</v>
      </c>
      <c r="AF161">
        <v>-8.5663869780577997</v>
      </c>
      <c r="AG161">
        <v>-13.8929464732366</v>
      </c>
      <c r="AH161">
        <v>-3.2316158079039599</v>
      </c>
      <c r="AI161">
        <f t="shared" si="13"/>
        <v>5.3265594951788007</v>
      </c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</row>
    <row r="162" spans="1:61" x14ac:dyDescent="0.2">
      <c r="A162">
        <v>14</v>
      </c>
      <c r="B162" t="s">
        <v>12</v>
      </c>
      <c r="C162" s="19">
        <v>21481</v>
      </c>
      <c r="D162">
        <v>5.0748675050000003</v>
      </c>
      <c r="E162">
        <v>3.56686813753325</v>
      </c>
      <c r="F162">
        <v>431.87890486666703</v>
      </c>
      <c r="G162">
        <v>192.413779374173</v>
      </c>
      <c r="H162">
        <v>18.892892679999999</v>
      </c>
      <c r="I162">
        <v>2.9100067904015599</v>
      </c>
      <c r="J162">
        <v>-9.8942890203333302</v>
      </c>
      <c r="K162">
        <v>5.5849789438423896</v>
      </c>
      <c r="L162">
        <v>5.7852724720026698</v>
      </c>
      <c r="M162">
        <v>4.22488522390789</v>
      </c>
      <c r="N162">
        <v>588.31419423794102</v>
      </c>
      <c r="O162">
        <v>292.05890444000801</v>
      </c>
      <c r="P162">
        <v>-8.0663057904366902</v>
      </c>
      <c r="Q162">
        <v>6.1043647408383297</v>
      </c>
      <c r="R162">
        <v>19.392049132830302</v>
      </c>
      <c r="S162">
        <v>3.7237927196148402</v>
      </c>
      <c r="T162">
        <v>7.0050564548100898</v>
      </c>
      <c r="U162">
        <v>-3.45572786393197</v>
      </c>
      <c r="V162">
        <v>17.492746373186598</v>
      </c>
      <c r="W162">
        <f t="shared" si="10"/>
        <v>10.460784318742061</v>
      </c>
      <c r="X162">
        <v>957.89598599928001</v>
      </c>
      <c r="Y162">
        <v>368.67933966983497</v>
      </c>
      <c r="Z162">
        <v>1676.6183091545799</v>
      </c>
      <c r="AA162">
        <f t="shared" si="11"/>
        <v>589.21664632944498</v>
      </c>
      <c r="AB162">
        <v>18.465305000339601</v>
      </c>
      <c r="AC162">
        <v>15.312656328164101</v>
      </c>
      <c r="AD162">
        <v>21.606803401700802</v>
      </c>
      <c r="AE162">
        <f t="shared" si="12"/>
        <v>3.1526486721755003</v>
      </c>
      <c r="AF162">
        <v>-5.7960633266011099</v>
      </c>
      <c r="AG162">
        <v>-10.6153076538269</v>
      </c>
      <c r="AH162">
        <v>-0.99849924962481396</v>
      </c>
      <c r="AI162">
        <f t="shared" si="13"/>
        <v>4.8192443272257899</v>
      </c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</row>
    <row r="163" spans="1:61" x14ac:dyDescent="0.2">
      <c r="A163">
        <v>14</v>
      </c>
      <c r="B163" t="s">
        <v>12</v>
      </c>
      <c r="C163" s="19">
        <v>21508</v>
      </c>
      <c r="D163">
        <v>5.3632407963333302</v>
      </c>
      <c r="E163">
        <v>6.5502954739492401</v>
      </c>
      <c r="F163">
        <v>473.41288967499997</v>
      </c>
      <c r="G163">
        <v>252.713016280803</v>
      </c>
      <c r="H163">
        <v>18.644854785</v>
      </c>
      <c r="I163">
        <v>3.0256024925573</v>
      </c>
      <c r="J163">
        <v>-10.402000435333299</v>
      </c>
      <c r="K163">
        <v>10.745463123481301</v>
      </c>
      <c r="L163">
        <v>3.7917221145361699</v>
      </c>
      <c r="M163">
        <v>3.7353713216518698</v>
      </c>
      <c r="N163">
        <v>753.03837558032603</v>
      </c>
      <c r="O163">
        <v>217.505699054735</v>
      </c>
      <c r="P163">
        <v>-10.0168427109513</v>
      </c>
      <c r="Q163">
        <v>6.1526185316500301</v>
      </c>
      <c r="R163">
        <v>17.8756437256251</v>
      </c>
      <c r="S163">
        <v>2.5639688428954801</v>
      </c>
      <c r="T163">
        <v>2.5366001452539102</v>
      </c>
      <c r="U163">
        <v>-6.1160580290145097</v>
      </c>
      <c r="V163">
        <v>11.1675837918959</v>
      </c>
      <c r="W163">
        <f t="shared" si="10"/>
        <v>8.6526581742684208</v>
      </c>
      <c r="X163">
        <v>880.14467176687299</v>
      </c>
      <c r="Y163">
        <v>466.288144072036</v>
      </c>
      <c r="Z163">
        <v>1351.8809404702399</v>
      </c>
      <c r="AA163">
        <f t="shared" si="11"/>
        <v>413.85652769483698</v>
      </c>
      <c r="AB163">
        <v>16.6915240497936</v>
      </c>
      <c r="AC163">
        <v>14.2891445722861</v>
      </c>
      <c r="AD163">
        <v>19.111555777888899</v>
      </c>
      <c r="AE163">
        <f t="shared" si="12"/>
        <v>2.4023794775075</v>
      </c>
      <c r="AF163">
        <v>-10.6858235079922</v>
      </c>
      <c r="AG163">
        <v>-15.231615807903999</v>
      </c>
      <c r="AH163">
        <v>-6.1270635317658799</v>
      </c>
      <c r="AI163">
        <f t="shared" si="13"/>
        <v>4.545792299911799</v>
      </c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</row>
    <row r="164" spans="1:61" x14ac:dyDescent="0.2">
      <c r="A164">
        <v>14</v>
      </c>
      <c r="B164" t="s">
        <v>12</v>
      </c>
      <c r="C164" s="19">
        <v>21562</v>
      </c>
      <c r="D164">
        <v>5.0748675050000003</v>
      </c>
      <c r="E164">
        <v>3.56686813753325</v>
      </c>
      <c r="F164">
        <v>431.87890486666703</v>
      </c>
      <c r="G164">
        <v>192.413779374173</v>
      </c>
      <c r="H164">
        <v>18.892892679999999</v>
      </c>
      <c r="I164">
        <v>2.9100067904015599</v>
      </c>
      <c r="J164">
        <v>-9.8942890203333302</v>
      </c>
      <c r="K164">
        <v>5.5849789438423896</v>
      </c>
      <c r="L164">
        <v>5.7852724720026698</v>
      </c>
      <c r="M164">
        <v>4.22488522390789</v>
      </c>
      <c r="N164">
        <v>588.31419423794102</v>
      </c>
      <c r="O164">
        <v>292.05890444000801</v>
      </c>
      <c r="P164">
        <v>-8.0663057904366902</v>
      </c>
      <c r="Q164">
        <v>6.1043647408383297</v>
      </c>
      <c r="R164">
        <v>19.392049132830302</v>
      </c>
      <c r="S164">
        <v>3.7237927196148402</v>
      </c>
      <c r="T164">
        <v>7.0050564548100898</v>
      </c>
      <c r="U164">
        <v>-3.45572786393197</v>
      </c>
      <c r="V164">
        <v>17.492746373186598</v>
      </c>
      <c r="W164">
        <f t="shared" si="10"/>
        <v>10.460784318742061</v>
      </c>
      <c r="X164">
        <v>957.89598599928001</v>
      </c>
      <c r="Y164">
        <v>368.67933966983497</v>
      </c>
      <c r="Z164">
        <v>1676.6183091545799</v>
      </c>
      <c r="AA164">
        <f t="shared" si="11"/>
        <v>589.21664632944498</v>
      </c>
      <c r="AB164">
        <v>18.465305000339601</v>
      </c>
      <c r="AC164">
        <v>15.312656328164101</v>
      </c>
      <c r="AD164">
        <v>21.606803401700802</v>
      </c>
      <c r="AE164">
        <f t="shared" si="12"/>
        <v>3.1526486721755003</v>
      </c>
      <c r="AF164">
        <v>-5.7960633266011099</v>
      </c>
      <c r="AG164">
        <v>-10.6153076538269</v>
      </c>
      <c r="AH164">
        <v>-0.99849924962481396</v>
      </c>
      <c r="AI164">
        <f t="shared" si="13"/>
        <v>4.8192443272257899</v>
      </c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</row>
    <row r="165" spans="1:61" x14ac:dyDescent="0.2">
      <c r="A165">
        <v>14</v>
      </c>
      <c r="B165" t="s">
        <v>12</v>
      </c>
      <c r="C165" s="19">
        <v>21693.439999999999</v>
      </c>
      <c r="D165">
        <v>1.68663309033333</v>
      </c>
      <c r="E165">
        <v>3.6631060484579501</v>
      </c>
      <c r="F165">
        <v>474.53531206666702</v>
      </c>
      <c r="G165">
        <v>240.63503329032699</v>
      </c>
      <c r="H165">
        <v>16.928162735000001</v>
      </c>
      <c r="I165">
        <v>2.5993315778982899</v>
      </c>
      <c r="J165">
        <v>-14.387387542000001</v>
      </c>
      <c r="K165">
        <v>6.27793639291815</v>
      </c>
      <c r="L165">
        <v>5.3187975893788204</v>
      </c>
      <c r="M165">
        <v>4.2192036605948902</v>
      </c>
      <c r="N165">
        <v>670.40482359118005</v>
      </c>
      <c r="O165">
        <v>291.64348050260099</v>
      </c>
      <c r="P165">
        <v>-8.1488913908046801</v>
      </c>
      <c r="Q165">
        <v>6.0957967229335202</v>
      </c>
      <c r="R165">
        <v>18.723408497324499</v>
      </c>
      <c r="S165">
        <v>3.7155591029664201</v>
      </c>
      <c r="T165">
        <v>7.4337961694618997</v>
      </c>
      <c r="U165">
        <v>-1.8889444722361199</v>
      </c>
      <c r="V165">
        <v>16.738369184592301</v>
      </c>
      <c r="W165">
        <f t="shared" si="10"/>
        <v>9.3227406416980187</v>
      </c>
      <c r="X165">
        <v>932.99965430933696</v>
      </c>
      <c r="Y165">
        <v>397.39369684842399</v>
      </c>
      <c r="Z165">
        <v>1571.8109054527299</v>
      </c>
      <c r="AA165">
        <f t="shared" si="11"/>
        <v>535.60595746091303</v>
      </c>
      <c r="AB165">
        <v>18.795436143844402</v>
      </c>
      <c r="AC165">
        <v>15.9069534767384</v>
      </c>
      <c r="AD165">
        <v>21.660830415207599</v>
      </c>
      <c r="AE165">
        <f t="shared" si="12"/>
        <v>2.8884826671060022</v>
      </c>
      <c r="AF165">
        <v>-3.8657924212356001</v>
      </c>
      <c r="AG165">
        <v>-8.0220110055027494</v>
      </c>
      <c r="AH165">
        <v>0.262131065532763</v>
      </c>
      <c r="AI165">
        <f t="shared" si="13"/>
        <v>4.1562185842671493</v>
      </c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</row>
    <row r="166" spans="1:61" x14ac:dyDescent="0.2">
      <c r="A166">
        <v>14</v>
      </c>
      <c r="B166" t="s">
        <v>12</v>
      </c>
      <c r="C166" s="19">
        <v>21699.200000000001</v>
      </c>
      <c r="D166">
        <v>1.85190061566667</v>
      </c>
      <c r="E166">
        <v>3.0874292553931002</v>
      </c>
      <c r="F166">
        <v>463.59624193333298</v>
      </c>
      <c r="G166">
        <v>196.98691167378399</v>
      </c>
      <c r="H166">
        <v>16.646433354999999</v>
      </c>
      <c r="I166">
        <v>2.7238849089571802</v>
      </c>
      <c r="J166">
        <v>-15.2245188833333</v>
      </c>
      <c r="K166">
        <v>4.1047995740961003</v>
      </c>
      <c r="L166">
        <v>6.0013755157802402</v>
      </c>
      <c r="M166">
        <v>4.2228410510495902</v>
      </c>
      <c r="N166">
        <v>625.70801365411</v>
      </c>
      <c r="O166">
        <v>291.88982414121801</v>
      </c>
      <c r="P166">
        <v>-7.4888157181209296</v>
      </c>
      <c r="Q166">
        <v>6.09889426673013</v>
      </c>
      <c r="R166">
        <v>19.356880468997002</v>
      </c>
      <c r="S166">
        <v>3.7207185560865699</v>
      </c>
      <c r="T166">
        <v>7.7823859335853003</v>
      </c>
      <c r="U166">
        <v>-1.975987993997</v>
      </c>
      <c r="V166">
        <v>17.5507753876938</v>
      </c>
      <c r="W166">
        <f t="shared" si="10"/>
        <v>9.7583739275822996</v>
      </c>
      <c r="X166">
        <v>945.09413941235096</v>
      </c>
      <c r="Y166">
        <v>375.85792896448203</v>
      </c>
      <c r="Z166">
        <v>1632.1110555277601</v>
      </c>
      <c r="AA166">
        <f t="shared" si="11"/>
        <v>569.23621044786887</v>
      </c>
      <c r="AB166">
        <v>19.2786366975938</v>
      </c>
      <c r="AC166">
        <v>16.231115557778899</v>
      </c>
      <c r="AD166">
        <v>22.336168084042001</v>
      </c>
      <c r="AE166">
        <f t="shared" si="12"/>
        <v>3.0475211398149007</v>
      </c>
      <c r="AF166">
        <v>-4.2425417296035501</v>
      </c>
      <c r="AG166">
        <v>-8.5982991495747907</v>
      </c>
      <c r="AH166">
        <v>0.118059029514754</v>
      </c>
      <c r="AI166">
        <f t="shared" si="13"/>
        <v>4.3557574199712406</v>
      </c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</row>
    <row r="167" spans="1:61" x14ac:dyDescent="0.2">
      <c r="A167">
        <v>14</v>
      </c>
      <c r="B167" t="s">
        <v>12</v>
      </c>
      <c r="C167" s="19">
        <v>21832</v>
      </c>
      <c r="D167">
        <v>3.2513904239999998</v>
      </c>
      <c r="E167">
        <v>3.01863452551772</v>
      </c>
      <c r="F167">
        <v>501.26279653333302</v>
      </c>
      <c r="G167">
        <v>192.52864698389101</v>
      </c>
      <c r="H167">
        <v>18.617046994999999</v>
      </c>
      <c r="I167">
        <v>2.5280204999446001</v>
      </c>
      <c r="J167">
        <v>-13.6790500233333</v>
      </c>
      <c r="K167">
        <v>4.5030431855000996</v>
      </c>
      <c r="L167">
        <v>4.4524412329277103</v>
      </c>
      <c r="M167">
        <v>4.2250489386798398</v>
      </c>
      <c r="N167">
        <v>510.68626327742498</v>
      </c>
      <c r="O167">
        <v>292.06755395367202</v>
      </c>
      <c r="P167">
        <v>-10.3105546853894</v>
      </c>
      <c r="Q167">
        <v>6.1044816520353198</v>
      </c>
      <c r="R167">
        <v>18.884935925038</v>
      </c>
      <c r="S167">
        <v>3.7231307706277499</v>
      </c>
      <c r="T167">
        <v>6.32404908588091</v>
      </c>
      <c r="U167">
        <v>-5.1965982991495698</v>
      </c>
      <c r="V167">
        <v>17.840920460230102</v>
      </c>
      <c r="W167">
        <f t="shared" si="10"/>
        <v>11.520647385030479</v>
      </c>
      <c r="X167">
        <v>834.93195744428897</v>
      </c>
      <c r="Y167">
        <v>272.48624312156102</v>
      </c>
      <c r="Z167">
        <v>1545.967983992</v>
      </c>
      <c r="AA167">
        <f t="shared" si="11"/>
        <v>562.44571432272801</v>
      </c>
      <c r="AB167">
        <v>18.7830128455787</v>
      </c>
      <c r="AC167">
        <v>15.3666833416708</v>
      </c>
      <c r="AD167">
        <v>22.2011005502751</v>
      </c>
      <c r="AE167">
        <f t="shared" si="12"/>
        <v>3.4163295039078996</v>
      </c>
      <c r="AF167">
        <v>-7.8627931549872603</v>
      </c>
      <c r="AG167">
        <v>-13.028514257128601</v>
      </c>
      <c r="AH167">
        <v>-2.6553276638319199</v>
      </c>
      <c r="AI167">
        <f t="shared" si="13"/>
        <v>5.1657211021413403</v>
      </c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</row>
    <row r="168" spans="1:61" x14ac:dyDescent="0.2">
      <c r="A168">
        <v>14</v>
      </c>
      <c r="B168" t="s">
        <v>12</v>
      </c>
      <c r="C168" s="19">
        <v>21876</v>
      </c>
      <c r="D168">
        <v>3.2513904239999998</v>
      </c>
      <c r="E168">
        <v>3.01863452551772</v>
      </c>
      <c r="F168">
        <v>501.26279653333302</v>
      </c>
      <c r="G168">
        <v>192.52864698389101</v>
      </c>
      <c r="H168">
        <v>18.617046994999999</v>
      </c>
      <c r="I168">
        <v>2.5280204999446001</v>
      </c>
      <c r="J168">
        <v>-13.6790500233333</v>
      </c>
      <c r="K168">
        <v>4.5030431855000996</v>
      </c>
      <c r="L168">
        <v>4.4524412329277103</v>
      </c>
      <c r="M168">
        <v>4.2250489386798398</v>
      </c>
      <c r="N168">
        <v>510.68626327742498</v>
      </c>
      <c r="O168">
        <v>292.06755395367202</v>
      </c>
      <c r="P168">
        <v>-10.3105546853894</v>
      </c>
      <c r="Q168">
        <v>6.1044816520353198</v>
      </c>
      <c r="R168">
        <v>18.884935925038</v>
      </c>
      <c r="S168">
        <v>3.7231307706277499</v>
      </c>
      <c r="T168">
        <v>6.32404908588091</v>
      </c>
      <c r="U168">
        <v>-5.1965982991495698</v>
      </c>
      <c r="V168">
        <v>17.840920460230102</v>
      </c>
      <c r="W168">
        <f t="shared" si="10"/>
        <v>11.520647385030479</v>
      </c>
      <c r="X168">
        <v>834.93195744428897</v>
      </c>
      <c r="Y168">
        <v>272.48624312156102</v>
      </c>
      <c r="Z168">
        <v>1545.967983992</v>
      </c>
      <c r="AA168">
        <f t="shared" si="11"/>
        <v>562.44571432272801</v>
      </c>
      <c r="AB168">
        <v>18.7830128455787</v>
      </c>
      <c r="AC168">
        <v>15.3666833416708</v>
      </c>
      <c r="AD168">
        <v>22.2011005502751</v>
      </c>
      <c r="AE168">
        <f t="shared" si="12"/>
        <v>3.4163295039078996</v>
      </c>
      <c r="AF168">
        <v>-7.8627931549872603</v>
      </c>
      <c r="AG168">
        <v>-13.028514257128601</v>
      </c>
      <c r="AH168">
        <v>-2.6553276638319199</v>
      </c>
      <c r="AI168">
        <f t="shared" si="13"/>
        <v>5.1657211021413403</v>
      </c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</row>
    <row r="169" spans="1:61" x14ac:dyDescent="0.2">
      <c r="A169">
        <v>14</v>
      </c>
      <c r="B169" t="s">
        <v>12</v>
      </c>
      <c r="C169" s="19">
        <v>21920</v>
      </c>
      <c r="D169">
        <v>1.68663309033333</v>
      </c>
      <c r="E169">
        <v>3.6631060484579501</v>
      </c>
      <c r="F169">
        <v>474.53531206666702</v>
      </c>
      <c r="G169">
        <v>240.63503329032699</v>
      </c>
      <c r="H169">
        <v>16.928162735000001</v>
      </c>
      <c r="I169">
        <v>2.5993315778982899</v>
      </c>
      <c r="J169">
        <v>-14.387387542000001</v>
      </c>
      <c r="K169">
        <v>6.27793639291815</v>
      </c>
      <c r="L169">
        <v>5.3187975893788204</v>
      </c>
      <c r="M169">
        <v>4.2192036605948902</v>
      </c>
      <c r="N169">
        <v>670.40482359118005</v>
      </c>
      <c r="O169">
        <v>291.64348050260099</v>
      </c>
      <c r="P169">
        <v>-8.1488913908046801</v>
      </c>
      <c r="Q169">
        <v>6.0957967229335202</v>
      </c>
      <c r="R169">
        <v>18.723408497324499</v>
      </c>
      <c r="S169">
        <v>3.7155591029664201</v>
      </c>
      <c r="T169">
        <v>7.4337961694618997</v>
      </c>
      <c r="U169">
        <v>-1.8889444722361199</v>
      </c>
      <c r="V169">
        <v>16.738369184592301</v>
      </c>
      <c r="W169">
        <f t="shared" si="10"/>
        <v>9.3227406416980187</v>
      </c>
      <c r="X169">
        <v>932.99965430933696</v>
      </c>
      <c r="Y169">
        <v>397.39369684842399</v>
      </c>
      <c r="Z169">
        <v>1571.8109054527299</v>
      </c>
      <c r="AA169">
        <f t="shared" si="11"/>
        <v>535.60595746091303</v>
      </c>
      <c r="AB169">
        <v>18.795436143844402</v>
      </c>
      <c r="AC169">
        <v>15.9069534767384</v>
      </c>
      <c r="AD169">
        <v>21.660830415207599</v>
      </c>
      <c r="AE169">
        <f t="shared" si="12"/>
        <v>2.8884826671060022</v>
      </c>
      <c r="AF169">
        <v>-3.8657924212356001</v>
      </c>
      <c r="AG169">
        <v>-8.0220110055027494</v>
      </c>
      <c r="AH169">
        <v>0.262131065532763</v>
      </c>
      <c r="AI169">
        <f t="shared" si="13"/>
        <v>4.1562185842671493</v>
      </c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</row>
    <row r="170" spans="1:61" x14ac:dyDescent="0.2">
      <c r="A170">
        <v>14</v>
      </c>
      <c r="B170" t="s">
        <v>12</v>
      </c>
      <c r="C170" s="19">
        <v>22059.75</v>
      </c>
      <c r="D170">
        <v>0.194382839</v>
      </c>
      <c r="E170">
        <v>2.7866210798659199</v>
      </c>
      <c r="F170">
        <v>376.86934280000003</v>
      </c>
      <c r="G170">
        <v>201.38973550814501</v>
      </c>
      <c r="H170">
        <v>16.928162735000001</v>
      </c>
      <c r="I170">
        <v>2.5713434456072002</v>
      </c>
      <c r="J170">
        <v>-17.559277430000002</v>
      </c>
      <c r="K170">
        <v>4.2234279143735902</v>
      </c>
      <c r="L170">
        <v>4.2665388763105998</v>
      </c>
      <c r="M170">
        <v>4.2231906847092899</v>
      </c>
      <c r="N170">
        <v>583.07036615580898</v>
      </c>
      <c r="O170">
        <v>291.84046193012301</v>
      </c>
      <c r="P170">
        <v>-10.0803803791216</v>
      </c>
      <c r="Q170">
        <v>6.0987869299213502</v>
      </c>
      <c r="R170">
        <v>18.374647755645601</v>
      </c>
      <c r="S170">
        <v>3.7200729243225998</v>
      </c>
      <c r="T170">
        <v>5.77833471599999</v>
      </c>
      <c r="U170">
        <v>-5.2546273136568296</v>
      </c>
      <c r="V170">
        <v>16.796398199099499</v>
      </c>
      <c r="W170">
        <f t="shared" si="10"/>
        <v>11.032962029656819</v>
      </c>
      <c r="X170">
        <v>909.82083818469198</v>
      </c>
      <c r="Y170">
        <v>352.88644322161099</v>
      </c>
      <c r="Z170">
        <v>1586.1680840420199</v>
      </c>
      <c r="AA170">
        <f t="shared" si="11"/>
        <v>556.93439496308099</v>
      </c>
      <c r="AB170">
        <v>18.121349687445701</v>
      </c>
      <c r="AC170">
        <v>14.961480740370201</v>
      </c>
      <c r="AD170">
        <v>21.255627813907001</v>
      </c>
      <c r="AE170">
        <f t="shared" si="12"/>
        <v>3.1598689470755001</v>
      </c>
      <c r="AF170">
        <v>-7.5056729176015198</v>
      </c>
      <c r="AG170">
        <v>-12.632316158079</v>
      </c>
      <c r="AH170">
        <v>-2.3671835917959001</v>
      </c>
      <c r="AI170">
        <f t="shared" si="13"/>
        <v>5.1266432404774802</v>
      </c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</row>
    <row r="171" spans="1:61" x14ac:dyDescent="0.2">
      <c r="A171">
        <v>14</v>
      </c>
      <c r="B171" t="s">
        <v>12</v>
      </c>
      <c r="C171" s="19">
        <v>22263</v>
      </c>
      <c r="D171">
        <v>6.4743573133333303</v>
      </c>
      <c r="E171">
        <v>3.1072210508260398</v>
      </c>
      <c r="F171">
        <v>469.54545946666701</v>
      </c>
      <c r="G171">
        <v>194.281714212981</v>
      </c>
      <c r="H171">
        <v>20.327520374999999</v>
      </c>
      <c r="I171">
        <v>2.5449836319125301</v>
      </c>
      <c r="J171">
        <v>-8.3488201603333305</v>
      </c>
      <c r="K171">
        <v>4.7279184321966401</v>
      </c>
      <c r="L171">
        <v>5.1531838684460602</v>
      </c>
      <c r="M171">
        <v>4.2248266754011699</v>
      </c>
      <c r="N171">
        <v>556.28827517825903</v>
      </c>
      <c r="O171">
        <v>292.00085929973199</v>
      </c>
      <c r="P171">
        <v>-9.1056397187273799</v>
      </c>
      <c r="Q171">
        <v>6.1026577584545496</v>
      </c>
      <c r="R171">
        <v>19.139472016500999</v>
      </c>
      <c r="S171">
        <v>3.7230459806868601</v>
      </c>
      <c r="T171">
        <v>6.3893664502255696</v>
      </c>
      <c r="U171">
        <v>-4.67433716858429</v>
      </c>
      <c r="V171">
        <v>17.463731865932999</v>
      </c>
      <c r="W171">
        <f t="shared" si="10"/>
        <v>11.063703618809861</v>
      </c>
      <c r="X171">
        <v>885.02321309061801</v>
      </c>
      <c r="Y171">
        <v>335.65782891445701</v>
      </c>
      <c r="Z171">
        <v>1556.0180090045001</v>
      </c>
      <c r="AA171">
        <f t="shared" si="11"/>
        <v>549.365384176161</v>
      </c>
      <c r="AB171">
        <v>18.764575155843801</v>
      </c>
      <c r="AC171">
        <v>15.420710355177601</v>
      </c>
      <c r="AD171">
        <v>22.120060030015001</v>
      </c>
      <c r="AE171">
        <f t="shared" si="12"/>
        <v>3.3438648006662</v>
      </c>
      <c r="AF171">
        <v>-7.5574091651233104</v>
      </c>
      <c r="AG171">
        <v>-12.560280140070001</v>
      </c>
      <c r="AH171">
        <v>-2.5472736368184101</v>
      </c>
      <c r="AI171">
        <f t="shared" si="13"/>
        <v>5.0028709749466902</v>
      </c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</row>
    <row r="172" spans="1:61" x14ac:dyDescent="0.2">
      <c r="A172">
        <v>14</v>
      </c>
      <c r="B172" t="s">
        <v>12</v>
      </c>
      <c r="C172" s="19">
        <v>22298</v>
      </c>
      <c r="D172">
        <v>6.4743573133333303</v>
      </c>
      <c r="E172">
        <v>3.1072210508260398</v>
      </c>
      <c r="F172">
        <v>469.54545946666701</v>
      </c>
      <c r="G172">
        <v>194.281714212981</v>
      </c>
      <c r="H172">
        <v>20.327520374999999</v>
      </c>
      <c r="I172">
        <v>2.5449836319125301</v>
      </c>
      <c r="J172">
        <v>-8.3488201603333305</v>
      </c>
      <c r="K172">
        <v>4.7279184321966401</v>
      </c>
      <c r="L172">
        <v>5.1531838684460602</v>
      </c>
      <c r="M172">
        <v>4.2248266754011699</v>
      </c>
      <c r="N172">
        <v>556.28827517825903</v>
      </c>
      <c r="O172">
        <v>292.00085929973199</v>
      </c>
      <c r="P172">
        <v>-9.1056397187273799</v>
      </c>
      <c r="Q172">
        <v>6.1026577584545496</v>
      </c>
      <c r="R172">
        <v>19.139472016500999</v>
      </c>
      <c r="S172">
        <v>3.7230459806868601</v>
      </c>
      <c r="T172">
        <v>6.3893664502255696</v>
      </c>
      <c r="U172">
        <v>-4.67433716858429</v>
      </c>
      <c r="V172">
        <v>17.463731865932999</v>
      </c>
      <c r="W172">
        <f t="shared" si="10"/>
        <v>11.063703618809861</v>
      </c>
      <c r="X172">
        <v>885.02321309061801</v>
      </c>
      <c r="Y172">
        <v>335.65782891445701</v>
      </c>
      <c r="Z172">
        <v>1556.0180090045001</v>
      </c>
      <c r="AA172">
        <f t="shared" si="11"/>
        <v>549.365384176161</v>
      </c>
      <c r="AB172">
        <v>18.764575155843801</v>
      </c>
      <c r="AC172">
        <v>15.420710355177601</v>
      </c>
      <c r="AD172">
        <v>22.120060030015001</v>
      </c>
      <c r="AE172">
        <f t="shared" si="12"/>
        <v>3.3438648006662</v>
      </c>
      <c r="AF172">
        <v>-7.5574091651233104</v>
      </c>
      <c r="AG172">
        <v>-12.560280140070001</v>
      </c>
      <c r="AH172">
        <v>-2.5472736368184101</v>
      </c>
      <c r="AI172">
        <f t="shared" si="13"/>
        <v>5.0028709749466902</v>
      </c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</row>
    <row r="173" spans="1:61" x14ac:dyDescent="0.2">
      <c r="A173">
        <v>14</v>
      </c>
      <c r="B173" t="s">
        <v>12</v>
      </c>
      <c r="C173" s="19">
        <v>22306</v>
      </c>
      <c r="D173">
        <v>6.4743573133333303</v>
      </c>
      <c r="E173">
        <v>3.1072210508260398</v>
      </c>
      <c r="F173">
        <v>469.54545946666701</v>
      </c>
      <c r="G173">
        <v>194.281714212981</v>
      </c>
      <c r="H173">
        <v>20.327520374999999</v>
      </c>
      <c r="I173">
        <v>2.5449836319125301</v>
      </c>
      <c r="J173">
        <v>-8.3488201603333305</v>
      </c>
      <c r="K173">
        <v>4.7279184321966401</v>
      </c>
      <c r="L173">
        <v>5.1531838684460602</v>
      </c>
      <c r="M173">
        <v>4.2248266754011699</v>
      </c>
      <c r="N173">
        <v>556.28827517825903</v>
      </c>
      <c r="O173">
        <v>292.00085929973199</v>
      </c>
      <c r="P173">
        <v>-9.1056397187273799</v>
      </c>
      <c r="Q173">
        <v>6.1026577584545496</v>
      </c>
      <c r="R173">
        <v>19.139472016500999</v>
      </c>
      <c r="S173">
        <v>3.7230459806868601</v>
      </c>
      <c r="T173">
        <v>6.3893664502255696</v>
      </c>
      <c r="U173">
        <v>-4.67433716858429</v>
      </c>
      <c r="V173">
        <v>17.463731865932999</v>
      </c>
      <c r="W173">
        <f t="shared" si="10"/>
        <v>11.063703618809861</v>
      </c>
      <c r="X173">
        <v>885.02321309061801</v>
      </c>
      <c r="Y173">
        <v>335.65782891445701</v>
      </c>
      <c r="Z173">
        <v>1556.0180090045001</v>
      </c>
      <c r="AA173">
        <f t="shared" si="11"/>
        <v>549.365384176161</v>
      </c>
      <c r="AB173">
        <v>18.764575155843801</v>
      </c>
      <c r="AC173">
        <v>15.420710355177601</v>
      </c>
      <c r="AD173">
        <v>22.120060030015001</v>
      </c>
      <c r="AE173">
        <f t="shared" si="12"/>
        <v>3.3438648006662</v>
      </c>
      <c r="AF173">
        <v>-7.5574091651233104</v>
      </c>
      <c r="AG173">
        <v>-12.560280140070001</v>
      </c>
      <c r="AH173">
        <v>-2.5472736368184101</v>
      </c>
      <c r="AI173">
        <f t="shared" si="13"/>
        <v>5.0028709749466902</v>
      </c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</row>
    <row r="174" spans="1:61" x14ac:dyDescent="0.2">
      <c r="A174">
        <v>14</v>
      </c>
      <c r="B174" t="s">
        <v>12</v>
      </c>
      <c r="C174" s="19">
        <v>22333</v>
      </c>
      <c r="D174">
        <v>0.194382839</v>
      </c>
      <c r="E174">
        <v>2.7866210798659199</v>
      </c>
      <c r="F174">
        <v>376.86934280000003</v>
      </c>
      <c r="G174">
        <v>201.38973550814501</v>
      </c>
      <c r="H174">
        <v>16.928162735000001</v>
      </c>
      <c r="I174">
        <v>2.5713434456072002</v>
      </c>
      <c r="J174">
        <v>-17.559277430000002</v>
      </c>
      <c r="K174">
        <v>4.2234279143735902</v>
      </c>
      <c r="L174">
        <v>4.2665388763105998</v>
      </c>
      <c r="M174">
        <v>4.2231906847092899</v>
      </c>
      <c r="N174">
        <v>583.07036615580898</v>
      </c>
      <c r="O174">
        <v>291.84046193012301</v>
      </c>
      <c r="P174">
        <v>-10.0803803791216</v>
      </c>
      <c r="Q174">
        <v>6.0987869299213502</v>
      </c>
      <c r="R174">
        <v>18.374647755645601</v>
      </c>
      <c r="S174">
        <v>3.7200729243225998</v>
      </c>
      <c r="T174">
        <v>5.77833471599999</v>
      </c>
      <c r="U174">
        <v>-5.2546273136568296</v>
      </c>
      <c r="V174">
        <v>16.796398199099499</v>
      </c>
      <c r="W174">
        <f t="shared" si="10"/>
        <v>11.032962029656819</v>
      </c>
      <c r="X174">
        <v>909.82083818469198</v>
      </c>
      <c r="Y174">
        <v>352.88644322161099</v>
      </c>
      <c r="Z174">
        <v>1586.1680840420199</v>
      </c>
      <c r="AA174">
        <f t="shared" si="11"/>
        <v>556.93439496308099</v>
      </c>
      <c r="AB174">
        <v>18.121349687445701</v>
      </c>
      <c r="AC174">
        <v>14.961480740370201</v>
      </c>
      <c r="AD174">
        <v>21.255627813907001</v>
      </c>
      <c r="AE174">
        <f t="shared" si="12"/>
        <v>3.1598689470755001</v>
      </c>
      <c r="AF174">
        <v>-7.5056729176015198</v>
      </c>
      <c r="AG174">
        <v>-12.632316158079</v>
      </c>
      <c r="AH174">
        <v>-2.3671835917959001</v>
      </c>
      <c r="AI174">
        <f t="shared" si="13"/>
        <v>5.1266432404774802</v>
      </c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</row>
    <row r="175" spans="1:61" x14ac:dyDescent="0.2">
      <c r="A175">
        <v>14</v>
      </c>
      <c r="B175" t="s">
        <v>12</v>
      </c>
      <c r="C175" s="19">
        <v>22335</v>
      </c>
      <c r="D175">
        <v>5.8015530609999999</v>
      </c>
      <c r="E175">
        <v>3.5482649089271301</v>
      </c>
      <c r="F175">
        <v>558.65580426666702</v>
      </c>
      <c r="G175">
        <v>202.402356094292</v>
      </c>
      <c r="H175">
        <v>17.925422510000001</v>
      </c>
      <c r="I175">
        <v>2.7095978300528101</v>
      </c>
      <c r="J175">
        <v>-7.5399380526666704</v>
      </c>
      <c r="K175">
        <v>5.1665358488875697</v>
      </c>
      <c r="L175">
        <v>6.0290580956245998</v>
      </c>
      <c r="M175">
        <v>4.2231065565932697</v>
      </c>
      <c r="N175">
        <v>700.28503056708405</v>
      </c>
      <c r="O175">
        <v>291.91614331083201</v>
      </c>
      <c r="P175">
        <v>-7.0450484019298703</v>
      </c>
      <c r="Q175">
        <v>6.09696459059922</v>
      </c>
      <c r="R175">
        <v>19.024290310528698</v>
      </c>
      <c r="S175">
        <v>3.7208429973521899</v>
      </c>
      <c r="T175">
        <v>7.6631235282060501</v>
      </c>
      <c r="U175">
        <v>-2.4112056028014002</v>
      </c>
      <c r="V175">
        <v>17.724862431215598</v>
      </c>
      <c r="W175">
        <f t="shared" si="10"/>
        <v>10.074329131007451</v>
      </c>
      <c r="X175">
        <v>935.89595374866406</v>
      </c>
      <c r="Y175">
        <v>355.75787893947</v>
      </c>
      <c r="Z175">
        <v>1646.4682341170601</v>
      </c>
      <c r="AA175">
        <f t="shared" si="11"/>
        <v>580.13807480919399</v>
      </c>
      <c r="AB175">
        <v>19.695712630222399</v>
      </c>
      <c r="AC175">
        <v>16.555277638819401</v>
      </c>
      <c r="AD175">
        <v>22.822411205602801</v>
      </c>
      <c r="AE175">
        <f t="shared" si="12"/>
        <v>3.1404349914029979</v>
      </c>
      <c r="AF175">
        <v>-4.7503759731403097</v>
      </c>
      <c r="AG175">
        <v>-9.2106053026513308</v>
      </c>
      <c r="AH175">
        <v>-0.27813906953476702</v>
      </c>
      <c r="AI175">
        <f t="shared" si="13"/>
        <v>4.4602293295110211</v>
      </c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</row>
    <row r="176" spans="1:61" x14ac:dyDescent="0.2">
      <c r="A176">
        <v>14</v>
      </c>
      <c r="B176" t="s">
        <v>12</v>
      </c>
      <c r="C176" s="19">
        <v>22373</v>
      </c>
      <c r="D176">
        <v>5.8015530609999999</v>
      </c>
      <c r="E176">
        <v>3.5482649089271301</v>
      </c>
      <c r="F176">
        <v>558.65580426666702</v>
      </c>
      <c r="G176">
        <v>202.402356094292</v>
      </c>
      <c r="H176">
        <v>17.925422510000001</v>
      </c>
      <c r="I176">
        <v>2.7095978300528101</v>
      </c>
      <c r="J176">
        <v>-7.5399380526666704</v>
      </c>
      <c r="K176">
        <v>5.1665358488875697</v>
      </c>
      <c r="L176">
        <v>6.0290580956245998</v>
      </c>
      <c r="M176">
        <v>4.2231065565932697</v>
      </c>
      <c r="N176">
        <v>700.28503056708405</v>
      </c>
      <c r="O176">
        <v>291.91614331083201</v>
      </c>
      <c r="P176">
        <v>-7.0450484019298703</v>
      </c>
      <c r="Q176">
        <v>6.09696459059922</v>
      </c>
      <c r="R176">
        <v>19.024290310528698</v>
      </c>
      <c r="S176">
        <v>3.7208429973521899</v>
      </c>
      <c r="T176">
        <v>7.6631235282060501</v>
      </c>
      <c r="U176">
        <v>-2.4112056028014002</v>
      </c>
      <c r="V176">
        <v>17.724862431215598</v>
      </c>
      <c r="W176">
        <f t="shared" si="10"/>
        <v>10.074329131007451</v>
      </c>
      <c r="X176">
        <v>935.89595374866406</v>
      </c>
      <c r="Y176">
        <v>355.75787893947</v>
      </c>
      <c r="Z176">
        <v>1646.4682341170601</v>
      </c>
      <c r="AA176">
        <f t="shared" si="11"/>
        <v>580.13807480919399</v>
      </c>
      <c r="AB176">
        <v>19.695712630222399</v>
      </c>
      <c r="AC176">
        <v>16.555277638819401</v>
      </c>
      <c r="AD176">
        <v>22.822411205602801</v>
      </c>
      <c r="AE176">
        <f t="shared" si="12"/>
        <v>3.1404349914029979</v>
      </c>
      <c r="AF176">
        <v>-4.7503759731403097</v>
      </c>
      <c r="AG176">
        <v>-9.2106053026513308</v>
      </c>
      <c r="AH176">
        <v>-0.27813906953476702</v>
      </c>
      <c r="AI176">
        <f t="shared" si="13"/>
        <v>4.4602293295110211</v>
      </c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</row>
    <row r="177" spans="1:61" x14ac:dyDescent="0.2">
      <c r="A177">
        <v>14</v>
      </c>
      <c r="B177" t="s">
        <v>12</v>
      </c>
      <c r="C177" s="19">
        <v>22436</v>
      </c>
      <c r="D177">
        <v>0.26672835</v>
      </c>
      <c r="E177">
        <v>2.6967234588886901</v>
      </c>
      <c r="F177">
        <v>500.15215069999999</v>
      </c>
      <c r="G177">
        <v>224.53008618421299</v>
      </c>
      <c r="H177">
        <v>15.18557612</v>
      </c>
      <c r="I177">
        <v>2.61098414395981</v>
      </c>
      <c r="J177">
        <v>-16.1200606033333</v>
      </c>
      <c r="K177">
        <v>3.5064064432406599</v>
      </c>
      <c r="L177">
        <v>2.7733467304040098</v>
      </c>
      <c r="M177">
        <v>4.2207257651163097</v>
      </c>
      <c r="N177">
        <v>630.17542645108006</v>
      </c>
      <c r="O177">
        <v>291.61706767644102</v>
      </c>
      <c r="P177">
        <v>-11.836981147664201</v>
      </c>
      <c r="Q177">
        <v>6.0982944425220103</v>
      </c>
      <c r="R177">
        <v>17.147037575844301</v>
      </c>
      <c r="S177">
        <v>3.7153117742554098</v>
      </c>
      <c r="T177">
        <v>5.1529813960139998</v>
      </c>
      <c r="U177">
        <v>-5.0805402701350699</v>
      </c>
      <c r="V177">
        <v>15.403701850925501</v>
      </c>
      <c r="W177">
        <f t="shared" si="10"/>
        <v>10.23352166614907</v>
      </c>
      <c r="X177">
        <v>902.390085823145</v>
      </c>
      <c r="Y177">
        <v>362.936468234117</v>
      </c>
      <c r="Z177">
        <v>1551.7108554277099</v>
      </c>
      <c r="AA177">
        <f t="shared" si="11"/>
        <v>539.453617589028</v>
      </c>
      <c r="AB177">
        <v>17.288559923644598</v>
      </c>
      <c r="AC177">
        <v>14.3941970985493</v>
      </c>
      <c r="AD177">
        <v>20.2021010505253</v>
      </c>
      <c r="AE177">
        <f t="shared" si="12"/>
        <v>2.894362825095298</v>
      </c>
      <c r="AF177">
        <v>-6.5078019833615404</v>
      </c>
      <c r="AG177">
        <v>-11.119559779889901</v>
      </c>
      <c r="AH177">
        <v>-1.8989494747373701</v>
      </c>
      <c r="AI177">
        <f t="shared" si="13"/>
        <v>4.6117577965283605</v>
      </c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</row>
    <row r="178" spans="1:61" x14ac:dyDescent="0.2">
      <c r="A178">
        <v>14</v>
      </c>
      <c r="B178" t="s">
        <v>12</v>
      </c>
      <c r="C178" s="19">
        <v>22462.69</v>
      </c>
      <c r="D178">
        <v>4.7052331629999999</v>
      </c>
      <c r="E178">
        <v>3.5096874967484601</v>
      </c>
      <c r="F178">
        <v>444.9287094</v>
      </c>
      <c r="G178">
        <v>191.72215249208099</v>
      </c>
      <c r="H178">
        <v>19.434173585</v>
      </c>
      <c r="I178">
        <v>2.8094084775662398</v>
      </c>
      <c r="J178">
        <v>-10.9403850803333</v>
      </c>
      <c r="K178">
        <v>5.3274159524987397</v>
      </c>
      <c r="L178">
        <v>4.4253729886686202</v>
      </c>
      <c r="M178">
        <v>4.2244796287346702</v>
      </c>
      <c r="N178">
        <v>540.49129677025803</v>
      </c>
      <c r="O178">
        <v>291.99300078178197</v>
      </c>
      <c r="P178">
        <v>-10.3269453536426</v>
      </c>
      <c r="Q178">
        <v>6.1041495971130404</v>
      </c>
      <c r="R178">
        <v>18.808367995919799</v>
      </c>
      <c r="S178">
        <v>3.7221123746204001</v>
      </c>
      <c r="T178">
        <v>6.5083944731713999</v>
      </c>
      <c r="U178">
        <v>-3.9779889944972502</v>
      </c>
      <c r="V178">
        <v>16.9994997498749</v>
      </c>
      <c r="W178">
        <f t="shared" si="10"/>
        <v>10.48638346766865</v>
      </c>
      <c r="X178">
        <v>895.91388311501203</v>
      </c>
      <c r="Y178">
        <v>331.35067533766897</v>
      </c>
      <c r="Z178">
        <v>1589.03951975988</v>
      </c>
      <c r="AA178">
        <f t="shared" si="11"/>
        <v>564.563207777343</v>
      </c>
      <c r="AB178">
        <v>18.557288587856899</v>
      </c>
      <c r="AC178">
        <v>15.3666833416708</v>
      </c>
      <c r="AD178">
        <v>21.768884442221101</v>
      </c>
      <c r="AE178">
        <f t="shared" si="12"/>
        <v>3.1906052461860988</v>
      </c>
      <c r="AF178">
        <v>-6.6201297541789597</v>
      </c>
      <c r="AG178">
        <v>-11.263631815907999</v>
      </c>
      <c r="AH178">
        <v>-2.00700350175088</v>
      </c>
      <c r="AI178">
        <f t="shared" si="13"/>
        <v>4.6435020617290395</v>
      </c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</row>
    <row r="179" spans="1:61" x14ac:dyDescent="0.2">
      <c r="A179">
        <v>14</v>
      </c>
      <c r="B179" t="s">
        <v>12</v>
      </c>
      <c r="C179" s="19">
        <v>22543</v>
      </c>
      <c r="D179">
        <v>0.26672835</v>
      </c>
      <c r="E179">
        <v>2.6967234588886901</v>
      </c>
      <c r="F179">
        <v>500.15215069999999</v>
      </c>
      <c r="G179">
        <v>224.53008618421299</v>
      </c>
      <c r="H179">
        <v>15.18557612</v>
      </c>
      <c r="I179">
        <v>2.61098414395981</v>
      </c>
      <c r="J179">
        <v>-16.1200606033333</v>
      </c>
      <c r="K179">
        <v>3.5064064432406599</v>
      </c>
      <c r="L179">
        <v>2.7733467304040098</v>
      </c>
      <c r="M179">
        <v>4.2207257651163097</v>
      </c>
      <c r="N179">
        <v>630.17542645108006</v>
      </c>
      <c r="O179">
        <v>291.61706767644102</v>
      </c>
      <c r="P179">
        <v>-11.836981147664201</v>
      </c>
      <c r="Q179">
        <v>6.0982944425220103</v>
      </c>
      <c r="R179">
        <v>17.147037575844301</v>
      </c>
      <c r="S179">
        <v>3.7153117742554098</v>
      </c>
      <c r="T179">
        <v>5.1529813960139998</v>
      </c>
      <c r="U179">
        <v>-5.0805402701350699</v>
      </c>
      <c r="V179">
        <v>15.403701850925501</v>
      </c>
      <c r="W179">
        <f t="shared" si="10"/>
        <v>10.23352166614907</v>
      </c>
      <c r="X179">
        <v>902.390085823145</v>
      </c>
      <c r="Y179">
        <v>362.936468234117</v>
      </c>
      <c r="Z179">
        <v>1551.7108554277099</v>
      </c>
      <c r="AA179">
        <f t="shared" si="11"/>
        <v>539.453617589028</v>
      </c>
      <c r="AB179">
        <v>17.288559923644598</v>
      </c>
      <c r="AC179">
        <v>14.3941970985493</v>
      </c>
      <c r="AD179">
        <v>20.2021010505253</v>
      </c>
      <c r="AE179">
        <f t="shared" si="12"/>
        <v>2.894362825095298</v>
      </c>
      <c r="AF179">
        <v>-6.5078019833615404</v>
      </c>
      <c r="AG179">
        <v>-11.119559779889901</v>
      </c>
      <c r="AH179">
        <v>-1.8989494747373701</v>
      </c>
      <c r="AI179">
        <f t="shared" si="13"/>
        <v>4.6117577965283605</v>
      </c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</row>
    <row r="180" spans="1:61" x14ac:dyDescent="0.2">
      <c r="A180">
        <v>14</v>
      </c>
      <c r="B180" t="s">
        <v>12</v>
      </c>
      <c r="C180" s="19">
        <v>22787</v>
      </c>
      <c r="D180">
        <v>4.7052331629999999</v>
      </c>
      <c r="E180">
        <v>3.5096874967484601</v>
      </c>
      <c r="F180">
        <v>444.9287094</v>
      </c>
      <c r="G180">
        <v>191.72215249208099</v>
      </c>
      <c r="H180">
        <v>19.434173585</v>
      </c>
      <c r="I180">
        <v>2.8094084775662398</v>
      </c>
      <c r="J180">
        <v>-10.9403850803333</v>
      </c>
      <c r="K180">
        <v>5.3274159524987397</v>
      </c>
      <c r="L180">
        <v>4.4253729886686202</v>
      </c>
      <c r="M180">
        <v>4.2244796287346702</v>
      </c>
      <c r="N180">
        <v>540.49129677025803</v>
      </c>
      <c r="O180">
        <v>291.99300078178197</v>
      </c>
      <c r="P180">
        <v>-10.3269453536426</v>
      </c>
      <c r="Q180">
        <v>6.1041495971130404</v>
      </c>
      <c r="R180">
        <v>18.808367995919799</v>
      </c>
      <c r="S180">
        <v>3.7221123746204001</v>
      </c>
      <c r="T180">
        <v>6.5083944731713999</v>
      </c>
      <c r="U180">
        <v>-3.9779889944972502</v>
      </c>
      <c r="V180">
        <v>16.9994997498749</v>
      </c>
      <c r="W180">
        <f t="shared" si="10"/>
        <v>10.48638346766865</v>
      </c>
      <c r="X180">
        <v>895.91388311501203</v>
      </c>
      <c r="Y180">
        <v>331.35067533766897</v>
      </c>
      <c r="Z180">
        <v>1589.03951975988</v>
      </c>
      <c r="AA180">
        <f t="shared" si="11"/>
        <v>564.563207777343</v>
      </c>
      <c r="AB180">
        <v>18.557288587856899</v>
      </c>
      <c r="AC180">
        <v>15.3666833416708</v>
      </c>
      <c r="AD180">
        <v>21.768884442221101</v>
      </c>
      <c r="AE180">
        <f t="shared" si="12"/>
        <v>3.1906052461860988</v>
      </c>
      <c r="AF180">
        <v>-6.6201297541789597</v>
      </c>
      <c r="AG180">
        <v>-11.263631815907999</v>
      </c>
      <c r="AH180">
        <v>-2.00700350175088</v>
      </c>
      <c r="AI180">
        <f t="shared" si="13"/>
        <v>4.6435020617290395</v>
      </c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</row>
    <row r="181" spans="1:61" x14ac:dyDescent="0.2">
      <c r="A181">
        <v>14</v>
      </c>
      <c r="B181" t="s">
        <v>12</v>
      </c>
      <c r="C181" s="19">
        <v>22829.01</v>
      </c>
      <c r="D181">
        <v>3.902469693</v>
      </c>
      <c r="E181">
        <v>3.0572878043099898</v>
      </c>
      <c r="F181">
        <v>520.67641843333297</v>
      </c>
      <c r="G181">
        <v>197.70526777497301</v>
      </c>
      <c r="H181">
        <v>17.925422510000001</v>
      </c>
      <c r="I181">
        <v>2.7671905501485901</v>
      </c>
      <c r="J181">
        <v>-11.6228686443333</v>
      </c>
      <c r="K181">
        <v>4.3278886948644004</v>
      </c>
      <c r="L181">
        <v>5.2838301086079804</v>
      </c>
      <c r="M181">
        <v>4.2256129493494496</v>
      </c>
      <c r="N181">
        <v>627.99867871710205</v>
      </c>
      <c r="O181">
        <v>292.07090312266899</v>
      </c>
      <c r="P181">
        <v>-8.4654242612571498</v>
      </c>
      <c r="Q181">
        <v>6.10036662312839</v>
      </c>
      <c r="R181">
        <v>18.828078217935499</v>
      </c>
      <c r="S181">
        <v>3.72366922972359</v>
      </c>
      <c r="T181">
        <v>6.6664407428493604</v>
      </c>
      <c r="U181">
        <v>-4.1810905452726397</v>
      </c>
      <c r="V181">
        <v>17.492746373186598</v>
      </c>
      <c r="W181">
        <f t="shared" si="10"/>
        <v>10.847531288121999</v>
      </c>
      <c r="X181">
        <v>928.53385261085998</v>
      </c>
      <c r="Y181">
        <v>348.57928964482198</v>
      </c>
      <c r="Z181">
        <v>1640.7253626813399</v>
      </c>
      <c r="AA181">
        <f t="shared" si="11"/>
        <v>579.954562966038</v>
      </c>
      <c r="AB181">
        <v>18.6996439660284</v>
      </c>
      <c r="AC181">
        <v>15.420710355177601</v>
      </c>
      <c r="AD181">
        <v>21.9849924962481</v>
      </c>
      <c r="AE181">
        <f t="shared" si="12"/>
        <v>3.2789336108507996</v>
      </c>
      <c r="AF181">
        <v>-6.0352653125305098</v>
      </c>
      <c r="AG181">
        <v>-10.8314157078539</v>
      </c>
      <c r="AH181">
        <v>-1.2146073036518299</v>
      </c>
      <c r="AI181">
        <f t="shared" si="13"/>
        <v>4.7961503953233899</v>
      </c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</row>
    <row r="182" spans="1:61" x14ac:dyDescent="0.2">
      <c r="A182">
        <v>14</v>
      </c>
      <c r="B182" t="s">
        <v>12</v>
      </c>
      <c r="C182" s="19">
        <v>22991</v>
      </c>
      <c r="D182">
        <v>-0.61505668433333305</v>
      </c>
      <c r="E182">
        <v>2.8861232232609502</v>
      </c>
      <c r="F182">
        <v>433.75842096666702</v>
      </c>
      <c r="G182">
        <v>211.54398749835099</v>
      </c>
      <c r="H182">
        <v>16.928162735000001</v>
      </c>
      <c r="I182">
        <v>2.9898577985951098</v>
      </c>
      <c r="J182">
        <v>-17.9576777366667</v>
      </c>
      <c r="K182">
        <v>3.8900630437933899</v>
      </c>
      <c r="L182">
        <v>5.7398501922274798</v>
      </c>
      <c r="M182">
        <v>4.2231555490839696</v>
      </c>
      <c r="N182">
        <v>734.73306682020097</v>
      </c>
      <c r="O182">
        <v>292.13841343877999</v>
      </c>
      <c r="P182">
        <v>-7.1984042927313503</v>
      </c>
      <c r="Q182">
        <v>6.0990084145481598</v>
      </c>
      <c r="R182">
        <v>18.634723942590099</v>
      </c>
      <c r="S182">
        <v>3.7194672797789901</v>
      </c>
      <c r="T182">
        <v>8.0702527012109595</v>
      </c>
      <c r="U182">
        <v>-1.91795897948975</v>
      </c>
      <c r="V182">
        <v>18.044022011005499</v>
      </c>
      <c r="W182">
        <f t="shared" si="10"/>
        <v>9.9882116807007097</v>
      </c>
      <c r="X182">
        <v>910.05140788192205</v>
      </c>
      <c r="Y182">
        <v>321.30065032516302</v>
      </c>
      <c r="Z182">
        <v>1642.1610805402699</v>
      </c>
      <c r="AA182">
        <f t="shared" si="11"/>
        <v>588.75075755675903</v>
      </c>
      <c r="AB182">
        <v>19.546953336056198</v>
      </c>
      <c r="AC182">
        <v>16.663331665832899</v>
      </c>
      <c r="AD182">
        <v>22.444222111055499</v>
      </c>
      <c r="AE182">
        <f t="shared" si="12"/>
        <v>2.8836216702232988</v>
      </c>
      <c r="AF182">
        <v>-3.3871012752755099</v>
      </c>
      <c r="AG182">
        <v>-7.7338669334667403</v>
      </c>
      <c r="AH182">
        <v>0.98249124562280998</v>
      </c>
      <c r="AI182">
        <f t="shared" si="13"/>
        <v>4.3467656581912308</v>
      </c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</row>
    <row r="183" spans="1:61" x14ac:dyDescent="0.2">
      <c r="A183">
        <v>14</v>
      </c>
      <c r="B183" t="s">
        <v>12</v>
      </c>
      <c r="C183" s="19">
        <v>23300</v>
      </c>
      <c r="D183">
        <v>-0.61505668433333305</v>
      </c>
      <c r="E183">
        <v>2.8861232232609502</v>
      </c>
      <c r="F183">
        <v>433.75842096666702</v>
      </c>
      <c r="G183">
        <v>211.54398749835099</v>
      </c>
      <c r="H183">
        <v>16.928162735000001</v>
      </c>
      <c r="I183">
        <v>2.9898577985951098</v>
      </c>
      <c r="J183">
        <v>-17.9576777366667</v>
      </c>
      <c r="K183">
        <v>3.8900630437933899</v>
      </c>
      <c r="L183">
        <v>5.7398501922274798</v>
      </c>
      <c r="M183">
        <v>4.2231555490839696</v>
      </c>
      <c r="N183">
        <v>734.73306682020097</v>
      </c>
      <c r="O183">
        <v>292.13841343877999</v>
      </c>
      <c r="P183">
        <v>-7.1984042927313503</v>
      </c>
      <c r="Q183">
        <v>6.0990084145481598</v>
      </c>
      <c r="R183">
        <v>18.634723942590099</v>
      </c>
      <c r="S183">
        <v>3.7194672797789901</v>
      </c>
      <c r="T183">
        <v>8.0702527012109595</v>
      </c>
      <c r="U183">
        <v>-1.91795897948975</v>
      </c>
      <c r="V183">
        <v>18.044022011005499</v>
      </c>
      <c r="W183">
        <f t="shared" si="10"/>
        <v>9.9882116807007097</v>
      </c>
      <c r="X183">
        <v>910.05140788192205</v>
      </c>
      <c r="Y183">
        <v>321.30065032516302</v>
      </c>
      <c r="Z183">
        <v>1642.1610805402699</v>
      </c>
      <c r="AA183">
        <f t="shared" si="11"/>
        <v>588.75075755675903</v>
      </c>
      <c r="AB183">
        <v>19.546953336056198</v>
      </c>
      <c r="AC183">
        <v>16.663331665832899</v>
      </c>
      <c r="AD183">
        <v>22.444222111055499</v>
      </c>
      <c r="AE183">
        <f t="shared" si="12"/>
        <v>2.8836216702232988</v>
      </c>
      <c r="AF183">
        <v>-3.3871012752755099</v>
      </c>
      <c r="AG183">
        <v>-7.7338669334667403</v>
      </c>
      <c r="AH183">
        <v>0.98249124562280998</v>
      </c>
      <c r="AI183">
        <f t="shared" si="13"/>
        <v>4.3467656581912308</v>
      </c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</row>
    <row r="184" spans="1:61" x14ac:dyDescent="0.2">
      <c r="A184">
        <v>14</v>
      </c>
      <c r="B184" t="s">
        <v>12</v>
      </c>
      <c r="C184" s="19">
        <v>23447</v>
      </c>
      <c r="D184">
        <v>-0.61505668433333305</v>
      </c>
      <c r="E184">
        <v>2.7614259676942501</v>
      </c>
      <c r="F184">
        <v>433.75842096666702</v>
      </c>
      <c r="G184">
        <v>208.93896196757299</v>
      </c>
      <c r="H184">
        <v>14.53965346</v>
      </c>
      <c r="I184">
        <v>2.8890991736703699</v>
      </c>
      <c r="J184">
        <v>-17.9576777366667</v>
      </c>
      <c r="K184">
        <v>3.4946573263769101</v>
      </c>
      <c r="L184">
        <v>4.0389974500194601</v>
      </c>
      <c r="M184">
        <v>4.2215230751381601</v>
      </c>
      <c r="N184">
        <v>611.379186986023</v>
      </c>
      <c r="O184">
        <v>291.816795343862</v>
      </c>
      <c r="P184">
        <v>-10.3805254847102</v>
      </c>
      <c r="Q184">
        <v>6.1011336136271703</v>
      </c>
      <c r="R184">
        <v>18.156327745442098</v>
      </c>
      <c r="S184">
        <v>3.7168779141305301</v>
      </c>
      <c r="T184">
        <v>5.3755241958444602</v>
      </c>
      <c r="U184">
        <v>-5.0515257628814396</v>
      </c>
      <c r="V184">
        <v>15.7808904452226</v>
      </c>
      <c r="W184">
        <f t="shared" si="10"/>
        <v>10.427049958725899</v>
      </c>
      <c r="X184">
        <v>896.47569611915605</v>
      </c>
      <c r="Y184">
        <v>332.786393196598</v>
      </c>
      <c r="Z184">
        <v>1589.03951975988</v>
      </c>
      <c r="AA184">
        <f t="shared" si="11"/>
        <v>563.689302922558</v>
      </c>
      <c r="AB184">
        <v>17.571867550067701</v>
      </c>
      <c r="AC184">
        <v>14.7723861930965</v>
      </c>
      <c r="AD184">
        <v>20.391195597798902</v>
      </c>
      <c r="AE184">
        <f t="shared" si="12"/>
        <v>2.7994813569712012</v>
      </c>
      <c r="AF184">
        <v>-7.4831860643530197</v>
      </c>
      <c r="AG184">
        <v>-12.632316158079</v>
      </c>
      <c r="AH184">
        <v>-2.2951475737868998</v>
      </c>
      <c r="AI184">
        <f t="shared" si="13"/>
        <v>5.1491300937259803</v>
      </c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</row>
    <row r="185" spans="1:61" x14ac:dyDescent="0.2">
      <c r="A185">
        <v>14</v>
      </c>
      <c r="B185" t="s">
        <v>12</v>
      </c>
      <c r="C185" s="19">
        <v>23565</v>
      </c>
      <c r="D185">
        <v>-0.61505668433333305</v>
      </c>
      <c r="E185">
        <v>2.7614259676942501</v>
      </c>
      <c r="F185">
        <v>433.75842096666702</v>
      </c>
      <c r="G185">
        <v>208.93896196757299</v>
      </c>
      <c r="H185">
        <v>14.53965346</v>
      </c>
      <c r="I185">
        <v>2.8890991736703699</v>
      </c>
      <c r="J185">
        <v>-17.9576777366667</v>
      </c>
      <c r="K185">
        <v>3.4946573263769101</v>
      </c>
      <c r="L185">
        <v>4.0389974500194601</v>
      </c>
      <c r="M185">
        <v>4.2215230751381601</v>
      </c>
      <c r="N185">
        <v>611.379186986023</v>
      </c>
      <c r="O185">
        <v>291.816795343862</v>
      </c>
      <c r="P185">
        <v>-10.3805254847102</v>
      </c>
      <c r="Q185">
        <v>6.1011336136271703</v>
      </c>
      <c r="R185">
        <v>18.156327745442098</v>
      </c>
      <c r="S185">
        <v>3.7168779141305301</v>
      </c>
      <c r="T185">
        <v>5.3755241958444602</v>
      </c>
      <c r="U185">
        <v>-5.0515257628814396</v>
      </c>
      <c r="V185">
        <v>15.7808904452226</v>
      </c>
      <c r="W185">
        <f t="shared" si="10"/>
        <v>10.427049958725899</v>
      </c>
      <c r="X185">
        <v>896.47569611915605</v>
      </c>
      <c r="Y185">
        <v>332.786393196598</v>
      </c>
      <c r="Z185">
        <v>1589.03951975988</v>
      </c>
      <c r="AA185">
        <f t="shared" si="11"/>
        <v>563.689302922558</v>
      </c>
      <c r="AB185">
        <v>17.571867550067701</v>
      </c>
      <c r="AC185">
        <v>14.7723861930965</v>
      </c>
      <c r="AD185">
        <v>20.391195597798902</v>
      </c>
      <c r="AE185">
        <f t="shared" si="12"/>
        <v>2.7994813569712012</v>
      </c>
      <c r="AF185">
        <v>-7.4831860643530197</v>
      </c>
      <c r="AG185">
        <v>-12.632316158079</v>
      </c>
      <c r="AH185">
        <v>-2.2951475737868998</v>
      </c>
      <c r="AI185">
        <f t="shared" si="13"/>
        <v>5.1491300937259803</v>
      </c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</row>
    <row r="186" spans="1:61" x14ac:dyDescent="0.2">
      <c r="A186">
        <v>14</v>
      </c>
      <c r="B186" t="s">
        <v>12</v>
      </c>
      <c r="C186" s="19">
        <v>23748</v>
      </c>
      <c r="D186">
        <v>-0.61505668433333305</v>
      </c>
      <c r="E186">
        <v>2.8501537250429498</v>
      </c>
      <c r="F186">
        <v>433.75842096666702</v>
      </c>
      <c r="G186">
        <v>210.721432290537</v>
      </c>
      <c r="H186">
        <v>16.928162735000001</v>
      </c>
      <c r="I186">
        <v>3.0970807182670601</v>
      </c>
      <c r="J186">
        <v>-17.9576777366667</v>
      </c>
      <c r="K186">
        <v>3.7283239506885302</v>
      </c>
      <c r="L186">
        <v>3.8919915934128899</v>
      </c>
      <c r="M186">
        <v>4.2217038971002703</v>
      </c>
      <c r="N186">
        <v>595.66666040398195</v>
      </c>
      <c r="O186">
        <v>291.81619438287601</v>
      </c>
      <c r="P186">
        <v>-10.658566530984301</v>
      </c>
      <c r="Q186">
        <v>6.1001224117466002</v>
      </c>
      <c r="R186">
        <v>18.141771690959398</v>
      </c>
      <c r="S186">
        <v>3.7169674611184802</v>
      </c>
      <c r="T186">
        <v>5.0507093545970996</v>
      </c>
      <c r="U186">
        <v>-5.9509754877438699</v>
      </c>
      <c r="V186">
        <v>16.042021010505302</v>
      </c>
      <c r="W186">
        <f t="shared" si="10"/>
        <v>11.001684842340969</v>
      </c>
      <c r="X186">
        <v>849.15298703135102</v>
      </c>
      <c r="Y186">
        <v>298.32916458229101</v>
      </c>
      <c r="Z186">
        <v>1534.48224112056</v>
      </c>
      <c r="AA186">
        <f t="shared" si="11"/>
        <v>550.82382244906</v>
      </c>
      <c r="AB186">
        <v>17.687089524483099</v>
      </c>
      <c r="AC186">
        <v>14.6913456728364</v>
      </c>
      <c r="AD186">
        <v>20.688344172086001</v>
      </c>
      <c r="AE186">
        <f t="shared" si="12"/>
        <v>2.995743851646699</v>
      </c>
      <c r="AF186">
        <v>-7.5508976072628</v>
      </c>
      <c r="AG186">
        <v>-12.596298149074499</v>
      </c>
      <c r="AH186">
        <v>-2.4752376188094098</v>
      </c>
      <c r="AI186">
        <f t="shared" si="13"/>
        <v>5.0454005418116994</v>
      </c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</row>
    <row r="187" spans="1:61" x14ac:dyDescent="0.2">
      <c r="A187">
        <v>14</v>
      </c>
      <c r="B187" t="s">
        <v>12</v>
      </c>
      <c r="C187" s="19">
        <v>23769</v>
      </c>
      <c r="D187">
        <v>-0.61505668433333305</v>
      </c>
      <c r="E187">
        <v>2.8501537250429498</v>
      </c>
      <c r="F187">
        <v>433.75842096666702</v>
      </c>
      <c r="G187">
        <v>210.721432290537</v>
      </c>
      <c r="H187">
        <v>16.928162735000001</v>
      </c>
      <c r="I187">
        <v>3.0970807182670601</v>
      </c>
      <c r="J187">
        <v>-17.9576777366667</v>
      </c>
      <c r="K187">
        <v>3.7283239506885302</v>
      </c>
      <c r="L187">
        <v>3.8919915934128899</v>
      </c>
      <c r="M187">
        <v>4.2217038971002703</v>
      </c>
      <c r="N187">
        <v>595.66666040398195</v>
      </c>
      <c r="O187">
        <v>291.81619438287601</v>
      </c>
      <c r="P187">
        <v>-10.658566530984301</v>
      </c>
      <c r="Q187">
        <v>6.1001224117466002</v>
      </c>
      <c r="R187">
        <v>18.141771690959398</v>
      </c>
      <c r="S187">
        <v>3.7169674611184802</v>
      </c>
      <c r="T187">
        <v>5.0507093545970996</v>
      </c>
      <c r="U187">
        <v>-5.9509754877438699</v>
      </c>
      <c r="V187">
        <v>16.042021010505302</v>
      </c>
      <c r="W187">
        <f t="shared" si="10"/>
        <v>11.001684842340969</v>
      </c>
      <c r="X187">
        <v>849.15298703135102</v>
      </c>
      <c r="Y187">
        <v>298.32916458229101</v>
      </c>
      <c r="Z187">
        <v>1534.48224112056</v>
      </c>
      <c r="AA187">
        <f t="shared" si="11"/>
        <v>550.82382244906</v>
      </c>
      <c r="AB187">
        <v>17.687089524483099</v>
      </c>
      <c r="AC187">
        <v>14.6913456728364</v>
      </c>
      <c r="AD187">
        <v>20.688344172086001</v>
      </c>
      <c r="AE187">
        <f t="shared" si="12"/>
        <v>2.995743851646699</v>
      </c>
      <c r="AF187">
        <v>-7.5508976072628</v>
      </c>
      <c r="AG187">
        <v>-12.596298149074499</v>
      </c>
      <c r="AH187">
        <v>-2.4752376188094098</v>
      </c>
      <c r="AI187">
        <f t="shared" si="13"/>
        <v>5.0454005418116994</v>
      </c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</row>
    <row r="188" spans="1:61" x14ac:dyDescent="0.2">
      <c r="A188">
        <v>14</v>
      </c>
      <c r="B188" t="s">
        <v>12</v>
      </c>
      <c r="C188" s="19">
        <v>24082</v>
      </c>
      <c r="D188">
        <v>2.3234853026666702</v>
      </c>
      <c r="E188">
        <v>3.1692101992069501</v>
      </c>
      <c r="F188">
        <v>450.23286643333302</v>
      </c>
      <c r="G188">
        <v>202.704086205419</v>
      </c>
      <c r="H188">
        <v>17.925422510000001</v>
      </c>
      <c r="I188">
        <v>2.7069755718335</v>
      </c>
      <c r="J188">
        <v>-14.163415804333299</v>
      </c>
      <c r="K188">
        <v>4.5510061230654504</v>
      </c>
      <c r="L188">
        <v>4.3463002928829404</v>
      </c>
      <c r="M188">
        <v>4.2225781395944999</v>
      </c>
      <c r="N188">
        <v>584.30842616049904</v>
      </c>
      <c r="O188">
        <v>291.827319735571</v>
      </c>
      <c r="P188">
        <v>-9.9760336341092906</v>
      </c>
      <c r="Q188">
        <v>6.1002914269943496</v>
      </c>
      <c r="R188">
        <v>18.419774726079002</v>
      </c>
      <c r="S188">
        <v>3.7189130833441699</v>
      </c>
      <c r="T188">
        <v>6.0896217818906901</v>
      </c>
      <c r="U188">
        <v>-4.8484242121060497</v>
      </c>
      <c r="V188">
        <v>16.9994997498749</v>
      </c>
      <c r="W188">
        <f t="shared" si="10"/>
        <v>10.93804599399674</v>
      </c>
      <c r="X188">
        <v>878.26483778427701</v>
      </c>
      <c r="Y188">
        <v>306.943471735868</v>
      </c>
      <c r="Z188">
        <v>1587.60380190095</v>
      </c>
      <c r="AA188">
        <f t="shared" si="11"/>
        <v>571.321366048409</v>
      </c>
      <c r="AB188">
        <v>18.196453904327999</v>
      </c>
      <c r="AC188">
        <v>14.9074537268634</v>
      </c>
      <c r="AD188">
        <v>21.4987493746873</v>
      </c>
      <c r="AE188">
        <f t="shared" si="12"/>
        <v>3.2890001774645992</v>
      </c>
      <c r="AF188">
        <v>-6.3240763226170102</v>
      </c>
      <c r="AG188">
        <v>-11.011505752876401</v>
      </c>
      <c r="AH188">
        <v>-1.6108054027013501</v>
      </c>
      <c r="AI188">
        <f t="shared" si="13"/>
        <v>4.6874294302593906</v>
      </c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</row>
    <row r="189" spans="1:61" x14ac:dyDescent="0.2">
      <c r="A189">
        <v>14</v>
      </c>
      <c r="B189" t="s">
        <v>12</v>
      </c>
      <c r="C189" s="19">
        <v>24257</v>
      </c>
      <c r="D189">
        <v>0.84047290433333299</v>
      </c>
      <c r="E189">
        <v>2.68753029962016</v>
      </c>
      <c r="F189">
        <v>407.55202533333301</v>
      </c>
      <c r="G189">
        <v>208.200822812637</v>
      </c>
      <c r="H189">
        <v>16.812783085</v>
      </c>
      <c r="I189">
        <v>2.5426266388990499</v>
      </c>
      <c r="J189">
        <v>-16.607383200000001</v>
      </c>
      <c r="K189">
        <v>3.9531757182863099</v>
      </c>
      <c r="L189">
        <v>4.4499085034286496</v>
      </c>
      <c r="M189">
        <v>4.2205855191988002</v>
      </c>
      <c r="N189">
        <v>622.27060800645802</v>
      </c>
      <c r="O189">
        <v>291.72819853242999</v>
      </c>
      <c r="P189">
        <v>-9.6276686994434009</v>
      </c>
      <c r="Q189">
        <v>6.0972015258906902</v>
      </c>
      <c r="R189">
        <v>18.371778844980199</v>
      </c>
      <c r="S189">
        <v>3.71658030691257</v>
      </c>
      <c r="T189">
        <v>6.0834321792163299</v>
      </c>
      <c r="U189">
        <v>-4.3551775887944002</v>
      </c>
      <c r="V189">
        <v>16.506253126563301</v>
      </c>
      <c r="W189">
        <f t="shared" si="10"/>
        <v>10.43860976801073</v>
      </c>
      <c r="X189">
        <v>916.77000710736502</v>
      </c>
      <c r="Y189">
        <v>344.272136068034</v>
      </c>
      <c r="Z189">
        <v>1619.1895947974001</v>
      </c>
      <c r="AA189">
        <f t="shared" si="11"/>
        <v>572.49787103933102</v>
      </c>
      <c r="AB189">
        <v>17.964331640995201</v>
      </c>
      <c r="AC189">
        <v>15.069534767383701</v>
      </c>
      <c r="AD189">
        <v>20.8504252126063</v>
      </c>
      <c r="AE189">
        <f t="shared" si="12"/>
        <v>2.8947968736115008</v>
      </c>
      <c r="AF189">
        <v>-6.0108256630744803</v>
      </c>
      <c r="AG189">
        <v>-11.011505752876401</v>
      </c>
      <c r="AH189">
        <v>-0.96248124062031304</v>
      </c>
      <c r="AI189">
        <f t="shared" si="13"/>
        <v>5.0006800898019206</v>
      </c>
      <c r="AJ189" s="35">
        <f>AVERAGE(D134:D182)</f>
        <v>2.4465280292312919</v>
      </c>
      <c r="AK189" s="35" cm="1">
        <f t="array" ref="AK189">1.96 / SQRT(SUM(1/E134:E182^2))</f>
        <v>0.88762092747483234</v>
      </c>
      <c r="AL189" s="35">
        <f>AVERAGE(F134:F182)</f>
        <v>471.89019290170069</v>
      </c>
      <c r="AM189" s="35" cm="1">
        <f t="array" ref="AM189">1.96 / SQRT(SUM(1/G134:G182^2))</f>
        <v>56.638974859217861</v>
      </c>
      <c r="AN189" s="35">
        <f>AVERAGE(H134:H182)</f>
        <v>17.242706413489792</v>
      </c>
      <c r="AO189" s="35" cm="1">
        <f t="array" ref="AO189">1.96 / SQRT(SUM(1/I134:I182^2))</f>
        <v>0.78600671376139164</v>
      </c>
      <c r="AP189" s="35">
        <f>AVERAGE(J134:J182)</f>
        <v>-13.559231909829919</v>
      </c>
      <c r="AQ189" s="35" cm="1">
        <f t="array" ref="AQ189">1.96 / SQRT(SUM(1/K134:K182^2))</f>
        <v>1.2414621044776726</v>
      </c>
      <c r="AR189" s="35">
        <f>AVERAGE(L134:L182)</f>
        <v>5.1945346326065032</v>
      </c>
      <c r="AS189" s="35" cm="1">
        <f t="array" ref="AS189">1.96 / SQRT(SUM(1/M134:M182^2))</f>
        <v>1.1560632673792612</v>
      </c>
      <c r="AT189" s="35">
        <f>AVERAGE(N134:N182)</f>
        <v>613.95632991732577</v>
      </c>
      <c r="AU189" s="35" cm="1">
        <f t="array" ref="AU189">1.96 / SQRT(SUM(1/O134:O182^2))</f>
        <v>78.745276760876692</v>
      </c>
      <c r="AV189" s="35">
        <f>AVERAGE(P134:P182)</f>
        <v>-8.6157139235449289</v>
      </c>
      <c r="AW189" s="35" cm="1">
        <f t="array" ref="AW189">1.96 / SQRT(SUM(1/Q134:Q182^2))</f>
        <v>1.6609004541174712</v>
      </c>
      <c r="AX189" s="35">
        <f>AVERAGE(R134:R182)</f>
        <v>18.854970552987496</v>
      </c>
      <c r="AY189" s="35" cm="1">
        <f t="array" ref="AY189">1.96 / SQRT(SUM(1/S134:S182^2))</f>
        <v>1.0048227312317355</v>
      </c>
      <c r="AZ189" s="35">
        <f>AVERAGE(T134:T182)</f>
        <v>6.7033965746768489</v>
      </c>
      <c r="BA189" s="35" cm="1">
        <f t="array" ref="BA189">1.96 / SQRT(SUM(1/W134:W182^2))</f>
        <v>2.8592023591105611</v>
      </c>
      <c r="BB189" s="35">
        <f>AVERAGE(X134:X182)</f>
        <v>897.51363565472195</v>
      </c>
      <c r="BC189" s="35" cm="1">
        <f t="array" ref="BC189">1.96 / SQRT(SUM(1/AA134:AA182^2))</f>
        <v>154.60051693617439</v>
      </c>
      <c r="BD189" s="35">
        <f>AVERAGE(AB134:AB182)</f>
        <v>18.746512159951191</v>
      </c>
      <c r="BE189" s="35" cm="1">
        <f t="array" ref="BE189">1.96 / SQRT(SUM(1/AE134:AE182^2))</f>
        <v>0.85058586270695735</v>
      </c>
      <c r="BF189" s="35">
        <f>AVERAGE(AF134:AF182)</f>
        <v>-5.8792248420477415</v>
      </c>
      <c r="BG189" s="35" cm="1">
        <f t="array" ref="BG189">1.96 / SQRT(SUM(1/AI134:AI182^2))</f>
        <v>1.2932054113861486</v>
      </c>
      <c r="BH189" s="35"/>
      <c r="BI189" s="35"/>
    </row>
    <row r="190" spans="1:61" x14ac:dyDescent="0.2">
      <c r="A190">
        <v>14</v>
      </c>
      <c r="B190" t="s">
        <v>12</v>
      </c>
      <c r="C190" s="19">
        <v>24409</v>
      </c>
      <c r="D190">
        <v>0.194382839</v>
      </c>
      <c r="E190">
        <v>2.7939117151341799</v>
      </c>
      <c r="F190">
        <v>376.86934280000003</v>
      </c>
      <c r="G190">
        <v>201.40545989612201</v>
      </c>
      <c r="H190">
        <v>16.928162735000001</v>
      </c>
      <c r="I190">
        <v>2.5701824985843702</v>
      </c>
      <c r="J190">
        <v>-17.559277430000002</v>
      </c>
      <c r="K190">
        <v>4.32169313537654</v>
      </c>
      <c r="L190">
        <v>5.0018950336991503</v>
      </c>
      <c r="M190">
        <v>4.2211335076961003</v>
      </c>
      <c r="N190">
        <v>658.11266064735105</v>
      </c>
      <c r="O190">
        <v>291.73977675302598</v>
      </c>
      <c r="P190">
        <v>-8.7448437804288197</v>
      </c>
      <c r="Q190">
        <v>6.0995233719363799</v>
      </c>
      <c r="R190">
        <v>18.5274565200816</v>
      </c>
      <c r="S190">
        <v>3.7174839673897302</v>
      </c>
      <c r="T190">
        <v>7.0517440705384002</v>
      </c>
      <c r="U190">
        <v>-2.4692346173086501</v>
      </c>
      <c r="V190">
        <v>16.593296648324198</v>
      </c>
      <c r="W190">
        <f t="shared" si="10"/>
        <v>9.5209786878470499</v>
      </c>
      <c r="X190">
        <v>974.93505862313202</v>
      </c>
      <c r="Y190">
        <v>384.47223611805902</v>
      </c>
      <c r="Z190">
        <v>1690.97548774387</v>
      </c>
      <c r="AA190">
        <f t="shared" si="11"/>
        <v>590.46282250507306</v>
      </c>
      <c r="AB190">
        <v>18.172058055701498</v>
      </c>
      <c r="AC190">
        <v>15.177588794397201</v>
      </c>
      <c r="AD190">
        <v>21.174587293646798</v>
      </c>
      <c r="AE190">
        <f t="shared" si="12"/>
        <v>2.9944692613042978</v>
      </c>
      <c r="AF190">
        <v>-4.3473433197562104</v>
      </c>
      <c r="AG190">
        <v>-8.5262631315657806</v>
      </c>
      <c r="AH190">
        <v>-0.134067033516757</v>
      </c>
      <c r="AI190">
        <f t="shared" si="13"/>
        <v>4.1789198118095703</v>
      </c>
      <c r="AJ190" s="23">
        <f>AVERAGE(D134:D190)</f>
        <v>2.1081215974853791</v>
      </c>
      <c r="AK190" s="23" cm="1">
        <f t="array" ref="AK190">1.96 / SQRT( SUM(1/E134:E190^2))</f>
        <v>0.80893858784080652</v>
      </c>
      <c r="AL190" s="23">
        <f>AVERAGE(F134:F190)</f>
        <v>465.36957529093581</v>
      </c>
      <c r="AM190" s="23" cm="1">
        <f t="array" ref="AM190">1.96 / SQRT( SUM(1/G134:G190^2))</f>
        <v>52.708441159221785</v>
      </c>
      <c r="AN190" s="23">
        <f>AVERAGE(H134:H190)</f>
        <v>17.130224170456135</v>
      </c>
      <c r="AO190" s="23" cm="1">
        <f t="array" ref="AO190">1.96 / SQRT( SUM(1/I134:I190^2))</f>
        <v>0.72940400896637558</v>
      </c>
      <c r="AP190" s="23">
        <f>AVERAGE(J134:J190)</f>
        <v>-14.079312784198821</v>
      </c>
      <c r="AQ190" s="23" cm="1">
        <f t="array" ref="AQ190">1.96 / SQRT( SUM(1/K134:K190^2))</f>
        <v>1.1256007984064116</v>
      </c>
      <c r="AR190" s="23">
        <f>AVERAGE(L134:L190)</f>
        <v>5.0865285808214313</v>
      </c>
      <c r="AS190" s="23" cm="1">
        <f t="array" ref="AS190">1.96 / SQRT( SUM(1/M134:M190^2))</f>
        <v>1.0751607403399135</v>
      </c>
      <c r="AT190" s="23">
        <f>AVERAGE(N134:N190)</f>
        <v>615.74344951514865</v>
      </c>
      <c r="AU190" s="23" cm="1">
        <f t="array" ref="AU190">1.96 / SQRT( SUM(1/O134:O190^2))</f>
        <v>73.378810958217883</v>
      </c>
      <c r="AV190" s="23">
        <f>AVERAGE(P134:P190)</f>
        <v>-8.7683353805579518</v>
      </c>
      <c r="AW190" s="23" cm="1">
        <f t="array" ref="AW190">1.96 / SQRT( SUM(1/Q134:Q190^2))</f>
        <v>1.5458469831224637</v>
      </c>
      <c r="AX190" s="23">
        <f>AVERAGE(R134:R190)</f>
        <v>18.779710350928443</v>
      </c>
      <c r="AY190" s="23" cm="1">
        <f t="array" ref="AY190">1.96 / SQRT( SUM(1/S134:S190^2))</f>
        <v>0.93613035351029406</v>
      </c>
      <c r="AZ190" s="23">
        <f>AVERAGE(T134:T190)</f>
        <v>6.6072622805772809</v>
      </c>
      <c r="BA190" s="23" cm="1">
        <f t="array" ref="BA190">1.96 / SQRT( SUM(1/W134:W190^2))</f>
        <v>2.6587955918245192</v>
      </c>
      <c r="BB190" s="23">
        <f>AVERAGE(X134:X190)</f>
        <v>897.35871622419472</v>
      </c>
      <c r="BC190" s="23" cm="1">
        <f t="array" ref="BC190">1.96 / SQRT( SUM(1/AA134:AA190^2))</f>
        <v>143.91487477464528</v>
      </c>
      <c r="BD190" s="23">
        <f>AVERAGE(AB134:AB190)</f>
        <v>18.648715910943697</v>
      </c>
      <c r="BE190" s="23" cm="1">
        <f t="array" ref="BE190">1.96 / SQRT( SUM(1/AE134:AE190^2))</f>
        <v>0.78517039201903993</v>
      </c>
      <c r="BF190" s="23">
        <f>AVERAGE(AF134:AF190)</f>
        <v>-5.9336759856893702</v>
      </c>
      <c r="BG190" s="23" cm="1">
        <f t="array" ref="BG190">1.96 / SQRT( SUM(1/AI134:AI190^2))</f>
        <v>1.204751667703071</v>
      </c>
      <c r="BH190" s="23"/>
      <c r="BI190" s="23"/>
    </row>
    <row r="191" spans="1:61" x14ac:dyDescent="0.2">
      <c r="A191">
        <v>15</v>
      </c>
      <c r="B191" t="s">
        <v>13</v>
      </c>
      <c r="C191" s="19">
        <v>20914</v>
      </c>
      <c r="D191">
        <v>-9.6036808333333307E-2</v>
      </c>
      <c r="E191">
        <v>2.4932594136502302</v>
      </c>
      <c r="F191">
        <v>419.76658049999998</v>
      </c>
      <c r="G191">
        <v>196.49146848463101</v>
      </c>
      <c r="H191">
        <v>15.43302536</v>
      </c>
      <c r="I191">
        <v>2.40153604786008</v>
      </c>
      <c r="J191">
        <v>-16.971829943333301</v>
      </c>
      <c r="K191">
        <v>3.4318957400836601</v>
      </c>
      <c r="L191">
        <v>2.07288886805377</v>
      </c>
      <c r="M191">
        <v>4.22083169486974</v>
      </c>
      <c r="N191">
        <v>587.87588279452405</v>
      </c>
      <c r="O191">
        <v>291.59279279811602</v>
      </c>
      <c r="P191">
        <v>-12.9890323690496</v>
      </c>
      <c r="Q191">
        <v>6.0980614860228401</v>
      </c>
      <c r="R191">
        <v>16.9719686780894</v>
      </c>
      <c r="S191">
        <v>3.7139047621996899</v>
      </c>
      <c r="T191">
        <v>4.5732710943891499</v>
      </c>
      <c r="U191">
        <v>-6.7633816908454198</v>
      </c>
      <c r="V191">
        <v>15.9259629814907</v>
      </c>
      <c r="W191">
        <f t="shared" si="10"/>
        <v>11.33665278523457</v>
      </c>
      <c r="X191">
        <v>940.15900471431996</v>
      </c>
      <c r="Y191">
        <v>354.32216108054001</v>
      </c>
      <c r="Z191">
        <v>1657.95397698849</v>
      </c>
      <c r="AA191">
        <f t="shared" si="11"/>
        <v>585.83684363377995</v>
      </c>
      <c r="AB191">
        <v>16.7935455799667</v>
      </c>
      <c r="AC191">
        <v>13.9349674837419</v>
      </c>
      <c r="AD191">
        <v>19.661830915457699</v>
      </c>
      <c r="AE191">
        <f t="shared" si="12"/>
        <v>2.8585780962248002</v>
      </c>
      <c r="AF191">
        <v>-9.7659549752358199</v>
      </c>
      <c r="AG191">
        <v>-15.8739369684842</v>
      </c>
      <c r="AH191">
        <v>-3.62781390695348</v>
      </c>
      <c r="AI191">
        <f t="shared" si="13"/>
        <v>6.1079819932483801</v>
      </c>
    </row>
    <row r="192" spans="1:61" x14ac:dyDescent="0.2">
      <c r="A192">
        <v>15</v>
      </c>
      <c r="B192" t="s">
        <v>13</v>
      </c>
      <c r="C192" s="19">
        <v>21374</v>
      </c>
      <c r="D192">
        <v>-0.13032913866666701</v>
      </c>
      <c r="E192">
        <v>2.4879501556682202</v>
      </c>
      <c r="F192">
        <v>531.215776366667</v>
      </c>
      <c r="G192">
        <v>205.54468330117101</v>
      </c>
      <c r="H192">
        <v>15.43302536</v>
      </c>
      <c r="I192">
        <v>2.38319933836816</v>
      </c>
      <c r="J192">
        <v>-16.651843070000002</v>
      </c>
      <c r="K192">
        <v>3.3739605395375198</v>
      </c>
      <c r="L192">
        <v>1.8564538383926901</v>
      </c>
      <c r="M192">
        <v>4.2213904182189204</v>
      </c>
      <c r="N192">
        <v>602.63932068366205</v>
      </c>
      <c r="O192">
        <v>291.60048643815497</v>
      </c>
      <c r="P192">
        <v>-13.096694800785</v>
      </c>
      <c r="Q192">
        <v>6.09858964993209</v>
      </c>
      <c r="R192">
        <v>16.706302339474199</v>
      </c>
      <c r="S192">
        <v>3.7134800392643501</v>
      </c>
      <c r="T192">
        <v>4.5996600222935999</v>
      </c>
      <c r="U192">
        <v>-6.7343671835918002</v>
      </c>
      <c r="V192">
        <v>15.954977488744399</v>
      </c>
      <c r="W192">
        <f t="shared" si="10"/>
        <v>11.3340272058854</v>
      </c>
      <c r="X192">
        <v>963.57739824690304</v>
      </c>
      <c r="Y192">
        <v>368.67933966983497</v>
      </c>
      <c r="Z192">
        <v>1690.97548774387</v>
      </c>
      <c r="AA192">
        <f t="shared" si="11"/>
        <v>594.89805857706801</v>
      </c>
      <c r="AB192">
        <v>16.513971493744599</v>
      </c>
      <c r="AC192">
        <v>13.6918459229615</v>
      </c>
      <c r="AD192">
        <v>19.310655327663799</v>
      </c>
      <c r="AE192">
        <f t="shared" si="12"/>
        <v>2.8221255707830988</v>
      </c>
      <c r="AF192">
        <v>-9.6771617483935302</v>
      </c>
      <c r="AG192">
        <v>-16.0180090045023</v>
      </c>
      <c r="AH192">
        <v>-3.3036518259129601</v>
      </c>
      <c r="AI192">
        <f t="shared" si="13"/>
        <v>6.3408472561087699</v>
      </c>
    </row>
    <row r="193" spans="1:61" x14ac:dyDescent="0.2">
      <c r="A193">
        <v>15</v>
      </c>
      <c r="B193" t="s">
        <v>13</v>
      </c>
      <c r="C193" s="19">
        <v>21934</v>
      </c>
      <c r="D193">
        <v>-0.13032913866666701</v>
      </c>
      <c r="E193">
        <v>2.52736358005646</v>
      </c>
      <c r="F193">
        <v>531.215776366667</v>
      </c>
      <c r="G193">
        <v>211.73131571440999</v>
      </c>
      <c r="H193">
        <v>15.895271620000001</v>
      </c>
      <c r="I193">
        <v>2.3788403449987801</v>
      </c>
      <c r="J193">
        <v>-16.651843070000002</v>
      </c>
      <c r="K193">
        <v>3.4410814865709898</v>
      </c>
      <c r="L193">
        <v>2.4579495292187299</v>
      </c>
      <c r="M193">
        <v>4.2214918056407003</v>
      </c>
      <c r="N193">
        <v>605.29042376128098</v>
      </c>
      <c r="O193">
        <v>291.57984871205099</v>
      </c>
      <c r="P193">
        <v>-12.2536696464424</v>
      </c>
      <c r="Q193">
        <v>6.0981473055985997</v>
      </c>
      <c r="R193">
        <v>17.083884226995799</v>
      </c>
      <c r="S193">
        <v>3.7140042094905001</v>
      </c>
      <c r="T193">
        <v>4.6128075944917404</v>
      </c>
      <c r="U193">
        <v>-7.4597298649324699</v>
      </c>
      <c r="V193">
        <v>16.680340170085</v>
      </c>
      <c r="W193">
        <f t="shared" si="10"/>
        <v>12.072537459424211</v>
      </c>
      <c r="X193">
        <v>936.64297845400495</v>
      </c>
      <c r="Y193">
        <v>327.04352176088003</v>
      </c>
      <c r="Z193">
        <v>1696.7183591795899</v>
      </c>
      <c r="AA193">
        <f t="shared" si="11"/>
        <v>609.59945669312492</v>
      </c>
      <c r="AB193">
        <v>16.6998220415358</v>
      </c>
      <c r="AC193">
        <v>13.6648324162081</v>
      </c>
      <c r="AD193">
        <v>19.742871435717898</v>
      </c>
      <c r="AE193">
        <f t="shared" si="12"/>
        <v>3.0349896253277002</v>
      </c>
      <c r="AF193">
        <v>-9.0736303981497493</v>
      </c>
      <c r="AG193">
        <v>-15.261630815407701</v>
      </c>
      <c r="AH193">
        <v>-2.7993996998499302</v>
      </c>
      <c r="AI193">
        <f t="shared" si="13"/>
        <v>6.1880004172579515</v>
      </c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</row>
    <row r="194" spans="1:61" x14ac:dyDescent="0.2">
      <c r="A194">
        <v>15</v>
      </c>
      <c r="B194" t="s">
        <v>13</v>
      </c>
      <c r="C194" s="19">
        <v>23195.32</v>
      </c>
      <c r="D194">
        <v>-9.6036808333333307E-2</v>
      </c>
      <c r="E194">
        <v>2.5501513800195799</v>
      </c>
      <c r="F194">
        <v>419.76658049999998</v>
      </c>
      <c r="G194">
        <v>202.939697241982</v>
      </c>
      <c r="H194">
        <v>15.43302536</v>
      </c>
      <c r="I194">
        <v>2.40064481270494</v>
      </c>
      <c r="J194">
        <v>-16.971829943333301</v>
      </c>
      <c r="K194">
        <v>3.5181569419996199</v>
      </c>
      <c r="L194">
        <v>2.3413370589645299</v>
      </c>
      <c r="M194">
        <v>4.2214815049094101</v>
      </c>
      <c r="N194">
        <v>586.35123373118597</v>
      </c>
      <c r="O194">
        <v>291.57348385108003</v>
      </c>
      <c r="P194">
        <v>-12.5494102112531</v>
      </c>
      <c r="Q194">
        <v>6.0983823243219897</v>
      </c>
      <c r="R194">
        <v>17.105574516207199</v>
      </c>
      <c r="S194">
        <v>3.7142163909576</v>
      </c>
      <c r="T194">
        <v>4.5210078970219598</v>
      </c>
      <c r="U194">
        <v>-7.6628314157078599</v>
      </c>
      <c r="V194">
        <v>16.709354677338698</v>
      </c>
      <c r="W194">
        <f t="shared" si="10"/>
        <v>12.18383931272982</v>
      </c>
      <c r="X194">
        <v>912.63361912433697</v>
      </c>
      <c r="Y194">
        <v>314.122061030515</v>
      </c>
      <c r="Z194">
        <v>1660.8254127063501</v>
      </c>
      <c r="AA194">
        <f t="shared" si="11"/>
        <v>598.51155809382203</v>
      </c>
      <c r="AB194">
        <v>16.695025468114899</v>
      </c>
      <c r="AC194">
        <v>13.6648324162081</v>
      </c>
      <c r="AD194">
        <v>19.742871435717898</v>
      </c>
      <c r="AE194">
        <f t="shared" si="12"/>
        <v>3.0301930519067994</v>
      </c>
      <c r="AF194">
        <v>-9.6097996052905508</v>
      </c>
      <c r="AG194">
        <v>-15.909954977488701</v>
      </c>
      <c r="AH194">
        <v>-3.26763381690846</v>
      </c>
      <c r="AI194">
        <f t="shared" si="13"/>
        <v>6.3001553721981498</v>
      </c>
      <c r="AJ194" s="35">
        <f>AVERAGE(D191:D193)</f>
        <v>-0.1188983618888891</v>
      </c>
      <c r="AK194" s="35" cm="1">
        <f t="array" ref="AK194">1.96 / SQRT(SUM(1/E191:E193^2))</f>
        <v>2.8320445689370941</v>
      </c>
      <c r="AL194" s="35">
        <f>AVERAGE(F191:F193)</f>
        <v>494.06604441111131</v>
      </c>
      <c r="AM194" s="35" cm="1">
        <f t="array" ref="AM194">1.96 / SQRT(SUM(1/G191:G193^2))</f>
        <v>231.1864202346155</v>
      </c>
      <c r="AN194" s="35">
        <f>AVERAGE(H191:H193)</f>
        <v>15.587107446666666</v>
      </c>
      <c r="AO194" s="35" cm="1">
        <f t="array" ref="AO194">1.96 / SQRT(SUM(1/I191:I193^2))</f>
        <v>2.7020478390129004</v>
      </c>
      <c r="AP194" s="35">
        <f>AVERAGE(J191:J193)</f>
        <v>-16.758505361111101</v>
      </c>
      <c r="AQ194" s="35" cm="1">
        <f t="array" ref="AQ194">1.96 / SQRT(SUM(1/K191:K193^2))</f>
        <v>3.8647251133381642</v>
      </c>
      <c r="AR194" s="35">
        <f>AVERAGE(L191:L193)</f>
        <v>2.1290974118883965</v>
      </c>
      <c r="AS194" s="35" cm="1">
        <f t="array" ref="AS194">1.96 / SQRT(SUM(1/M191:M193^2))</f>
        <v>4.7767804108693834</v>
      </c>
      <c r="AT194" s="35">
        <f>AVERAGE(N191:N193)</f>
        <v>598.60187574648899</v>
      </c>
      <c r="AU194" s="35" cm="1">
        <f t="array" ref="AU194">1.96 / SQRT(SUM(1/O191:O193^2))</f>
        <v>329.96632683305523</v>
      </c>
      <c r="AV194" s="35">
        <f>AVERAGE(P191:P193)</f>
        <v>-12.779798938759001</v>
      </c>
      <c r="AW194" s="35" cm="1">
        <f t="array" ref="AW194">1.96 / SQRT(SUM(1/Q191:Q193^2))</f>
        <v>6.9008377643611931</v>
      </c>
      <c r="AX194" s="35">
        <f>AVERAGE(R191:R193)</f>
        <v>16.920718414853134</v>
      </c>
      <c r="AY194" s="35" cm="1">
        <f t="array" ref="AY194">1.96 / SQRT(SUM(1/S191:S193^2))</f>
        <v>4.2025561535349478</v>
      </c>
      <c r="AZ194" s="35">
        <f>AVERAGE(T191:T193)</f>
        <v>4.5952462370581637</v>
      </c>
      <c r="BA194" s="35" cm="1">
        <f t="array" ref="BA194">1.96 / SQRT(SUM(1/W191:W193^2))</f>
        <v>13.088012701623551</v>
      </c>
      <c r="BB194" s="35">
        <f>AVERAGE(X191:X193)</f>
        <v>946.79312713840943</v>
      </c>
      <c r="BC194" s="35" cm="1">
        <f t="array" ref="BC194">1.96 / SQRT(SUM(1/AA191:AA193^2))</f>
        <v>675.04696933636114</v>
      </c>
      <c r="BD194" s="35">
        <f>AVERAGE(AB191:AB193)</f>
        <v>16.669113038415698</v>
      </c>
      <c r="BE194" s="35" cm="1">
        <f t="array" ref="BE194">1.96 / SQRT(SUM(1/AE191:AE193^2))</f>
        <v>3.2826639186615005</v>
      </c>
      <c r="BF194" s="35">
        <f>AVERAGE(AF191:AF193)</f>
        <v>-9.5055823739263676</v>
      </c>
      <c r="BG194" s="35" cm="1">
        <f t="array" ref="BG194">1.96 / SQRT(SUM(1/AI191:AI193^2))</f>
        <v>7.0273217062255222</v>
      </c>
      <c r="BH194" s="35"/>
      <c r="BI194" s="35"/>
    </row>
    <row r="195" spans="1:61" x14ac:dyDescent="0.2">
      <c r="A195">
        <v>15</v>
      </c>
      <c r="B195" t="s">
        <v>13</v>
      </c>
      <c r="C195" s="19">
        <v>23200</v>
      </c>
      <c r="D195">
        <v>1.071031496</v>
      </c>
      <c r="E195">
        <v>3.2300842870446602</v>
      </c>
      <c r="F195">
        <v>445.091696566667</v>
      </c>
      <c r="G195">
        <v>202.82711343008501</v>
      </c>
      <c r="H195">
        <v>18.075766089999998</v>
      </c>
      <c r="I195">
        <v>3.1421111569929701</v>
      </c>
      <c r="J195">
        <v>-15.707325616666701</v>
      </c>
      <c r="K195">
        <v>4.0227841296635196</v>
      </c>
      <c r="L195">
        <v>2.7696676569854199</v>
      </c>
      <c r="M195">
        <v>4.2221714360370397</v>
      </c>
      <c r="N195">
        <v>574.37247612158399</v>
      </c>
      <c r="O195">
        <v>291.61474241783799</v>
      </c>
      <c r="P195">
        <v>-12.0582539679778</v>
      </c>
      <c r="Q195">
        <v>6.0991268168474599</v>
      </c>
      <c r="R195">
        <v>17.4541192622106</v>
      </c>
      <c r="S195">
        <v>3.7152435441582101</v>
      </c>
      <c r="T195">
        <v>4.7642742124034001</v>
      </c>
      <c r="U195">
        <v>-7.7498749374687401</v>
      </c>
      <c r="V195">
        <v>17.260630315157599</v>
      </c>
      <c r="W195">
        <f t="shared" si="10"/>
        <v>12.514149149872139</v>
      </c>
      <c r="X195">
        <v>890.30619800694103</v>
      </c>
      <c r="Y195">
        <v>289.71485742871403</v>
      </c>
      <c r="Z195">
        <v>1649.33966983492</v>
      </c>
      <c r="AA195">
        <f t="shared" si="11"/>
        <v>600.591340578227</v>
      </c>
      <c r="AB195">
        <v>17.002917293493201</v>
      </c>
      <c r="AC195">
        <v>13.799899949975</v>
      </c>
      <c r="AD195">
        <v>20.2021010505253</v>
      </c>
      <c r="AE195">
        <f t="shared" si="12"/>
        <v>3.2030173435182014</v>
      </c>
      <c r="AF195">
        <v>-9.2775126110993398</v>
      </c>
      <c r="AG195">
        <v>-15.477738869434701</v>
      </c>
      <c r="AH195">
        <v>-3.0515257628814401</v>
      </c>
      <c r="AI195">
        <f t="shared" si="13"/>
        <v>6.2002262583353609</v>
      </c>
      <c r="AJ195" s="23">
        <f>AVERAGE(D191:D195)</f>
        <v>0.12365992039999989</v>
      </c>
      <c r="AK195" s="23" cm="1">
        <f t="array" ref="AK195">1.96 / SQRT( SUM(1/E191:E195^2))</f>
        <v>2.2962276477073691</v>
      </c>
      <c r="AL195" s="23">
        <f>AVERAGE(F191:F195)</f>
        <v>469.41128206000013</v>
      </c>
      <c r="AM195" s="23" cm="1">
        <f t="array" ref="AM195">1.96 / SQRT( SUM(1/G191:G195^2))</f>
        <v>178.57667776574391</v>
      </c>
      <c r="AN195" s="23">
        <f>AVERAGE(H191:H195)</f>
        <v>16.054022757999999</v>
      </c>
      <c r="AO195" s="23" cm="1">
        <f t="array" ref="AO195">1.96 / SQRT( SUM(1/I191:I195^2))</f>
        <v>2.1900116688877618</v>
      </c>
      <c r="AP195" s="23">
        <f>AVERAGE(J191:J195)</f>
        <v>-16.590934328666663</v>
      </c>
      <c r="AQ195" s="23" cm="1">
        <f t="array" ref="AQ195">1.96 / SQRT( SUM(1/K191:K195^2))</f>
        <v>3.0998513271908057</v>
      </c>
      <c r="AR195" s="23">
        <f>AVERAGE(L191:L195)</f>
        <v>2.2996593903230278</v>
      </c>
      <c r="AS195" s="23" cm="1">
        <f t="array" ref="AS195">1.96 / SQRT( SUM(1/M191:M195^2))</f>
        <v>3.7002845020869732</v>
      </c>
      <c r="AT195" s="23">
        <f>AVERAGE(N191:N195)</f>
        <v>591.30586741844741</v>
      </c>
      <c r="AU195" s="23" cm="1">
        <f t="array" ref="AU195">1.96 / SQRT( SUM(1/O191:O195^2))</f>
        <v>255.59189363929173</v>
      </c>
      <c r="AV195" s="23">
        <f>AVERAGE(P191:P195)</f>
        <v>-12.589412199101581</v>
      </c>
      <c r="AW195" s="23" cm="1">
        <f t="array" ref="AW195">1.96 / SQRT( SUM(1/Q191:Q195^2))</f>
        <v>5.3455371763713968</v>
      </c>
      <c r="AX195" s="23">
        <f>AVERAGE(R191:R195)</f>
        <v>17.064369804595437</v>
      </c>
      <c r="AY195" s="23" cm="1">
        <f t="array" ref="AY195">1.96 / SQRT( SUM(1/S191:S195^2))</f>
        <v>3.2556132400774183</v>
      </c>
      <c r="AZ195" s="23">
        <f>AVERAGE(T191:T195)</f>
        <v>4.61420416411997</v>
      </c>
      <c r="BA195" s="23" cm="1">
        <f t="array" ref="BA195">1.96 / SQRT( SUM(1/W191:W195^2))</f>
        <v>10.395477547987809</v>
      </c>
      <c r="BB195" s="23">
        <f>AVERAGE(X191:X195)</f>
        <v>928.6638397093011</v>
      </c>
      <c r="BC195" s="23" cm="1">
        <f t="array" ref="BC195">1.96 / SQRT( SUM(1/AA191:AA195^2))</f>
        <v>523.93976142226836</v>
      </c>
      <c r="BD195" s="23">
        <f>AVERAGE(AB191:AB195)</f>
        <v>16.741056375371038</v>
      </c>
      <c r="BE195" s="23" cm="1">
        <f t="array" ref="BE195">1.96 / SQRT( SUM(1/AE191:AE195^2))</f>
        <v>2.6124509188227614</v>
      </c>
      <c r="BF195" s="23">
        <f>AVERAGE(AF191:AF195)</f>
        <v>-9.4808118676337987</v>
      </c>
      <c r="BG195" s="23" cm="1">
        <f t="array" ref="BG195">1.96 / SQRT( SUM(1/AI191:AI195^2))</f>
        <v>5.4571283029758888</v>
      </c>
      <c r="BH195" s="23"/>
      <c r="BI195" s="23"/>
    </row>
    <row r="196" spans="1:61" x14ac:dyDescent="0.2">
      <c r="A196">
        <v>16</v>
      </c>
      <c r="B196" t="s">
        <v>14</v>
      </c>
      <c r="C196" s="19">
        <v>19056.900399999991</v>
      </c>
      <c r="D196">
        <v>-0.61505668433333305</v>
      </c>
      <c r="E196">
        <v>3.52817080578681</v>
      </c>
      <c r="F196">
        <v>433.75842096666702</v>
      </c>
      <c r="G196">
        <v>227.746980519456</v>
      </c>
      <c r="H196">
        <v>16.928162735000001</v>
      </c>
      <c r="I196">
        <v>2.83710627180223</v>
      </c>
      <c r="J196">
        <v>-17.9576777366667</v>
      </c>
      <c r="K196">
        <v>5.5560246738887002</v>
      </c>
      <c r="L196">
        <v>4.5482704431543004</v>
      </c>
      <c r="M196">
        <v>4.2216712379084296</v>
      </c>
      <c r="N196">
        <v>639.96137888855105</v>
      </c>
      <c r="O196">
        <v>291.78373328422998</v>
      </c>
      <c r="P196">
        <v>-9.3227784413612405</v>
      </c>
      <c r="Q196">
        <v>6.0984582045201501</v>
      </c>
      <c r="R196">
        <v>18.224087599344301</v>
      </c>
      <c r="S196">
        <v>3.7176849681492001</v>
      </c>
      <c r="T196">
        <v>5.1081330751241296</v>
      </c>
      <c r="U196">
        <v>-6.7633816908454198</v>
      </c>
      <c r="V196">
        <v>16.9994997498749</v>
      </c>
      <c r="W196">
        <f t="shared" ref="W196:W259" si="14">T196-U196</f>
        <v>11.87151476596955</v>
      </c>
      <c r="X196">
        <v>912.43991104050599</v>
      </c>
      <c r="Y196">
        <v>375.85792896448203</v>
      </c>
      <c r="Z196">
        <v>1556.0180090045001</v>
      </c>
      <c r="AA196">
        <f t="shared" ref="AA196:AA259" si="15">X196-Y196</f>
        <v>536.58198207602391</v>
      </c>
      <c r="AB196">
        <v>17.755940058669299</v>
      </c>
      <c r="AC196">
        <v>14.5832916458229</v>
      </c>
      <c r="AD196">
        <v>20.9314657328664</v>
      </c>
      <c r="AE196">
        <f t="shared" ref="AE196:AE259" si="16">AB196-AC196</f>
        <v>3.1726484128463994</v>
      </c>
      <c r="AF196">
        <v>-8.0635899480152204</v>
      </c>
      <c r="AG196">
        <v>-13.5687843921961</v>
      </c>
      <c r="AH196">
        <v>-2.51125562781391</v>
      </c>
      <c r="AI196">
        <f t="shared" ref="AI196:AI259" si="17">AF196-AG196</f>
        <v>5.50519444418088</v>
      </c>
    </row>
    <row r="197" spans="1:61" x14ac:dyDescent="0.2">
      <c r="A197">
        <v>16</v>
      </c>
      <c r="B197" t="s">
        <v>14</v>
      </c>
      <c r="C197" s="19">
        <v>19508.599600000012</v>
      </c>
      <c r="D197">
        <v>8.8930050974999997</v>
      </c>
      <c r="E197">
        <v>3.2347602596834899</v>
      </c>
      <c r="F197">
        <v>621.64158698000006</v>
      </c>
      <c r="G197">
        <v>239.688773090447</v>
      </c>
      <c r="H197">
        <v>17.423758825</v>
      </c>
      <c r="I197">
        <v>3.2649856837989799</v>
      </c>
      <c r="J197">
        <v>0.75375911449999999</v>
      </c>
      <c r="K197">
        <v>4.5130080585242096</v>
      </c>
      <c r="L197">
        <v>12.400420051303801</v>
      </c>
      <c r="M197">
        <v>3.1305241512746398</v>
      </c>
      <c r="N197">
        <v>350.87202894655201</v>
      </c>
      <c r="O197">
        <v>201.87129594049901</v>
      </c>
      <c r="P197">
        <v>2.5083261782639701</v>
      </c>
      <c r="Q197">
        <v>3.9574424500140299</v>
      </c>
      <c r="R197">
        <v>22.819037498248399</v>
      </c>
      <c r="S197">
        <v>2.8661041179725202</v>
      </c>
      <c r="T197">
        <v>13.434474276136299</v>
      </c>
      <c r="U197">
        <v>5.7978989494747397</v>
      </c>
      <c r="V197">
        <v>21.088544272136101</v>
      </c>
      <c r="W197">
        <f t="shared" si="14"/>
        <v>7.6365753266615597</v>
      </c>
      <c r="X197">
        <v>531.27503614151794</v>
      </c>
      <c r="Y197">
        <v>279.079539769885</v>
      </c>
      <c r="Z197">
        <v>818.72936468234104</v>
      </c>
      <c r="AA197">
        <f t="shared" si="15"/>
        <v>252.19549637163294</v>
      </c>
      <c r="AB197">
        <v>23.648849988308999</v>
      </c>
      <c r="AC197">
        <v>21.113556778389199</v>
      </c>
      <c r="AD197">
        <v>26.1660830415208</v>
      </c>
      <c r="AE197">
        <f t="shared" si="16"/>
        <v>2.5352932099198</v>
      </c>
      <c r="AF197">
        <v>3.1597019884750801</v>
      </c>
      <c r="AG197">
        <v>-0.61130565282641003</v>
      </c>
      <c r="AH197">
        <v>6.9584792396198099</v>
      </c>
      <c r="AI197">
        <f t="shared" si="17"/>
        <v>3.7710076413014901</v>
      </c>
    </row>
    <row r="198" spans="1:61" x14ac:dyDescent="0.2">
      <c r="A198">
        <v>16</v>
      </c>
      <c r="B198" t="s">
        <v>14</v>
      </c>
      <c r="C198" s="19">
        <v>19960.300800000008</v>
      </c>
      <c r="D198">
        <v>5.1647008486666701</v>
      </c>
      <c r="E198">
        <v>3.9436177307765399</v>
      </c>
      <c r="F198">
        <v>582.95824990000006</v>
      </c>
      <c r="G198">
        <v>213.14170422864899</v>
      </c>
      <c r="H198">
        <v>18.163520495</v>
      </c>
      <c r="I198">
        <v>2.8602309097766798</v>
      </c>
      <c r="J198">
        <v>-7.7639097903333303</v>
      </c>
      <c r="K198">
        <v>5.7203458755076797</v>
      </c>
      <c r="L198">
        <v>6.1343141169364097</v>
      </c>
      <c r="M198">
        <v>4.2197318548616298</v>
      </c>
      <c r="N198">
        <v>757.40543988798902</v>
      </c>
      <c r="O198">
        <v>291.61580642827801</v>
      </c>
      <c r="P198">
        <v>-6.4881443517560298</v>
      </c>
      <c r="Q198">
        <v>6.0967485537161297</v>
      </c>
      <c r="R198">
        <v>18.7256437457612</v>
      </c>
      <c r="S198">
        <v>3.7161851350667998</v>
      </c>
      <c r="T198">
        <v>7.0608172181970197</v>
      </c>
      <c r="U198">
        <v>-2.7883941970985502</v>
      </c>
      <c r="V198">
        <v>16.8834417208604</v>
      </c>
      <c r="W198">
        <f t="shared" si="14"/>
        <v>9.8492114152955708</v>
      </c>
      <c r="X198">
        <v>1004.92697631114</v>
      </c>
      <c r="Y198">
        <v>451.95097548774402</v>
      </c>
      <c r="Z198">
        <v>1657.95397698849</v>
      </c>
      <c r="AA198">
        <f t="shared" si="15"/>
        <v>552.97600082339602</v>
      </c>
      <c r="AB198">
        <v>18.1366431537982</v>
      </c>
      <c r="AC198">
        <v>15.2586293146573</v>
      </c>
      <c r="AD198">
        <v>21.012506253126599</v>
      </c>
      <c r="AE198">
        <f t="shared" si="16"/>
        <v>2.8780138391409</v>
      </c>
      <c r="AF198">
        <v>-4.9309993428664001</v>
      </c>
      <c r="AG198">
        <v>-9.7148574287143603</v>
      </c>
      <c r="AH198">
        <v>-0.170085042521265</v>
      </c>
      <c r="AI198">
        <f t="shared" si="17"/>
        <v>4.7838580858479602</v>
      </c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</row>
    <row r="199" spans="1:61" x14ac:dyDescent="0.2">
      <c r="A199">
        <v>16</v>
      </c>
      <c r="B199" t="s">
        <v>14</v>
      </c>
      <c r="C199" s="19">
        <v>20412.099600000009</v>
      </c>
      <c r="D199">
        <v>8.8930050974999997</v>
      </c>
      <c r="E199">
        <v>3.46396372716546</v>
      </c>
      <c r="F199">
        <v>733.77667633999999</v>
      </c>
      <c r="G199">
        <v>254.85554647177901</v>
      </c>
      <c r="H199">
        <v>17.423758825</v>
      </c>
      <c r="I199">
        <v>3.3699502733162401</v>
      </c>
      <c r="J199">
        <v>0.75375911449999999</v>
      </c>
      <c r="K199">
        <v>3.93069091903575</v>
      </c>
      <c r="L199">
        <v>12.574270063276201</v>
      </c>
      <c r="M199">
        <v>3.0965162511422699</v>
      </c>
      <c r="N199">
        <v>309.41174064216602</v>
      </c>
      <c r="O199">
        <v>201.72748970156499</v>
      </c>
      <c r="P199">
        <v>2.6337421385027402</v>
      </c>
      <c r="Q199">
        <v>3.9206019591452699</v>
      </c>
      <c r="R199">
        <v>23.212403993703401</v>
      </c>
      <c r="S199">
        <v>2.8245166452703399</v>
      </c>
      <c r="T199">
        <v>12.774990121127001</v>
      </c>
      <c r="U199">
        <v>4.5502751375687804</v>
      </c>
      <c r="V199">
        <v>21.0015007503752</v>
      </c>
      <c r="W199">
        <f t="shared" si="14"/>
        <v>8.2247149835582203</v>
      </c>
      <c r="X199">
        <v>557.28645731694996</v>
      </c>
      <c r="Y199">
        <v>164.292146073037</v>
      </c>
      <c r="Z199">
        <v>1066.19309654827</v>
      </c>
      <c r="AA199">
        <f t="shared" si="15"/>
        <v>392.99431124391299</v>
      </c>
      <c r="AB199">
        <v>23.216925465152901</v>
      </c>
      <c r="AC199">
        <v>20.488244122061001</v>
      </c>
      <c r="AD199">
        <v>25.940970485242602</v>
      </c>
      <c r="AE199">
        <f t="shared" si="16"/>
        <v>2.7286813430918997</v>
      </c>
      <c r="AF199">
        <v>2.59279448530192</v>
      </c>
      <c r="AG199">
        <v>-0.96248124062030604</v>
      </c>
      <c r="AH199">
        <v>6.1780890445222596</v>
      </c>
      <c r="AI199">
        <f t="shared" si="17"/>
        <v>3.5552757259222263</v>
      </c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</row>
    <row r="200" spans="1:61" x14ac:dyDescent="0.2">
      <c r="A200">
        <v>16</v>
      </c>
      <c r="B200" t="s">
        <v>14</v>
      </c>
      <c r="C200" s="19">
        <v>20688.900399999988</v>
      </c>
      <c r="D200">
        <v>12.481967685000001</v>
      </c>
      <c r="E200">
        <v>3.1844931354221502</v>
      </c>
      <c r="F200">
        <v>535.58593536000001</v>
      </c>
      <c r="G200">
        <v>194.81673013573101</v>
      </c>
      <c r="H200">
        <v>21.280712765000001</v>
      </c>
      <c r="I200">
        <v>2.71520656583913</v>
      </c>
      <c r="J200">
        <v>4.3590295499999998</v>
      </c>
      <c r="K200">
        <v>4.3852559298775997</v>
      </c>
      <c r="L200">
        <v>12.816133479132001</v>
      </c>
      <c r="M200">
        <v>3.0897774976308701</v>
      </c>
      <c r="N200">
        <v>403.57502451727999</v>
      </c>
      <c r="O200">
        <v>201.472085036864</v>
      </c>
      <c r="P200">
        <v>3.0436998865396099</v>
      </c>
      <c r="Q200">
        <v>3.9020486359142201</v>
      </c>
      <c r="R200">
        <v>23.133422717453598</v>
      </c>
      <c r="S200">
        <v>2.8188789185341201</v>
      </c>
      <c r="T200">
        <v>13.3240149918747</v>
      </c>
      <c r="U200">
        <v>6.1750875437718804</v>
      </c>
      <c r="V200">
        <v>20.479239619809899</v>
      </c>
      <c r="W200">
        <f t="shared" si="14"/>
        <v>7.1489274481028193</v>
      </c>
      <c r="X200">
        <v>585.20422710351897</v>
      </c>
      <c r="Y200">
        <v>162.80140070035</v>
      </c>
      <c r="Z200">
        <v>1135.51275637819</v>
      </c>
      <c r="AA200">
        <f t="shared" si="15"/>
        <v>422.402826403169</v>
      </c>
      <c r="AB200">
        <v>23.277271402112</v>
      </c>
      <c r="AC200">
        <v>20.738369184592301</v>
      </c>
      <c r="AD200">
        <v>25.815907953977</v>
      </c>
      <c r="AE200">
        <f t="shared" si="16"/>
        <v>2.5389022175196985</v>
      </c>
      <c r="AF200">
        <v>3.6376319123510101</v>
      </c>
      <c r="AG200">
        <v>0.44222111055528002</v>
      </c>
      <c r="AH200">
        <v>6.8414207103551803</v>
      </c>
      <c r="AI200">
        <f t="shared" si="17"/>
        <v>3.1954108017957301</v>
      </c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</row>
    <row r="201" spans="1:61" x14ac:dyDescent="0.2">
      <c r="A201">
        <v>16</v>
      </c>
      <c r="B201" t="s">
        <v>14</v>
      </c>
      <c r="C201" s="19">
        <v>20907.400399999991</v>
      </c>
      <c r="D201">
        <v>8.5551106319999999</v>
      </c>
      <c r="E201">
        <v>3.3311293625658198</v>
      </c>
      <c r="F201">
        <v>694.50123106000001</v>
      </c>
      <c r="G201">
        <v>214.11898754814101</v>
      </c>
      <c r="H201">
        <v>17.039791585</v>
      </c>
      <c r="I201">
        <v>3.4273021027639201</v>
      </c>
      <c r="J201">
        <v>0.48977286199999998</v>
      </c>
      <c r="K201">
        <v>4.2114504430006896</v>
      </c>
      <c r="L201">
        <v>12.766464312596799</v>
      </c>
      <c r="M201">
        <v>3.0938947050164902</v>
      </c>
      <c r="N201">
        <v>344.76385706489498</v>
      </c>
      <c r="O201">
        <v>201.04684346021801</v>
      </c>
      <c r="P201">
        <v>3.00320185591193</v>
      </c>
      <c r="Q201">
        <v>3.9114539640806001</v>
      </c>
      <c r="R201">
        <v>23.283722718486999</v>
      </c>
      <c r="S201">
        <v>2.82223086092668</v>
      </c>
      <c r="T201">
        <v>13.182953573193499</v>
      </c>
      <c r="U201">
        <v>5.6528264132065997</v>
      </c>
      <c r="V201">
        <v>20.740370185092502</v>
      </c>
      <c r="W201">
        <f t="shared" si="14"/>
        <v>7.5301271599868995</v>
      </c>
      <c r="X201">
        <v>536.00539015304196</v>
      </c>
      <c r="Y201">
        <v>277.58879439719902</v>
      </c>
      <c r="Z201">
        <v>832.14607303651803</v>
      </c>
      <c r="AA201">
        <f t="shared" si="15"/>
        <v>258.41659575584293</v>
      </c>
      <c r="AB201">
        <v>23.225217557956199</v>
      </c>
      <c r="AC201">
        <v>20.638319159579801</v>
      </c>
      <c r="AD201">
        <v>25.790895447723901</v>
      </c>
      <c r="AE201">
        <f t="shared" si="16"/>
        <v>2.5868983983763982</v>
      </c>
      <c r="AF201">
        <v>3.0301648860280701</v>
      </c>
      <c r="AG201">
        <v>-0.49424712356177702</v>
      </c>
      <c r="AH201">
        <v>6.5682841420710396</v>
      </c>
      <c r="AI201">
        <f t="shared" si="17"/>
        <v>3.524412009589847</v>
      </c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</row>
    <row r="202" spans="1:61" x14ac:dyDescent="0.2">
      <c r="A202">
        <v>16</v>
      </c>
      <c r="B202" t="s">
        <v>14</v>
      </c>
      <c r="C202" s="19">
        <v>21125.900399999991</v>
      </c>
      <c r="D202">
        <v>12.481967685000001</v>
      </c>
      <c r="E202">
        <v>3.34788205640942</v>
      </c>
      <c r="F202">
        <v>647.72102471999995</v>
      </c>
      <c r="G202">
        <v>206.180268546734</v>
      </c>
      <c r="H202">
        <v>21.280712765000001</v>
      </c>
      <c r="I202">
        <v>2.7169953722289502</v>
      </c>
      <c r="J202">
        <v>4.3590295499999998</v>
      </c>
      <c r="K202">
        <v>4.53902852092064</v>
      </c>
      <c r="L202">
        <v>12.616291149986701</v>
      </c>
      <c r="M202">
        <v>3.0977173066070001</v>
      </c>
      <c r="N202">
        <v>346.98574435514797</v>
      </c>
      <c r="O202">
        <v>201.42483153406499</v>
      </c>
      <c r="P202">
        <v>2.82572010672054</v>
      </c>
      <c r="Q202">
        <v>3.9175754797187201</v>
      </c>
      <c r="R202">
        <v>23.071344152822899</v>
      </c>
      <c r="S202">
        <v>2.8257907338505799</v>
      </c>
      <c r="T202">
        <v>12.8927345252172</v>
      </c>
      <c r="U202">
        <v>4.8984492246123104</v>
      </c>
      <c r="V202">
        <v>20.8854427213607</v>
      </c>
      <c r="W202">
        <f t="shared" si="14"/>
        <v>7.99428530060489</v>
      </c>
      <c r="X202">
        <v>569.97746207160196</v>
      </c>
      <c r="Y202">
        <v>165.78289144572301</v>
      </c>
      <c r="Z202">
        <v>1093.7718859429699</v>
      </c>
      <c r="AA202">
        <f t="shared" si="15"/>
        <v>404.19457062587895</v>
      </c>
      <c r="AB202">
        <v>23.1196758867444</v>
      </c>
      <c r="AC202">
        <v>20.463231615807899</v>
      </c>
      <c r="AD202">
        <v>25.790895447723901</v>
      </c>
      <c r="AE202">
        <f t="shared" si="16"/>
        <v>2.6564442709365004</v>
      </c>
      <c r="AF202">
        <v>2.8314222127328001</v>
      </c>
      <c r="AG202">
        <v>-0.68934467233616903</v>
      </c>
      <c r="AH202">
        <v>6.3731865932966496</v>
      </c>
      <c r="AI202">
        <f t="shared" si="17"/>
        <v>3.5207668850689693</v>
      </c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</row>
    <row r="203" spans="1:61" x14ac:dyDescent="0.2">
      <c r="A203">
        <v>16</v>
      </c>
      <c r="B203" t="s">
        <v>14</v>
      </c>
      <c r="C203" s="19">
        <v>21344.400399999991</v>
      </c>
      <c r="D203">
        <v>13.521467060000001</v>
      </c>
      <c r="E203">
        <v>3.2124948576866599</v>
      </c>
      <c r="F203">
        <v>641.85142303999999</v>
      </c>
      <c r="G203">
        <v>220.56863663571099</v>
      </c>
      <c r="H203">
        <v>24.26152261</v>
      </c>
      <c r="I203">
        <v>2.86110498234958</v>
      </c>
      <c r="J203">
        <v>2.7375053514999999</v>
      </c>
      <c r="K203">
        <v>4.0363707546880798</v>
      </c>
      <c r="L203">
        <v>12.9306505365132</v>
      </c>
      <c r="M203">
        <v>3.09353458019956</v>
      </c>
      <c r="N203">
        <v>323.27082980562602</v>
      </c>
      <c r="O203">
        <v>201.82614144359701</v>
      </c>
      <c r="P203">
        <v>2.9896964217255402</v>
      </c>
      <c r="Q203">
        <v>3.9152353088162601</v>
      </c>
      <c r="R203">
        <v>23.424140105408</v>
      </c>
      <c r="S203">
        <v>2.81938986337012</v>
      </c>
      <c r="T203">
        <v>13.326345000417399</v>
      </c>
      <c r="U203">
        <v>5.1305652826413199</v>
      </c>
      <c r="V203">
        <v>21.523761880940501</v>
      </c>
      <c r="W203">
        <f t="shared" si="14"/>
        <v>8.1957797177760803</v>
      </c>
      <c r="X203">
        <v>550.13301712579005</v>
      </c>
      <c r="Y203">
        <v>138.949474737369</v>
      </c>
      <c r="Z203">
        <v>1098.2441220610301</v>
      </c>
      <c r="AA203">
        <f t="shared" si="15"/>
        <v>411.18354238842107</v>
      </c>
      <c r="AB203">
        <v>23.577138317448401</v>
      </c>
      <c r="AC203">
        <v>20.938469234617301</v>
      </c>
      <c r="AD203">
        <v>26.216108054027</v>
      </c>
      <c r="AE203">
        <f t="shared" si="16"/>
        <v>2.6386690828311004</v>
      </c>
      <c r="AF203">
        <v>2.86529245538844</v>
      </c>
      <c r="AG203">
        <v>-0.92346173086543404</v>
      </c>
      <c r="AH203">
        <v>6.6853426713356701</v>
      </c>
      <c r="AI203">
        <f t="shared" si="17"/>
        <v>3.7887541862538741</v>
      </c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</row>
    <row r="204" spans="1:61" x14ac:dyDescent="0.2">
      <c r="A204">
        <v>16</v>
      </c>
      <c r="B204" t="s">
        <v>14</v>
      </c>
      <c r="C204" s="19">
        <v>21563</v>
      </c>
      <c r="D204">
        <v>9.1150782370000005</v>
      </c>
      <c r="E204">
        <v>3.4324037329496599</v>
      </c>
      <c r="F204">
        <v>739.31886264000002</v>
      </c>
      <c r="G204">
        <v>246.65442201752299</v>
      </c>
      <c r="H204">
        <v>18.790883860000001</v>
      </c>
      <c r="I204">
        <v>4.1575678390547299</v>
      </c>
      <c r="J204">
        <v>-0.10658353850000001</v>
      </c>
      <c r="K204">
        <v>3.8801475626692401</v>
      </c>
      <c r="L204">
        <v>11.182129177895501</v>
      </c>
      <c r="M204">
        <v>3.1470983065037501</v>
      </c>
      <c r="N204">
        <v>532.14973558875602</v>
      </c>
      <c r="O204">
        <v>201.995361527461</v>
      </c>
      <c r="P204">
        <v>0.95818612805772996</v>
      </c>
      <c r="Q204">
        <v>3.9876337107108402</v>
      </c>
      <c r="R204">
        <v>21.7402412019423</v>
      </c>
      <c r="S204">
        <v>2.8773041874040199</v>
      </c>
      <c r="T204">
        <v>12.127278497689099</v>
      </c>
      <c r="U204">
        <v>5.1595797898949396</v>
      </c>
      <c r="V204">
        <v>19.1155577788894</v>
      </c>
      <c r="W204">
        <f t="shared" si="14"/>
        <v>6.9676987077941597</v>
      </c>
      <c r="X204">
        <v>617.69756314889003</v>
      </c>
      <c r="Y204">
        <v>173.23661830915501</v>
      </c>
      <c r="Z204">
        <v>1192.90645322661</v>
      </c>
      <c r="AA204">
        <f t="shared" si="15"/>
        <v>444.46094483973502</v>
      </c>
      <c r="AB204">
        <v>22.879484383369299</v>
      </c>
      <c r="AC204">
        <v>20.488244122061001</v>
      </c>
      <c r="AD204">
        <v>25.2656328164082</v>
      </c>
      <c r="AE204">
        <f t="shared" si="16"/>
        <v>2.3912402613082975</v>
      </c>
      <c r="AF204">
        <v>2.4941598413249002</v>
      </c>
      <c r="AG204">
        <v>-0.53326663331665702</v>
      </c>
      <c r="AH204">
        <v>5.5147573786893496</v>
      </c>
      <c r="AI204">
        <f t="shared" si="17"/>
        <v>3.0274264746415573</v>
      </c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</row>
    <row r="205" spans="1:61" x14ac:dyDescent="0.2">
      <c r="A205">
        <v>16</v>
      </c>
      <c r="B205" t="s">
        <v>14</v>
      </c>
      <c r="C205" s="19">
        <v>21781.5</v>
      </c>
      <c r="D205">
        <v>13.521467060000001</v>
      </c>
      <c r="E205">
        <v>3.3955392453693101</v>
      </c>
      <c r="F205">
        <v>477.12367574000001</v>
      </c>
      <c r="G205">
        <v>190.895126607077</v>
      </c>
      <c r="H205">
        <v>24.26152261</v>
      </c>
      <c r="I205">
        <v>2.5882149514672999</v>
      </c>
      <c r="J205">
        <v>2.7375053514999999</v>
      </c>
      <c r="K205">
        <v>4.1462771363835103</v>
      </c>
      <c r="L205">
        <v>12.880575317127599</v>
      </c>
      <c r="M205">
        <v>3.0971682480594298</v>
      </c>
      <c r="N205">
        <v>328.47295985022703</v>
      </c>
      <c r="O205">
        <v>201.72096612621701</v>
      </c>
      <c r="P205">
        <v>2.8134561409577601</v>
      </c>
      <c r="Q205">
        <v>3.9295195095352402</v>
      </c>
      <c r="R205">
        <v>23.646803349628001</v>
      </c>
      <c r="S205">
        <v>2.8246049978768801</v>
      </c>
      <c r="T205">
        <v>13.6216498517872</v>
      </c>
      <c r="U205">
        <v>6.8134067033516699</v>
      </c>
      <c r="V205">
        <v>20.421210605302601</v>
      </c>
      <c r="W205">
        <f t="shared" si="14"/>
        <v>6.8082431484355306</v>
      </c>
      <c r="X205">
        <v>531.49993941531102</v>
      </c>
      <c r="Y205">
        <v>294.73236618309198</v>
      </c>
      <c r="Z205">
        <v>797.858929464732</v>
      </c>
      <c r="AA205">
        <f t="shared" si="15"/>
        <v>236.76757323221904</v>
      </c>
      <c r="AB205">
        <v>24.117566048724999</v>
      </c>
      <c r="AC205">
        <v>21.788894447223601</v>
      </c>
      <c r="AD205">
        <v>26.4662331165583</v>
      </c>
      <c r="AE205">
        <f t="shared" si="16"/>
        <v>2.328671601501398</v>
      </c>
      <c r="AF205">
        <v>3.60464476679455</v>
      </c>
      <c r="AG205">
        <v>0.24712356178088901</v>
      </c>
      <c r="AH205">
        <v>6.9584792396198099</v>
      </c>
      <c r="AI205">
        <f t="shared" si="17"/>
        <v>3.3575212050136609</v>
      </c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</row>
    <row r="206" spans="1:61" x14ac:dyDescent="0.2">
      <c r="A206">
        <v>16</v>
      </c>
      <c r="B206" t="s">
        <v>14</v>
      </c>
      <c r="C206" s="19">
        <v>22000</v>
      </c>
      <c r="D206">
        <v>11.44204394</v>
      </c>
      <c r="E206">
        <v>3.3979858063689998</v>
      </c>
      <c r="F206">
        <v>386.86565144000002</v>
      </c>
      <c r="G206">
        <v>191.26286252971801</v>
      </c>
      <c r="H206">
        <v>23.349828080000002</v>
      </c>
      <c r="I206">
        <v>2.6965057316404599</v>
      </c>
      <c r="J206">
        <v>0.17541114499999999</v>
      </c>
      <c r="K206">
        <v>3.9954962789516499</v>
      </c>
      <c r="L206">
        <v>12.9246059081386</v>
      </c>
      <c r="M206">
        <v>3.0949800137333301</v>
      </c>
      <c r="N206">
        <v>348.56962050541301</v>
      </c>
      <c r="O206">
        <v>201.254859664257</v>
      </c>
      <c r="P206">
        <v>2.9532814714083702</v>
      </c>
      <c r="Q206">
        <v>3.9146380544086998</v>
      </c>
      <c r="R206">
        <v>23.498872063222802</v>
      </c>
      <c r="S206">
        <v>2.8229117655403999</v>
      </c>
      <c r="T206">
        <v>13.0656041558528</v>
      </c>
      <c r="U206">
        <v>5.0435217608804397</v>
      </c>
      <c r="V206">
        <v>21.059529764882399</v>
      </c>
      <c r="W206">
        <f t="shared" si="14"/>
        <v>8.0220823949723599</v>
      </c>
      <c r="X206">
        <v>567.11665395540297</v>
      </c>
      <c r="Y206">
        <v>147.893946973487</v>
      </c>
      <c r="Z206">
        <v>1122.0960480240101</v>
      </c>
      <c r="AA206">
        <f t="shared" si="15"/>
        <v>419.22270698191596</v>
      </c>
      <c r="AB206">
        <v>23.517344723820202</v>
      </c>
      <c r="AC206">
        <v>20.913456728364199</v>
      </c>
      <c r="AD206">
        <v>26.1160580290145</v>
      </c>
      <c r="AE206">
        <f t="shared" si="16"/>
        <v>2.6038879954560024</v>
      </c>
      <c r="AF206">
        <v>2.9963229659833002</v>
      </c>
      <c r="AG206">
        <v>-0.57228614307153702</v>
      </c>
      <c r="AH206">
        <v>6.5682841420710396</v>
      </c>
      <c r="AI206">
        <f t="shared" si="17"/>
        <v>3.5686091090548371</v>
      </c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</row>
    <row r="207" spans="1:61" x14ac:dyDescent="0.2">
      <c r="A207">
        <v>16</v>
      </c>
      <c r="B207" t="s">
        <v>14</v>
      </c>
      <c r="C207" s="19">
        <v>22250</v>
      </c>
      <c r="D207">
        <v>12.481967685000001</v>
      </c>
      <c r="E207">
        <v>3.4703963954696802</v>
      </c>
      <c r="F207">
        <v>733.77667633999999</v>
      </c>
      <c r="G207">
        <v>244.17185079965799</v>
      </c>
      <c r="H207">
        <v>21.280712765000001</v>
      </c>
      <c r="I207">
        <v>3.09024364023136</v>
      </c>
      <c r="J207">
        <v>4.3590295499999998</v>
      </c>
      <c r="K207">
        <v>4.3197241240519597</v>
      </c>
      <c r="L207">
        <v>13.0524607574476</v>
      </c>
      <c r="M207">
        <v>3.0899058282590102</v>
      </c>
      <c r="N207">
        <v>358.43715663742103</v>
      </c>
      <c r="O207">
        <v>201.03555339418801</v>
      </c>
      <c r="P207">
        <v>3.2025217679204001</v>
      </c>
      <c r="Q207">
        <v>3.9110951521491701</v>
      </c>
      <c r="R207">
        <v>23.566588381342001</v>
      </c>
      <c r="S207">
        <v>2.8163420348239998</v>
      </c>
      <c r="T207">
        <v>13.5669105505837</v>
      </c>
      <c r="U207">
        <v>6.63931965982992</v>
      </c>
      <c r="V207">
        <v>20.508254127063498</v>
      </c>
      <c r="W207">
        <f t="shared" si="14"/>
        <v>6.9275908907537795</v>
      </c>
      <c r="X207">
        <v>535.26910346877105</v>
      </c>
      <c r="Y207">
        <v>272.371185592796</v>
      </c>
      <c r="Z207">
        <v>836.61830915457699</v>
      </c>
      <c r="AA207">
        <f t="shared" si="15"/>
        <v>262.89791787597505</v>
      </c>
      <c r="AB207">
        <v>23.872316215377701</v>
      </c>
      <c r="AC207">
        <v>21.513756878439199</v>
      </c>
      <c r="AD207">
        <v>26.241120560280098</v>
      </c>
      <c r="AE207">
        <f t="shared" si="16"/>
        <v>2.3585593369385016</v>
      </c>
      <c r="AF207">
        <v>3.8032409129680702</v>
      </c>
      <c r="AG207">
        <v>0.52026013006503302</v>
      </c>
      <c r="AH207">
        <v>7.1145572786393201</v>
      </c>
      <c r="AI207">
        <f t="shared" si="17"/>
        <v>3.2829807829030373</v>
      </c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</row>
    <row r="208" spans="1:61" x14ac:dyDescent="0.2">
      <c r="A208">
        <v>16</v>
      </c>
      <c r="B208" t="s">
        <v>14</v>
      </c>
      <c r="C208" s="19">
        <v>22500</v>
      </c>
      <c r="D208">
        <v>5.1647008486666701</v>
      </c>
      <c r="E208">
        <v>3.6200122479954699</v>
      </c>
      <c r="F208">
        <v>582.95824990000006</v>
      </c>
      <c r="G208">
        <v>205.268506613477</v>
      </c>
      <c r="H208">
        <v>18.240448475000001</v>
      </c>
      <c r="I208">
        <v>2.7603305166376702</v>
      </c>
      <c r="J208">
        <v>-7.7639097903333303</v>
      </c>
      <c r="K208">
        <v>5.5718084413383</v>
      </c>
      <c r="L208">
        <v>5.2765619875445804</v>
      </c>
      <c r="M208">
        <v>4.2211791102445302</v>
      </c>
      <c r="N208">
        <v>701.36492579687501</v>
      </c>
      <c r="O208">
        <v>291.70533286917299</v>
      </c>
      <c r="P208">
        <v>-7.9130507396519203</v>
      </c>
      <c r="Q208">
        <v>6.0978694509269502</v>
      </c>
      <c r="R208">
        <v>18.351305538280702</v>
      </c>
      <c r="S208">
        <v>3.71768652320333</v>
      </c>
      <c r="T208">
        <v>6.0329347634136896</v>
      </c>
      <c r="U208">
        <v>-5.1385692846423199</v>
      </c>
      <c r="V208">
        <v>17.231615807903999</v>
      </c>
      <c r="W208">
        <f t="shared" si="14"/>
        <v>11.171504048056009</v>
      </c>
      <c r="X208">
        <v>970.549756164722</v>
      </c>
      <c r="Y208">
        <v>434.72236118058998</v>
      </c>
      <c r="Z208">
        <v>1601.96098049025</v>
      </c>
      <c r="AA208">
        <f t="shared" si="15"/>
        <v>535.82739498413207</v>
      </c>
      <c r="AB208">
        <v>17.848425095719701</v>
      </c>
      <c r="AC208">
        <v>14.7183591795898</v>
      </c>
      <c r="AD208">
        <v>20.958479239619798</v>
      </c>
      <c r="AE208">
        <f t="shared" si="16"/>
        <v>3.1300659161299009</v>
      </c>
      <c r="AF208">
        <v>-7.0460673266616203</v>
      </c>
      <c r="AG208">
        <v>-12.452226113056501</v>
      </c>
      <c r="AH208">
        <v>-1.64682341170585</v>
      </c>
      <c r="AI208">
        <f t="shared" si="17"/>
        <v>5.4061587863948803</v>
      </c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</row>
    <row r="209" spans="1:61" x14ac:dyDescent="0.2">
      <c r="A209">
        <v>16</v>
      </c>
      <c r="B209" t="s">
        <v>14</v>
      </c>
      <c r="C209" s="19">
        <v>22858</v>
      </c>
      <c r="D209">
        <v>7.2938033123333303</v>
      </c>
      <c r="E209">
        <v>4.5453247569685198</v>
      </c>
      <c r="F209">
        <v>656.32177353333304</v>
      </c>
      <c r="G209">
        <v>197.97690926961499</v>
      </c>
      <c r="H209">
        <v>17.84849453</v>
      </c>
      <c r="I209">
        <v>3.61729845241676</v>
      </c>
      <c r="J209">
        <v>-4.3680481646666696</v>
      </c>
      <c r="K209">
        <v>5.9831549852850099</v>
      </c>
      <c r="L209">
        <v>5.4913235463317402</v>
      </c>
      <c r="M209">
        <v>4.2202148455247004</v>
      </c>
      <c r="N209">
        <v>697.19292840828803</v>
      </c>
      <c r="O209">
        <v>291.66474100099902</v>
      </c>
      <c r="P209">
        <v>-7.6959000666850299</v>
      </c>
      <c r="Q209">
        <v>6.0972388294912596</v>
      </c>
      <c r="R209">
        <v>18.601691413999799</v>
      </c>
      <c r="S209">
        <v>3.7166561370358502</v>
      </c>
      <c r="T209">
        <v>6.4702265249463604</v>
      </c>
      <c r="U209">
        <v>-4.0360180090044997</v>
      </c>
      <c r="V209">
        <v>16.970485242621301</v>
      </c>
      <c r="W209">
        <f t="shared" si="14"/>
        <v>10.506244533950859</v>
      </c>
      <c r="X209">
        <v>955.87202183594297</v>
      </c>
      <c r="Y209">
        <v>414.62231115557802</v>
      </c>
      <c r="Z209">
        <v>1597.6538269134601</v>
      </c>
      <c r="AA209">
        <f t="shared" si="15"/>
        <v>541.24971068036496</v>
      </c>
      <c r="AB209">
        <v>18.092006935222798</v>
      </c>
      <c r="AC209">
        <v>15.1505752876438</v>
      </c>
      <c r="AD209">
        <v>21.012506253126599</v>
      </c>
      <c r="AE209">
        <f t="shared" si="16"/>
        <v>2.9414316475789981</v>
      </c>
      <c r="AF209">
        <v>-6.1584219009670003</v>
      </c>
      <c r="AG209">
        <v>-11.2996498249125</v>
      </c>
      <c r="AH209">
        <v>-0.99849924962481396</v>
      </c>
      <c r="AI209">
        <f t="shared" si="17"/>
        <v>5.1412279239454994</v>
      </c>
    </row>
    <row r="210" spans="1:61" x14ac:dyDescent="0.2">
      <c r="A210">
        <v>16</v>
      </c>
      <c r="B210" t="s">
        <v>14</v>
      </c>
      <c r="C210" s="19">
        <v>23950</v>
      </c>
      <c r="D210">
        <v>10.789772109999999</v>
      </c>
      <c r="E210">
        <v>3.1770766265615902</v>
      </c>
      <c r="F210">
        <v>673.84654692000004</v>
      </c>
      <c r="G210">
        <v>211.729844458683</v>
      </c>
      <c r="H210">
        <v>21.627876279999999</v>
      </c>
      <c r="I210">
        <v>2.9413823949424698</v>
      </c>
      <c r="J210">
        <v>0.482363918</v>
      </c>
      <c r="K210">
        <v>4.6398731044396602</v>
      </c>
      <c r="L210">
        <v>11.935035005787499</v>
      </c>
      <c r="M210">
        <v>3.13868018751212</v>
      </c>
      <c r="N210">
        <v>371.01663712137002</v>
      </c>
      <c r="O210">
        <v>202.013578462917</v>
      </c>
      <c r="P210">
        <v>1.9701982271676199</v>
      </c>
      <c r="Q210">
        <v>3.9518340819160098</v>
      </c>
      <c r="R210">
        <v>22.430486817226999</v>
      </c>
      <c r="S210">
        <v>2.8715973243889699</v>
      </c>
      <c r="T210">
        <v>13.012807519341701</v>
      </c>
      <c r="U210">
        <v>5.0435217608804397</v>
      </c>
      <c r="V210">
        <v>21.0015007503752</v>
      </c>
      <c r="W210">
        <f t="shared" si="14"/>
        <v>7.9692857584612611</v>
      </c>
      <c r="X210">
        <v>530.94770096327102</v>
      </c>
      <c r="Y210">
        <v>277.58879439719902</v>
      </c>
      <c r="Z210">
        <v>820.22011005502702</v>
      </c>
      <c r="AA210">
        <f t="shared" si="15"/>
        <v>253.35890656607199</v>
      </c>
      <c r="AB210">
        <v>23.289974648449999</v>
      </c>
      <c r="AC210">
        <v>20.638319159579801</v>
      </c>
      <c r="AD210">
        <v>25.9659829914957</v>
      </c>
      <c r="AE210">
        <f t="shared" si="16"/>
        <v>2.6516554888701975</v>
      </c>
      <c r="AF210">
        <v>1.9714143085656299</v>
      </c>
      <c r="AG210">
        <v>-2.0940470235117599</v>
      </c>
      <c r="AH210">
        <v>6.06103051525763</v>
      </c>
      <c r="AI210">
        <f t="shared" si="17"/>
        <v>4.0654613320773896</v>
      </c>
      <c r="AJ210" s="35">
        <f>AVERAGE(D196:D209)</f>
        <v>9.1710877503095265</v>
      </c>
      <c r="AK210" s="35" cm="1">
        <f t="array" ref="AK210">1.96 / SQRT( SUM(1/E196:E209^2))</f>
        <v>1.8164094118185141</v>
      </c>
      <c r="AL210" s="35">
        <f>AVERAGE(F196:F209)</f>
        <v>604.86853128285713</v>
      </c>
      <c r="AM210" s="35" cm="1">
        <f t="array" ref="AM210">1.96 / SQRT( SUM(1/G196:G209^2))</f>
        <v>112.4939132644746</v>
      </c>
      <c r="AN210" s="35">
        <f>AVERAGE(H196:H209)</f>
        <v>19.826702208928573</v>
      </c>
      <c r="AO210" s="35" cm="1">
        <f t="array" ref="AO210">1.96 / SQRT( SUM(1/I196:I209^2))</f>
        <v>1.5673586980364502</v>
      </c>
      <c r="AP210" s="35">
        <f>AVERAGE(J196:J209)</f>
        <v>-1.2310948165357167</v>
      </c>
      <c r="AQ210" s="35" cm="1">
        <f t="array" ref="AQ210">1.96 / SQRT( SUM(1/K196:K209^2))</f>
        <v>2.3493016501756045</v>
      </c>
      <c r="AR210" s="35">
        <f>AVERAGE(L196:L209)</f>
        <v>10.542462203384643</v>
      </c>
      <c r="AS210" s="35" cm="1">
        <f t="array" ref="AS210">1.96 / SQRT( SUM(1/M196:M209^2))</f>
        <v>1.7439324586794605</v>
      </c>
      <c r="AT210" s="35">
        <f>AVERAGE(N196:N209)</f>
        <v>460.17381220679903</v>
      </c>
      <c r="AU210" s="35" cm="1">
        <f t="array" ref="AU210">1.96 / SQRT( SUM(1/O196:O209^2))</f>
        <v>114.46261594119258</v>
      </c>
      <c r="AV210" s="35">
        <f>AVERAGE(P196:P209)</f>
        <v>-0.3205743931032593</v>
      </c>
      <c r="AW210" s="35" cm="1">
        <f t="array" ref="AW210">1.96 / SQRT( SUM(1/Q196:Q209^2))</f>
        <v>2.2539107601523694</v>
      </c>
      <c r="AX210" s="35">
        <f>AVERAGE(R196:R209)</f>
        <v>21.807093177117455</v>
      </c>
      <c r="AY210" s="35" cm="1">
        <f t="array" ref="AY210">1.96 / SQRT( SUM(1/S196:S209^2))</f>
        <v>1.5810995677779514</v>
      </c>
      <c r="AZ210" s="35">
        <f>AVERAGE(T196:T209)</f>
        <v>11.142076223254293</v>
      </c>
      <c r="BA210" s="35" cm="1">
        <f t="array" ref="BA210">1.96 / SQRT( SUM(1/W196:W209^2))</f>
        <v>4.249918251599901</v>
      </c>
      <c r="BB210" s="35">
        <f>AVERAGE(X196:X209)</f>
        <v>673.23239394665063</v>
      </c>
      <c r="BC210" s="35" cm="1">
        <f t="array" ref="BC210">1.96 / SQRT( SUM(1/AA196:AA209^2))</f>
        <v>185.60784121101349</v>
      </c>
      <c r="BD210" s="35">
        <f>AVERAGE(AB196:AB209)</f>
        <v>21.877486088030363</v>
      </c>
      <c r="BE210" s="35" cm="1">
        <f t="array" ref="BE210">1.96 / SQRT( SUM(1/AE196:AE209^2))</f>
        <v>1.3845261332595169</v>
      </c>
      <c r="BF210" s="35">
        <f>AVERAGE(AF196:AF209)</f>
        <v>0.34402127920270703</v>
      </c>
      <c r="BG210" s="35" cm="1">
        <f t="array" ref="BG210">1.96 / SQRT( SUM(1/AI196:AI209^2))</f>
        <v>1.9638583031682271</v>
      </c>
      <c r="BH210" s="35"/>
      <c r="BI210" s="35"/>
    </row>
    <row r="211" spans="1:61" x14ac:dyDescent="0.2">
      <c r="A211">
        <v>17</v>
      </c>
      <c r="B211" t="s">
        <v>15</v>
      </c>
      <c r="C211" s="19">
        <v>21000</v>
      </c>
      <c r="D211">
        <v>7.2010428693333299</v>
      </c>
      <c r="E211">
        <v>2.9409200183023398</v>
      </c>
      <c r="F211">
        <v>596.32235886666695</v>
      </c>
      <c r="G211">
        <v>195.67580654991301</v>
      </c>
      <c r="H211">
        <v>20.177176795000001</v>
      </c>
      <c r="I211">
        <v>2.4341202865787599</v>
      </c>
      <c r="J211">
        <v>-5.9944691926666698</v>
      </c>
      <c r="K211">
        <v>4.3056127340061696</v>
      </c>
      <c r="L211">
        <v>5.1365860735090996</v>
      </c>
      <c r="M211">
        <v>4.2265032021399902</v>
      </c>
      <c r="N211">
        <v>576.13832940890597</v>
      </c>
      <c r="O211">
        <v>292.01735714989002</v>
      </c>
      <c r="P211">
        <v>-8.7430089264025508</v>
      </c>
      <c r="Q211">
        <v>6.0993542924712596</v>
      </c>
      <c r="R211">
        <v>18.905100386423399</v>
      </c>
      <c r="S211">
        <v>3.7236947279091099</v>
      </c>
      <c r="T211">
        <v>6.2405505377034602</v>
      </c>
      <c r="U211">
        <v>-5.68984492246123</v>
      </c>
      <c r="V211">
        <v>18.160080040019999</v>
      </c>
      <c r="W211">
        <f t="shared" si="14"/>
        <v>11.930395460164689</v>
      </c>
      <c r="X211">
        <v>912.61865778970605</v>
      </c>
      <c r="Y211">
        <v>328.47923961981002</v>
      </c>
      <c r="Z211">
        <v>1636.41820910455</v>
      </c>
      <c r="AA211">
        <f t="shared" si="15"/>
        <v>584.13941816989609</v>
      </c>
      <c r="AB211">
        <v>18.744152902547999</v>
      </c>
      <c r="AC211">
        <v>15.069534767383701</v>
      </c>
      <c r="AD211">
        <v>22.4172086043022</v>
      </c>
      <c r="AE211">
        <f t="shared" si="16"/>
        <v>3.6746181351642981</v>
      </c>
      <c r="AF211">
        <v>-6.9178697965742302</v>
      </c>
      <c r="AG211">
        <v>-12.200100050025</v>
      </c>
      <c r="AH211">
        <v>-1.64682341170585</v>
      </c>
      <c r="AI211">
        <f t="shared" si="17"/>
        <v>5.2822302534507699</v>
      </c>
      <c r="AJ211" s="23">
        <f>AVERAGE(D196:D210)</f>
        <v>9.2790000409555589</v>
      </c>
      <c r="AK211" s="23" cm="1">
        <f t="array" ref="AK211">1.96 / SQRT( SUM(1/E196:E210^2))</f>
        <v>1.7437394402743229</v>
      </c>
      <c r="AL211" s="23">
        <f>AVERAGE(F196:F210)</f>
        <v>609.46706565866657</v>
      </c>
      <c r="AM211" s="23" cm="1">
        <f t="array" ref="AM211">1.96 / SQRT( SUM(1/G196:G210^2))</f>
        <v>108.57544413372788</v>
      </c>
      <c r="AN211" s="23">
        <f>AVERAGE(H196:H210)</f>
        <v>19.946780480333338</v>
      </c>
      <c r="AO211" s="23" cm="1">
        <f t="array" ref="AO211">1.96 / SQRT( SUM(1/I196:I210^2))</f>
        <v>1.5124597272684586</v>
      </c>
      <c r="AP211" s="23">
        <f>AVERAGE(J196:J210)</f>
        <v>-1.1168642342333357</v>
      </c>
      <c r="AQ211" s="23" cm="1">
        <f t="array" ref="AQ211">1.96 / SQRT( SUM(1/K196:K210^2))</f>
        <v>2.2746287567025414</v>
      </c>
      <c r="AR211" s="23">
        <f>AVERAGE(L196:L210)</f>
        <v>10.635300390211501</v>
      </c>
      <c r="AS211" s="23" cm="1">
        <f t="array" ref="AS211">1.96 / SQRT( SUM(1/M196:M210^2))</f>
        <v>1.6778182923572849</v>
      </c>
      <c r="AT211" s="23">
        <f>AVERAGE(N196:N210)</f>
        <v>454.23000053443707</v>
      </c>
      <c r="AU211" s="23" cm="1">
        <f t="array" ref="AU211">1.96 / SQRT( SUM(1/O196:O210^2))</f>
        <v>109.96007805897533</v>
      </c>
      <c r="AV211" s="23">
        <f>AVERAGE(P196:P210)</f>
        <v>-0.16785621841853401</v>
      </c>
      <c r="AW211" s="23" cm="1">
        <f t="array" ref="AW211">1.96 / SQRT( SUM(1/Q196:Q210^2))</f>
        <v>2.1641460325036457</v>
      </c>
      <c r="AX211" s="23">
        <f>AVERAGE(R196:R210)</f>
        <v>21.84865275312476</v>
      </c>
      <c r="AY211" s="23" cm="1">
        <f t="array" ref="AY211">1.96 / SQRT( SUM(1/S196:S210^2))</f>
        <v>1.522178617490404</v>
      </c>
      <c r="AZ211" s="23">
        <f>AVERAGE(T196:T210)</f>
        <v>11.266791642993452</v>
      </c>
      <c r="BA211" s="23" cm="1">
        <f t="array" ref="BA211">1.96 / SQRT( SUM(1/W196:W210^2))</f>
        <v>4.1008349044501742</v>
      </c>
      <c r="BB211" s="23">
        <f>AVERAGE(X196:X210)</f>
        <v>663.74674774775872</v>
      </c>
      <c r="BC211" s="23" cm="1">
        <f t="array" ref="BC211">1.96 / SQRT( SUM(1/AA196:AA210^2))</f>
        <v>173.8602604878225</v>
      </c>
      <c r="BD211" s="23">
        <f>AVERAGE(AB196:AB210)</f>
        <v>21.971651992058341</v>
      </c>
      <c r="BE211" s="23" cm="1">
        <f t="array" ref="BE211">1.96 / SQRT( SUM(1/AE196:AE210^2))</f>
        <v>1.3378675766095203</v>
      </c>
      <c r="BF211" s="23">
        <f>AVERAGE(AF196:AF210)</f>
        <v>0.45251414782690191</v>
      </c>
      <c r="BG211" s="23" cm="1">
        <f t="array" ref="BG211">1.96 / SQRT( SUM(1/AI196:AI210^2))</f>
        <v>1.9068006176635519</v>
      </c>
      <c r="BH211" s="22"/>
      <c r="BI211" s="22"/>
    </row>
    <row r="212" spans="1:61" x14ac:dyDescent="0.2">
      <c r="A212">
        <v>17</v>
      </c>
      <c r="B212" t="s">
        <v>15</v>
      </c>
      <c r="C212" s="19">
        <v>21000</v>
      </c>
      <c r="D212">
        <v>12.481967685000001</v>
      </c>
      <c r="E212">
        <v>3.5235700271962802</v>
      </c>
      <c r="F212">
        <v>581.14872456000001</v>
      </c>
      <c r="G212">
        <v>239.55280408568299</v>
      </c>
      <c r="H212">
        <v>21.280712765000001</v>
      </c>
      <c r="I212">
        <v>3.1433043731760302</v>
      </c>
      <c r="J212">
        <v>4.3590295499999998</v>
      </c>
      <c r="K212">
        <v>4.3366458164210098</v>
      </c>
      <c r="L212">
        <v>12.087424656594999</v>
      </c>
      <c r="M212">
        <v>3.1393729387901401</v>
      </c>
      <c r="N212">
        <v>378.48757573209099</v>
      </c>
      <c r="O212">
        <v>201.93950811639601</v>
      </c>
      <c r="P212">
        <v>2.2347351828192998</v>
      </c>
      <c r="Q212">
        <v>3.94502037181124</v>
      </c>
      <c r="R212">
        <v>22.515640580022399</v>
      </c>
      <c r="S212">
        <v>2.8800535267729002</v>
      </c>
      <c r="T212">
        <v>12.430690466312299</v>
      </c>
      <c r="U212">
        <v>3.6798399199599801</v>
      </c>
      <c r="V212">
        <v>21.204602301150601</v>
      </c>
      <c r="W212">
        <f t="shared" si="14"/>
        <v>8.7508505463523196</v>
      </c>
      <c r="X212">
        <v>568.372607167041</v>
      </c>
      <c r="Y212">
        <v>159.074537268634</v>
      </c>
      <c r="Z212">
        <v>1101.9709854927501</v>
      </c>
      <c r="AA212">
        <f t="shared" si="15"/>
        <v>409.29806989840699</v>
      </c>
      <c r="AB212">
        <v>22.347340245206201</v>
      </c>
      <c r="AC212">
        <v>19.437718859429701</v>
      </c>
      <c r="AD212">
        <v>25.2656328164082</v>
      </c>
      <c r="AE212">
        <f t="shared" si="16"/>
        <v>2.9096213857765001</v>
      </c>
      <c r="AF212">
        <v>2.0996062302652199</v>
      </c>
      <c r="AG212">
        <v>-1.5087543771885901</v>
      </c>
      <c r="AH212">
        <v>5.6708354177088598</v>
      </c>
      <c r="AI212">
        <f t="shared" si="17"/>
        <v>3.6083606074538102</v>
      </c>
    </row>
    <row r="213" spans="1:61" x14ac:dyDescent="0.2">
      <c r="A213">
        <v>17</v>
      </c>
      <c r="B213" t="s">
        <v>15</v>
      </c>
      <c r="C213" s="19">
        <v>21000</v>
      </c>
      <c r="D213">
        <v>5.8015530609999999</v>
      </c>
      <c r="E213">
        <v>3.6849413459828901</v>
      </c>
      <c r="F213">
        <v>558.65580426666702</v>
      </c>
      <c r="G213">
        <v>206.230646475404</v>
      </c>
      <c r="H213">
        <v>18.240448475000001</v>
      </c>
      <c r="I213">
        <v>2.77056897723413</v>
      </c>
      <c r="J213">
        <v>-7.5399380526666704</v>
      </c>
      <c r="K213">
        <v>5.7208590041929002</v>
      </c>
      <c r="L213">
        <v>5.3696908128435998</v>
      </c>
      <c r="M213">
        <v>4.2218348194266202</v>
      </c>
      <c r="N213">
        <v>689.72534535006503</v>
      </c>
      <c r="O213">
        <v>291.74409281792703</v>
      </c>
      <c r="P213">
        <v>-7.8116905493236599</v>
      </c>
      <c r="Q213">
        <v>6.0982754095961704</v>
      </c>
      <c r="R213">
        <v>18.430946513668999</v>
      </c>
      <c r="S213">
        <v>3.7189009852622998</v>
      </c>
      <c r="T213">
        <v>6.1053565483921801</v>
      </c>
      <c r="U213">
        <v>-4.81940970485243</v>
      </c>
      <c r="V213">
        <v>17.057528764382202</v>
      </c>
      <c r="W213">
        <f t="shared" si="14"/>
        <v>10.924766253244609</v>
      </c>
      <c r="X213">
        <v>970.79847188409201</v>
      </c>
      <c r="Y213">
        <v>441.90095047523801</v>
      </c>
      <c r="Z213">
        <v>1590.4752376188101</v>
      </c>
      <c r="AA213">
        <f t="shared" si="15"/>
        <v>528.897521408854</v>
      </c>
      <c r="AB213">
        <v>17.852915615349001</v>
      </c>
      <c r="AC213">
        <v>14.6913456728364</v>
      </c>
      <c r="AD213">
        <v>21.039519759879902</v>
      </c>
      <c r="AE213">
        <f t="shared" si="16"/>
        <v>3.1615699425126014</v>
      </c>
      <c r="AF213">
        <v>-6.5639862629718797</v>
      </c>
      <c r="AG213">
        <v>-11.551775887944</v>
      </c>
      <c r="AH213">
        <v>-1.5747873936968499</v>
      </c>
      <c r="AI213">
        <f t="shared" si="17"/>
        <v>4.9877896249721205</v>
      </c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</row>
    <row r="214" spans="1:61" x14ac:dyDescent="0.2">
      <c r="A214">
        <v>17</v>
      </c>
      <c r="B214" t="s">
        <v>15</v>
      </c>
      <c r="C214" s="19">
        <v>21000</v>
      </c>
      <c r="D214">
        <v>14.664909245</v>
      </c>
      <c r="E214">
        <v>2.8571075583839098</v>
      </c>
      <c r="F214">
        <v>443.06597524</v>
      </c>
      <c r="G214">
        <v>194.59162105480101</v>
      </c>
      <c r="H214">
        <v>23.920227690000001</v>
      </c>
      <c r="I214">
        <v>2.5605695249901399</v>
      </c>
      <c r="J214">
        <v>6.0584467254999996</v>
      </c>
      <c r="K214">
        <v>3.8880810747313901</v>
      </c>
      <c r="L214">
        <v>12.0212200696488</v>
      </c>
      <c r="M214">
        <v>3.1515472106329501</v>
      </c>
      <c r="N214">
        <v>408.68226233833298</v>
      </c>
      <c r="O214">
        <v>202.19963601702301</v>
      </c>
      <c r="P214">
        <v>2.1973843080786999</v>
      </c>
      <c r="Q214">
        <v>3.9627280263270599</v>
      </c>
      <c r="R214">
        <v>22.291620566668499</v>
      </c>
      <c r="S214">
        <v>2.88600525276668</v>
      </c>
      <c r="T214">
        <v>13.1099598236245</v>
      </c>
      <c r="U214">
        <v>5.0145072536268103</v>
      </c>
      <c r="V214">
        <v>21.2336168084042</v>
      </c>
      <c r="W214">
        <f t="shared" si="14"/>
        <v>8.0954525699976898</v>
      </c>
      <c r="X214">
        <v>542.81700340927398</v>
      </c>
      <c r="Y214">
        <v>254.48224112055999</v>
      </c>
      <c r="Z214">
        <v>879.84992496248105</v>
      </c>
      <c r="AA214">
        <f t="shared" si="15"/>
        <v>288.33476228871399</v>
      </c>
      <c r="AB214">
        <v>22.9808977205074</v>
      </c>
      <c r="AC214">
        <v>20.288144072036001</v>
      </c>
      <c r="AD214">
        <v>25.6658329164582</v>
      </c>
      <c r="AE214">
        <f t="shared" si="16"/>
        <v>2.692753648471399</v>
      </c>
      <c r="AF214">
        <v>2.4832417415809398</v>
      </c>
      <c r="AG214">
        <v>-1.3526763381690801</v>
      </c>
      <c r="AH214">
        <v>6.3341670835417698</v>
      </c>
      <c r="AI214">
        <f t="shared" si="17"/>
        <v>3.8359180797500199</v>
      </c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</row>
    <row r="215" spans="1:61" x14ac:dyDescent="0.2">
      <c r="A215">
        <v>17</v>
      </c>
      <c r="B215" t="s">
        <v>15</v>
      </c>
      <c r="C215" s="19">
        <v>21000</v>
      </c>
      <c r="D215">
        <v>9.3646740083333295</v>
      </c>
      <c r="E215">
        <v>5.3918268186032199</v>
      </c>
      <c r="F215">
        <v>773.77197503333298</v>
      </c>
      <c r="G215">
        <v>218.65795674612701</v>
      </c>
      <c r="H215">
        <v>18.163520495</v>
      </c>
      <c r="I215">
        <v>3.7282602486676599</v>
      </c>
      <c r="J215">
        <v>-0.70800193166666703</v>
      </c>
      <c r="K215">
        <v>6.9255430600025498</v>
      </c>
      <c r="L215">
        <v>5.1888165902052297</v>
      </c>
      <c r="M215">
        <v>4.2202112443758697</v>
      </c>
      <c r="N215">
        <v>775.89413021178996</v>
      </c>
      <c r="O215">
        <v>291.55842004387802</v>
      </c>
      <c r="P215">
        <v>-7.4667255686206602</v>
      </c>
      <c r="Q215">
        <v>6.0960530841341196</v>
      </c>
      <c r="R215">
        <v>17.8081960260104</v>
      </c>
      <c r="S215">
        <v>3.7153011054052101</v>
      </c>
      <c r="T215">
        <v>6.9516047465404904</v>
      </c>
      <c r="U215">
        <v>-3.8039019509754901</v>
      </c>
      <c r="V215">
        <v>17.724862431215598</v>
      </c>
      <c r="W215">
        <f t="shared" si="14"/>
        <v>10.75550669751598</v>
      </c>
      <c r="X215">
        <v>974.07675659469305</v>
      </c>
      <c r="Y215">
        <v>431.85092546273103</v>
      </c>
      <c r="Z215">
        <v>1613.4467233616799</v>
      </c>
      <c r="AA215">
        <f t="shared" si="15"/>
        <v>542.22583113196197</v>
      </c>
      <c r="AB215">
        <v>18.681006860391399</v>
      </c>
      <c r="AC215">
        <v>15.4747373686843</v>
      </c>
      <c r="AD215">
        <v>21.903951975988001</v>
      </c>
      <c r="AE215">
        <f t="shared" si="16"/>
        <v>3.2062694917070989</v>
      </c>
      <c r="AF215">
        <v>-5.0241658072313902</v>
      </c>
      <c r="AG215">
        <v>-9.7508754377188591</v>
      </c>
      <c r="AH215">
        <v>-0.31415707853927399</v>
      </c>
      <c r="AI215">
        <f t="shared" si="17"/>
        <v>4.7267096304874689</v>
      </c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</row>
    <row r="216" spans="1:61" x14ac:dyDescent="0.2">
      <c r="A216">
        <v>17</v>
      </c>
      <c r="B216" t="s">
        <v>15</v>
      </c>
      <c r="C216" s="19">
        <v>22750</v>
      </c>
      <c r="D216">
        <v>14.306346975</v>
      </c>
      <c r="E216">
        <v>3.44154396498719</v>
      </c>
      <c r="F216">
        <v>385.98761029999997</v>
      </c>
      <c r="G216">
        <v>215.48173592655201</v>
      </c>
      <c r="H216">
        <v>23.008006734999999</v>
      </c>
      <c r="I216">
        <v>3.5473853405557598</v>
      </c>
      <c r="J216">
        <v>6.6637013754999996</v>
      </c>
      <c r="K216">
        <v>3.8317580563664402</v>
      </c>
      <c r="L216">
        <v>12.417602718511301</v>
      </c>
      <c r="M216">
        <v>3.1107956065233502</v>
      </c>
      <c r="N216">
        <v>339.11905355886699</v>
      </c>
      <c r="O216">
        <v>202.40357928704</v>
      </c>
      <c r="P216">
        <v>2.4776873164334798</v>
      </c>
      <c r="Q216">
        <v>3.94192669033129</v>
      </c>
      <c r="R216">
        <v>22.773851874771399</v>
      </c>
      <c r="S216">
        <v>2.8411331060435798</v>
      </c>
      <c r="T216">
        <v>13.028900077132</v>
      </c>
      <c r="U216">
        <v>3.12856428214107</v>
      </c>
      <c r="V216">
        <v>22.945472736368199</v>
      </c>
      <c r="W216">
        <f t="shared" si="14"/>
        <v>9.9003357949909301</v>
      </c>
      <c r="X216">
        <v>537.95938243141995</v>
      </c>
      <c r="Y216">
        <v>120.315157578789</v>
      </c>
      <c r="Z216">
        <v>1106.44322161081</v>
      </c>
      <c r="AA216">
        <f t="shared" si="15"/>
        <v>417.64422485263094</v>
      </c>
      <c r="AB216">
        <v>23.355899002261001</v>
      </c>
      <c r="AC216">
        <v>20.488244122061001</v>
      </c>
      <c r="AD216">
        <v>26.241120560280098</v>
      </c>
      <c r="AE216">
        <f t="shared" si="16"/>
        <v>2.8676548801999999</v>
      </c>
      <c r="AF216">
        <v>2.11055154881663</v>
      </c>
      <c r="AG216">
        <v>-2.1720860430215101</v>
      </c>
      <c r="AH216">
        <v>6.4122061030515196</v>
      </c>
      <c r="AI216">
        <f t="shared" si="17"/>
        <v>4.2826375918381405</v>
      </c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</row>
    <row r="217" spans="1:61" x14ac:dyDescent="0.2">
      <c r="A217">
        <v>17</v>
      </c>
      <c r="B217" t="s">
        <v>15</v>
      </c>
      <c r="C217" s="19">
        <v>23000</v>
      </c>
      <c r="D217">
        <v>4.5738505806666696</v>
      </c>
      <c r="E217">
        <v>4.8522485368689603</v>
      </c>
      <c r="F217">
        <v>600.46006533333298</v>
      </c>
      <c r="G217">
        <v>260.11981045123099</v>
      </c>
      <c r="H217">
        <v>18.743661724999999</v>
      </c>
      <c r="I217">
        <v>3.3062423641656999</v>
      </c>
      <c r="J217">
        <v>-9.5082912713333307</v>
      </c>
      <c r="K217">
        <v>7.2913876516718696</v>
      </c>
      <c r="L217">
        <v>4.3896726110889599</v>
      </c>
      <c r="M217">
        <v>4.2228788886935202</v>
      </c>
      <c r="N217">
        <v>724.17438736731697</v>
      </c>
      <c r="O217">
        <v>291.83659148853798</v>
      </c>
      <c r="P217">
        <v>-9.0033241079883695</v>
      </c>
      <c r="Q217">
        <v>6.0977749232383598</v>
      </c>
      <c r="R217">
        <v>17.636183054438298</v>
      </c>
      <c r="S217">
        <v>3.7195084161801999</v>
      </c>
      <c r="T217">
        <v>5.38696035868991</v>
      </c>
      <c r="U217">
        <v>-5.6608304152076103</v>
      </c>
      <c r="V217">
        <v>16.448224112056</v>
      </c>
      <c r="W217">
        <f t="shared" si="14"/>
        <v>11.047790773897521</v>
      </c>
      <c r="X217">
        <v>979.67668302613504</v>
      </c>
      <c r="Y217">
        <v>496.45822911455701</v>
      </c>
      <c r="Z217">
        <v>1534.48224112056</v>
      </c>
      <c r="AA217">
        <f t="shared" si="15"/>
        <v>483.21845391157802</v>
      </c>
      <c r="AB217">
        <v>17.6232295056544</v>
      </c>
      <c r="AC217">
        <v>14.5562781390695</v>
      </c>
      <c r="AD217">
        <v>20.688344172086001</v>
      </c>
      <c r="AE217">
        <f t="shared" si="16"/>
        <v>3.0669513665849006</v>
      </c>
      <c r="AF217">
        <v>-7.8877679093936601</v>
      </c>
      <c r="AG217">
        <v>-12.920460230115101</v>
      </c>
      <c r="AH217">
        <v>-2.8354177088544299</v>
      </c>
      <c r="AI217">
        <f t="shared" si="17"/>
        <v>5.0326923207214405</v>
      </c>
      <c r="AJ217" s="35">
        <f>AVERAGE(D211:D216)</f>
        <v>10.636748973944444</v>
      </c>
      <c r="AK217" s="35" cm="1">
        <f t="array" ref="AK217">1.96 / SQRT(SUM(1/E211:E216^2))</f>
        <v>2.7414905383255808</v>
      </c>
      <c r="AL217" s="35">
        <f>AVERAGE(F211:F216)</f>
        <v>556.49207471111129</v>
      </c>
      <c r="AM217" s="35" cm="1">
        <f t="array" ref="AM217">1.96 / SQRT(SUM(1/G211:G216^2))</f>
        <v>168.12017366517722</v>
      </c>
      <c r="AN217" s="35">
        <f>AVERAGE(H211:H216)</f>
        <v>20.798348825833333</v>
      </c>
      <c r="AO217" s="35" cm="1">
        <f t="array" ref="AO217">1.96 / SQRT(SUM(1/I211:I216^2))</f>
        <v>2.3356625419079102</v>
      </c>
      <c r="AP217" s="35">
        <f>AVERAGE(J211:J216)</f>
        <v>0.4731280789999987</v>
      </c>
      <c r="AQ217" s="35" cm="1">
        <f t="array" ref="AQ217">1.96 / SQRT(SUM(1/K211:K216^2))</f>
        <v>3.622318344383971</v>
      </c>
      <c r="AR217" s="35">
        <f>AVERAGE(L211:L216)</f>
        <v>8.7035568202188376</v>
      </c>
      <c r="AS217" s="35" cm="1">
        <f t="array" ref="AS217">1.96 / SQRT(SUM(1/M211:M216^2))</f>
        <v>2.8477164363874987</v>
      </c>
      <c r="AT217" s="35">
        <f>AVERAGE(N211:N216)</f>
        <v>528.0077827666754</v>
      </c>
      <c r="AU217" s="35" cm="1">
        <f t="array" ref="AU217">1.96 / SQRT(SUM(1/O211:O216^2))</f>
        <v>188.05299392375713</v>
      </c>
      <c r="AV217" s="35">
        <f>AVERAGE(P211:P216)</f>
        <v>-2.8519363728358988</v>
      </c>
      <c r="AW217" s="35" cm="1">
        <f t="array" ref="AW217">1.96 / SQRT(SUM(1/Q211:Q216^2))</f>
        <v>3.7514472027540293</v>
      </c>
      <c r="AX217" s="35">
        <f>AVERAGE(R211:R216)</f>
        <v>20.454225991260845</v>
      </c>
      <c r="AY217" s="35" cm="1">
        <f t="array" ref="AY217">1.96 / SQRT(SUM(1/S211:S216^2))</f>
        <v>2.5705594218888876</v>
      </c>
      <c r="AZ217" s="35">
        <f>AVERAGE(T211:T216)</f>
        <v>9.6445103666174887</v>
      </c>
      <c r="BA217" s="35" cm="1">
        <f t="array" ref="BA217">1.96 / SQRT(SUM(1/W211:W216^2))</f>
        <v>7.8357008226426332</v>
      </c>
      <c r="BB217" s="35">
        <f>AVERAGE(X211:X216)</f>
        <v>751.10714654603771</v>
      </c>
      <c r="BC217" s="35" cm="1">
        <f t="array" ref="BC217">1.96 / SQRT(SUM(1/AA211:AA216^2))</f>
        <v>337.94385246647897</v>
      </c>
      <c r="BD217" s="35">
        <f>AVERAGE(AB211:AB216)</f>
        <v>20.660368724377165</v>
      </c>
      <c r="BE217" s="35" cm="1">
        <f t="array" ref="BE217">1.96 / SQRT(SUM(1/AE211:AE216^2))</f>
        <v>2.43292281454301</v>
      </c>
      <c r="BF217" s="35">
        <f>AVERAGE(AF211:AF216)</f>
        <v>-1.9687703910191185</v>
      </c>
      <c r="BG217" s="35" cm="1">
        <f t="array" ref="BG217">1.96 / SQRT(SUM(1/AI211:AI216^2))</f>
        <v>3.4643775356083664</v>
      </c>
      <c r="BH217" s="35"/>
      <c r="BI217" s="35"/>
    </row>
    <row r="218" spans="1:61" x14ac:dyDescent="0.2">
      <c r="A218">
        <v>18</v>
      </c>
      <c r="B218" t="s">
        <v>16</v>
      </c>
      <c r="C218" s="19">
        <v>19933</v>
      </c>
      <c r="D218">
        <v>4.5321886640000004</v>
      </c>
      <c r="E218">
        <v>4.8473519371362199</v>
      </c>
      <c r="F218">
        <v>515.5445211</v>
      </c>
      <c r="G218">
        <v>200.89798520346201</v>
      </c>
      <c r="H218">
        <v>19.258354189999999</v>
      </c>
      <c r="I218">
        <v>2.9413182041054</v>
      </c>
      <c r="J218">
        <v>-10.161648572666699</v>
      </c>
      <c r="K218">
        <v>6.2815980487059999</v>
      </c>
      <c r="L218">
        <v>3.8019587001678099</v>
      </c>
      <c r="M218">
        <v>4.2247111807801199</v>
      </c>
      <c r="N218">
        <v>678.81296590372494</v>
      </c>
      <c r="O218">
        <v>291.70517808100601</v>
      </c>
      <c r="P218">
        <v>-9.4329470772254904</v>
      </c>
      <c r="Q218">
        <v>6.1029552765792596</v>
      </c>
      <c r="R218">
        <v>17.0910823860333</v>
      </c>
      <c r="S218">
        <v>3.7182710942704702</v>
      </c>
      <c r="T218">
        <v>5.5427669607260404</v>
      </c>
      <c r="U218">
        <v>-7.1695847923961997</v>
      </c>
      <c r="V218">
        <v>18.276138069034499</v>
      </c>
      <c r="W218">
        <f t="shared" si="14"/>
        <v>12.71235175312224</v>
      </c>
      <c r="X218">
        <v>866.43651042255999</v>
      </c>
      <c r="Y218">
        <v>309.81490745372702</v>
      </c>
      <c r="Z218">
        <v>1557.4537268634299</v>
      </c>
      <c r="AA218">
        <f t="shared" si="15"/>
        <v>556.62160296883303</v>
      </c>
      <c r="AB218">
        <v>16.870384664063899</v>
      </c>
      <c r="AC218">
        <v>13.4757378689345</v>
      </c>
      <c r="AD218">
        <v>20.256128064032001</v>
      </c>
      <c r="AE218">
        <f t="shared" si="16"/>
        <v>3.3946467951293986</v>
      </c>
      <c r="AF218">
        <v>-6.8205087541083902</v>
      </c>
      <c r="AG218">
        <v>-12.704352176087999</v>
      </c>
      <c r="AH218">
        <v>-0.89044522261130499</v>
      </c>
      <c r="AI218">
        <f t="shared" si="17"/>
        <v>5.8838434219796092</v>
      </c>
      <c r="AJ218" s="23">
        <f>AVERAGE(D211:D217)</f>
        <v>9.7706206320476205</v>
      </c>
      <c r="AK218" s="23" cm="1">
        <f t="array" ref="AK218">1.96 / SQRT( SUM(1/E211:E217^2))</f>
        <v>2.6342286012692622</v>
      </c>
      <c r="AL218" s="23">
        <f>AVERAGE(F211:F217)</f>
        <v>562.77321622857141</v>
      </c>
      <c r="AM218" s="23" cm="1">
        <f t="array" ref="AM218">1.96 / SQRT( SUM(1/G211:G217^2))</f>
        <v>159.66340878457379</v>
      </c>
      <c r="AN218" s="23">
        <f>AVERAGE(H211:H217)</f>
        <v>20.504822097142856</v>
      </c>
      <c r="AO218" s="23" cm="1">
        <f t="array" ref="AO218">1.96 / SQRT( SUM(1/I211:I217^2))</f>
        <v>2.1972951355128565</v>
      </c>
      <c r="AP218" s="23">
        <f>AVERAGE(J211:J217)</f>
        <v>-0.95278897104761984</v>
      </c>
      <c r="AQ218" s="23" cm="1">
        <f t="array" ref="AQ218">1.96 / SQRT( SUM(1/K211:K217^2))</f>
        <v>3.5112824388970485</v>
      </c>
      <c r="AR218" s="23">
        <f>AVERAGE(L211:L217)</f>
        <v>8.0872876474859989</v>
      </c>
      <c r="AS218" s="23" cm="1">
        <f t="array" ref="AS218">1.96 / SQRT( SUM(1/M211:M217^2))</f>
        <v>2.6927919474151687</v>
      </c>
      <c r="AT218" s="23">
        <f>AVERAGE(N211:N217)</f>
        <v>556.03158342390986</v>
      </c>
      <c r="AU218" s="23" cm="1">
        <f t="array" ref="AU218">1.96 / SQRT( SUM(1/O211:O217^2))</f>
        <v>178.64610264098278</v>
      </c>
      <c r="AV218" s="23">
        <f>AVERAGE(P211:P217)</f>
        <v>-3.7307060492862516</v>
      </c>
      <c r="AW218" s="23" cm="1">
        <f t="array" ref="AW218">1.96 / SQRT( SUM(1/Q211:Q217^2))</f>
        <v>3.5792664662639946</v>
      </c>
      <c r="AX218" s="23">
        <f>AVERAGE(R211:R217)</f>
        <v>20.051648428857625</v>
      </c>
      <c r="AY218" s="23" cm="1">
        <f t="array" ref="AY218">1.96 / SQRT( SUM(1/S211:S217^2))</f>
        <v>2.424269860954694</v>
      </c>
      <c r="AZ218" s="23">
        <f>AVERAGE(T211:T217)</f>
        <v>9.0362889369135484</v>
      </c>
      <c r="BA218" s="23" cm="1">
        <f t="array" ref="BA218">1.96 / SQRT( SUM(1/W211:W217^2))</f>
        <v>7.3681233255472263</v>
      </c>
      <c r="BB218" s="23">
        <f>AVERAGE(X211:X217)</f>
        <v>783.75993747176585</v>
      </c>
      <c r="BC218" s="23" cm="1">
        <f t="array" ref="BC218">1.96 / SQRT( SUM(1/AA211:AA217^2))</f>
        <v>318.28877492494559</v>
      </c>
      <c r="BD218" s="23">
        <f>AVERAGE(AB211:AB217)</f>
        <v>20.226491693131056</v>
      </c>
      <c r="BE218" s="23" cm="1">
        <f t="array" ref="BE218">1.96 / SQRT( SUM(1/AE211:AE217^2))</f>
        <v>2.2552150921977474</v>
      </c>
      <c r="BF218" s="23">
        <f>AVERAGE(AF211:AF217)</f>
        <v>-2.8143414650726242</v>
      </c>
      <c r="BG218" s="23" cm="1">
        <f t="array" ref="BG218">1.96 / SQRT( SUM(1/AI211:AI217^2))</f>
        <v>3.2686450226382773</v>
      </c>
      <c r="BH218" s="22"/>
      <c r="BI218" s="22"/>
    </row>
    <row r="219" spans="1:61" x14ac:dyDescent="0.2">
      <c r="A219">
        <v>18</v>
      </c>
      <c r="B219" t="s">
        <v>16</v>
      </c>
      <c r="C219" s="19">
        <v>21000</v>
      </c>
      <c r="D219">
        <v>1.056688149</v>
      </c>
      <c r="E219">
        <v>3.8552056036974101</v>
      </c>
      <c r="F219">
        <v>564.20138763333296</v>
      </c>
      <c r="G219">
        <v>216.17694817586101</v>
      </c>
      <c r="H219">
        <v>16.028224470000001</v>
      </c>
      <c r="I219">
        <v>2.8113855847415001</v>
      </c>
      <c r="J219">
        <v>-13.790709548666699</v>
      </c>
      <c r="K219">
        <v>5.8746794855882198</v>
      </c>
      <c r="L219">
        <v>5.1753414908375799</v>
      </c>
      <c r="M219">
        <v>4.2188333387455899</v>
      </c>
      <c r="N219">
        <v>743.04097053437897</v>
      </c>
      <c r="O219">
        <v>291.52316060489602</v>
      </c>
      <c r="P219">
        <v>-7.8103208213375899</v>
      </c>
      <c r="Q219">
        <v>6.0961744495826604</v>
      </c>
      <c r="R219">
        <v>18.1434616895693</v>
      </c>
      <c r="S219">
        <v>3.7145823881759799</v>
      </c>
      <c r="T219">
        <v>7.22716636795393</v>
      </c>
      <c r="U219">
        <v>-2.6723361680840401</v>
      </c>
      <c r="V219">
        <v>17.144572286143099</v>
      </c>
      <c r="W219">
        <f t="shared" si="14"/>
        <v>9.8995025360379696</v>
      </c>
      <c r="X219">
        <v>966.59294385481201</v>
      </c>
      <c r="Y219">
        <v>420.36518259129599</v>
      </c>
      <c r="Z219">
        <v>1614.88244122061</v>
      </c>
      <c r="AA219">
        <f t="shared" si="15"/>
        <v>546.22776126351596</v>
      </c>
      <c r="AB219">
        <v>18.347044580032101</v>
      </c>
      <c r="AC219">
        <v>15.420710355177601</v>
      </c>
      <c r="AD219">
        <v>21.255627813907001</v>
      </c>
      <c r="AE219">
        <f t="shared" si="16"/>
        <v>2.9263342248545001</v>
      </c>
      <c r="AF219">
        <v>-4.3248974982425397</v>
      </c>
      <c r="AG219">
        <v>-8.9944972486243095</v>
      </c>
      <c r="AH219">
        <v>0.33416708354177199</v>
      </c>
      <c r="AI219">
        <f t="shared" si="17"/>
        <v>4.6695997503817699</v>
      </c>
    </row>
    <row r="220" spans="1:61" x14ac:dyDescent="0.2">
      <c r="A220">
        <v>18</v>
      </c>
      <c r="B220" t="s">
        <v>16</v>
      </c>
      <c r="C220" s="19">
        <v>21000</v>
      </c>
      <c r="D220">
        <v>7.60069292566667</v>
      </c>
      <c r="E220">
        <v>3.7369126204955601</v>
      </c>
      <c r="F220">
        <v>649.59624710000003</v>
      </c>
      <c r="G220">
        <v>206.43707419883</v>
      </c>
      <c r="H220">
        <v>20.241821925</v>
      </c>
      <c r="I220">
        <v>2.7071783596938901</v>
      </c>
      <c r="J220">
        <v>-4.2822979623333302</v>
      </c>
      <c r="K220">
        <v>5.6396506548921996</v>
      </c>
      <c r="L220">
        <v>4.6541652065223502</v>
      </c>
      <c r="M220">
        <v>4.2220484674915397</v>
      </c>
      <c r="N220">
        <v>635.61435477190503</v>
      </c>
      <c r="O220">
        <v>291.637334173064</v>
      </c>
      <c r="P220">
        <v>-8.8275185480565099</v>
      </c>
      <c r="Q220">
        <v>6.0983791594553196</v>
      </c>
      <c r="R220">
        <v>18.151611739573401</v>
      </c>
      <c r="S220">
        <v>3.7169168177374101</v>
      </c>
      <c r="T220">
        <v>6.0363493968241002</v>
      </c>
      <c r="U220">
        <v>-6.0670335167583804</v>
      </c>
      <c r="V220">
        <v>18.131065532766399</v>
      </c>
      <c r="W220">
        <f t="shared" si="14"/>
        <v>12.103382913582481</v>
      </c>
      <c r="X220">
        <v>871.32095372307901</v>
      </c>
      <c r="Y220">
        <v>337.093546773387</v>
      </c>
      <c r="Z220">
        <v>1520.12506253127</v>
      </c>
      <c r="AA220">
        <f t="shared" si="15"/>
        <v>534.22740694969207</v>
      </c>
      <c r="AB220">
        <v>17.857219511731898</v>
      </c>
      <c r="AC220">
        <v>14.448224112056</v>
      </c>
      <c r="AD220">
        <v>21.255627813907001</v>
      </c>
      <c r="AE220">
        <f t="shared" si="16"/>
        <v>3.4089953996758986</v>
      </c>
      <c r="AF220">
        <v>-6.41422896325117</v>
      </c>
      <c r="AG220">
        <v>-11.983991995998</v>
      </c>
      <c r="AH220">
        <v>-0.81840920460230404</v>
      </c>
      <c r="AI220">
        <f t="shared" si="17"/>
        <v>5.5697630327468302</v>
      </c>
      <c r="AJ220" s="35">
        <f>AVERAGE(D218:D220)</f>
        <v>4.3965232462222232</v>
      </c>
      <c r="AK220" s="35" cm="1">
        <f t="array" ref="AK220">1.96 / SQRT(SUM(1/E218:E220^2))</f>
        <v>4.6012438143791154</v>
      </c>
      <c r="AL220" s="35">
        <f>AVERAGE(F218:F220)</f>
        <v>576.4473852777777</v>
      </c>
      <c r="AM220" s="35" cm="1">
        <f t="array" ref="AM220">1.96 / SQRT(SUM(1/G218:G220^2))</f>
        <v>234.86848670559854</v>
      </c>
      <c r="AN220" s="35">
        <f>AVERAGE(H218:H220)</f>
        <v>18.509466861666667</v>
      </c>
      <c r="AO220" s="35" cm="1">
        <f t="array" ref="AO220">1.96 / SQRT(SUM(1/I218:I220^2))</f>
        <v>3.1855958568148699</v>
      </c>
      <c r="AP220" s="35">
        <f>AVERAGE(J218:J220)</f>
        <v>-9.4115520278889093</v>
      </c>
      <c r="AQ220" s="35" cm="1">
        <f t="array" ref="AQ220">1.96 / SQRT(SUM(1/K218:K220^2))</f>
        <v>6.692905924103024</v>
      </c>
      <c r="AR220" s="35">
        <f>AVERAGE(L218:L220)</f>
        <v>4.5438217991759133</v>
      </c>
      <c r="AS220" s="35" cm="1">
        <f t="array" ref="AS220">1.96 / SQRT(SUM(1/M218:M220^2))</f>
        <v>4.777486911290314</v>
      </c>
      <c r="AT220" s="35">
        <f>AVERAGE(N218:N220)</f>
        <v>685.82276373666957</v>
      </c>
      <c r="AU220" s="35" cm="1">
        <f t="array" ref="AU220">1.96 / SQRT(SUM(1/O218:O220^2))</f>
        <v>330.00120255971814</v>
      </c>
      <c r="AV220" s="35">
        <f>AVERAGE(P218:P220)</f>
        <v>-8.690262148873197</v>
      </c>
      <c r="AW220" s="35" cm="1">
        <f t="array" ref="AW220">1.96 / SQRT(SUM(1/Q218:Q220^2))</f>
        <v>6.9018579455621154</v>
      </c>
      <c r="AX220" s="35">
        <f>AVERAGE(R218:R220)</f>
        <v>17.795385271725333</v>
      </c>
      <c r="AY220" s="35" cm="1">
        <f t="array" ref="AY220">1.96 / SQRT(SUM(1/S218:S220^2))</f>
        <v>4.2057165574180999</v>
      </c>
      <c r="AZ220" s="35">
        <f>AVERAGE(T218:T220)</f>
        <v>6.2687609085013563</v>
      </c>
      <c r="BA220" s="35" cm="1">
        <f t="array" ref="BA220">1.96 / SQRT(SUM(1/W218:W220^2))</f>
        <v>12.862943645201186</v>
      </c>
      <c r="BB220" s="35">
        <f>AVERAGE(X218:X220)</f>
        <v>901.45013600015034</v>
      </c>
      <c r="BC220" s="35" cm="1">
        <f t="array" ref="BC220">1.96 / SQRT(SUM(1/AA218:AA220^2))</f>
        <v>617.24795480546379</v>
      </c>
      <c r="BD220" s="35">
        <f>AVERAGE(AB218:AB220)</f>
        <v>17.691549585275965</v>
      </c>
      <c r="BE220" s="35" cm="1">
        <f t="array" ref="BE220">1.96 / SQRT(SUM(1/AE218:AE220^2))</f>
        <v>3.6421217510115262</v>
      </c>
      <c r="BF220" s="35">
        <f>AVERAGE(AF218:AF220)</f>
        <v>-5.853211738534033</v>
      </c>
      <c r="BG220" s="35" cm="1">
        <f t="array" ref="BG220">1.96 / SQRT(SUM(1/AI218:AI220^2))</f>
        <v>5.9924275063441392</v>
      </c>
      <c r="BH220" s="35"/>
      <c r="BI220" s="35"/>
    </row>
    <row r="221" spans="1:61" x14ac:dyDescent="0.2">
      <c r="A221">
        <v>19</v>
      </c>
      <c r="B221" t="s">
        <v>17</v>
      </c>
      <c r="C221" s="19">
        <v>20998</v>
      </c>
      <c r="D221">
        <v>4.0027798613333303</v>
      </c>
      <c r="E221">
        <v>2.6944943303714299</v>
      </c>
      <c r="F221">
        <v>479.01948276666701</v>
      </c>
      <c r="G221">
        <v>193.62178719151299</v>
      </c>
      <c r="H221">
        <v>20.327520374999999</v>
      </c>
      <c r="I221">
        <v>2.3921504877598201</v>
      </c>
      <c r="J221">
        <v>-12.630741966666699</v>
      </c>
      <c r="K221">
        <v>3.6817841180849502</v>
      </c>
      <c r="L221">
        <v>1.8622738088281801</v>
      </c>
      <c r="M221">
        <v>4.2258842024720096</v>
      </c>
      <c r="N221">
        <v>473.17897189841398</v>
      </c>
      <c r="O221">
        <v>291.91327641199899</v>
      </c>
      <c r="P221">
        <v>-14.023002685413299</v>
      </c>
      <c r="Q221">
        <v>6.1019133293786902</v>
      </c>
      <c r="R221">
        <v>17.334925198678398</v>
      </c>
      <c r="S221">
        <v>3.72101175995147</v>
      </c>
      <c r="T221">
        <v>3.7370980693767701</v>
      </c>
      <c r="U221">
        <v>-8.5622811405702794</v>
      </c>
      <c r="V221">
        <v>16.042021010505302</v>
      </c>
      <c r="W221">
        <f t="shared" si="14"/>
        <v>12.29937920994705</v>
      </c>
      <c r="X221">
        <v>764.63987429945701</v>
      </c>
      <c r="Y221">
        <v>223.67183591795899</v>
      </c>
      <c r="Z221">
        <v>1464.13206603302</v>
      </c>
      <c r="AA221">
        <f t="shared" si="15"/>
        <v>540.96803838149799</v>
      </c>
      <c r="AB221">
        <v>17.279004135224</v>
      </c>
      <c r="AC221">
        <v>13.8809404702351</v>
      </c>
      <c r="AD221">
        <v>20.688344172086001</v>
      </c>
      <c r="AE221">
        <f t="shared" si="16"/>
        <v>3.3980636649889</v>
      </c>
      <c r="AF221">
        <v>-10.339742364288499</v>
      </c>
      <c r="AG221">
        <v>-15.909954977488701</v>
      </c>
      <c r="AH221">
        <v>-4.7803901950975503</v>
      </c>
      <c r="AI221">
        <f t="shared" si="17"/>
        <v>5.5702126132002014</v>
      </c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</row>
    <row r="222" spans="1:61" x14ac:dyDescent="0.2">
      <c r="A222">
        <v>19</v>
      </c>
      <c r="B222" t="s">
        <v>17</v>
      </c>
      <c r="C222" s="19">
        <v>22063</v>
      </c>
      <c r="D222">
        <v>2.9404355336666699</v>
      </c>
      <c r="E222">
        <v>2.8886826233301202</v>
      </c>
      <c r="F222">
        <v>472.638010866667</v>
      </c>
      <c r="G222">
        <v>196.157695958337</v>
      </c>
      <c r="H222">
        <v>20.327520374999999</v>
      </c>
      <c r="I222">
        <v>2.6024480585600198</v>
      </c>
      <c r="J222">
        <v>-13.754225943333299</v>
      </c>
      <c r="K222">
        <v>3.73632763022994</v>
      </c>
      <c r="L222">
        <v>2.8893208479125301</v>
      </c>
      <c r="M222">
        <v>4.2262279116267099</v>
      </c>
      <c r="N222">
        <v>484.52200133920297</v>
      </c>
      <c r="O222">
        <v>292.055313357388</v>
      </c>
      <c r="P222">
        <v>-12.524825436044701</v>
      </c>
      <c r="Q222">
        <v>6.1016262845674696</v>
      </c>
      <c r="R222">
        <v>17.979753089630801</v>
      </c>
      <c r="S222">
        <v>3.7228326094115598</v>
      </c>
      <c r="T222">
        <v>6.1835563440711798</v>
      </c>
      <c r="U222">
        <v>-3.68784392196098</v>
      </c>
      <c r="V222">
        <v>16.042021010505302</v>
      </c>
      <c r="W222">
        <f t="shared" si="14"/>
        <v>9.8714002660321594</v>
      </c>
      <c r="X222">
        <v>925.18825615335197</v>
      </c>
      <c r="Y222">
        <v>383.03651825912999</v>
      </c>
      <c r="Z222">
        <v>1576.1180590295101</v>
      </c>
      <c r="AA222">
        <f t="shared" si="15"/>
        <v>542.15173789422192</v>
      </c>
      <c r="AB222">
        <v>18.057826537773501</v>
      </c>
      <c r="AC222">
        <v>14.7723861930965</v>
      </c>
      <c r="AD222">
        <v>21.363681840920499</v>
      </c>
      <c r="AE222">
        <f t="shared" si="16"/>
        <v>3.2854403446770011</v>
      </c>
      <c r="AF222">
        <v>-2.3118215929777399</v>
      </c>
      <c r="AG222">
        <v>-5.2486243121560801</v>
      </c>
      <c r="AH222">
        <v>0.62231115557778305</v>
      </c>
      <c r="AI222">
        <f t="shared" si="17"/>
        <v>2.9368027191783401</v>
      </c>
      <c r="AJ222" s="35">
        <f>AVERAGE(D221:D222)</f>
        <v>3.4716076975000001</v>
      </c>
      <c r="AK222" s="35" cm="1">
        <f t="array" ref="AK222">1.96 / SQRT( SUM(1/E221:E222^2))</f>
        <v>3.8619287046080619</v>
      </c>
      <c r="AL222" s="35">
        <f>AVERAGE(F221:F222)</f>
        <v>475.82874681666704</v>
      </c>
      <c r="AM222" s="35" cm="1">
        <f t="array" ref="AM222">1.96 / SQRT( SUM(1/G221:G222^2))</f>
        <v>270.08625234562288</v>
      </c>
      <c r="AN222" s="35">
        <f>AVERAGE(H221:H222)</f>
        <v>20.327520374999999</v>
      </c>
      <c r="AO222" s="35" cm="1">
        <f t="array" ref="AO222">1.96 / SQRT( SUM(1/I221:I222^2))</f>
        <v>3.4518858508501671</v>
      </c>
      <c r="AP222" s="35">
        <f>AVERAGE(J221:J222)</f>
        <v>-13.192483955</v>
      </c>
      <c r="AQ222" s="35" cm="1">
        <f t="array" ref="AQ222">1.96 / SQRT( SUM(1/K221:K222^2))</f>
        <v>5.1400723268204471</v>
      </c>
      <c r="AR222" s="35">
        <f>AVERAGE(L221:L222)</f>
        <v>2.3757973283703553</v>
      </c>
      <c r="AS222" s="35" cm="1">
        <f t="array" ref="AS222">1.96 / SQRT( SUM(1/M221:M222^2))</f>
        <v>5.8570148608751573</v>
      </c>
      <c r="AT222" s="35">
        <f>AVERAGE(N221:N222)</f>
        <v>478.85048661880847</v>
      </c>
      <c r="AU222" s="35" cm="1">
        <f t="array" ref="AU222">1.96 / SQRT( SUM(1/O221:O222^2))</f>
        <v>404.66955091935472</v>
      </c>
      <c r="AV222" s="35">
        <f>AVERAGE(P221:P222)</f>
        <v>-13.273914060729</v>
      </c>
      <c r="AW222" s="35" cm="1">
        <f t="array" ref="AW222">1.96 / SQRT( SUM(1/Q221:Q222^2))</f>
        <v>8.4566214961719499</v>
      </c>
      <c r="AX222" s="35">
        <f>AVERAGE(R221:R222)</f>
        <v>17.657339144154598</v>
      </c>
      <c r="AY222" s="35" cm="1">
        <f t="array" ref="AY222">1.96 / SQRT( SUM(1/S221:S222^2))</f>
        <v>5.158320512070131</v>
      </c>
      <c r="AZ222" s="35">
        <f>AVERAGE(T221:T222)</f>
        <v>4.9603272067239752</v>
      </c>
      <c r="BA222" s="35" cm="1">
        <f t="array" ref="BA222">1.96 / SQRT( SUM(1/W221:W222^2))</f>
        <v>15.089098934086932</v>
      </c>
      <c r="BB222" s="35">
        <f>AVERAGE(X221:X222)</f>
        <v>844.91406522640455</v>
      </c>
      <c r="BC222" s="35" cm="1">
        <f t="array" ref="BC222">1.96 / SQRT( SUM(1/AA221:AA222^2))</f>
        <v>750.56236722136464</v>
      </c>
      <c r="BD222" s="35">
        <f>AVERAGE(AB221:AB222)</f>
        <v>17.66841533649875</v>
      </c>
      <c r="BE222" s="35" cm="1">
        <f t="array" ref="BE222">1.96 / SQRT( SUM(1/AE221:AE222^2))</f>
        <v>4.6294596423218275</v>
      </c>
      <c r="BF222" s="35">
        <f>AVERAGE(AF221:AF222)</f>
        <v>-6.3257819786331195</v>
      </c>
      <c r="BG222" s="35" cm="1">
        <f t="array" ref="BG222">1.96 / SQRT( SUM(1/AI221:AI222^2))</f>
        <v>5.0917800744800061</v>
      </c>
      <c r="BH222" s="35"/>
      <c r="BI222" s="35"/>
    </row>
    <row r="223" spans="1:61" x14ac:dyDescent="0.2">
      <c r="A223">
        <v>20</v>
      </c>
      <c r="B223" t="s">
        <v>197</v>
      </c>
      <c r="C223" s="19">
        <v>19468</v>
      </c>
      <c r="D223">
        <v>1.5625897204999999</v>
      </c>
      <c r="E223">
        <v>5.3747250672604103</v>
      </c>
      <c r="F223">
        <v>455.89247497999997</v>
      </c>
      <c r="G223">
        <v>285.65680875363699</v>
      </c>
      <c r="H223">
        <v>14.7650468633333</v>
      </c>
      <c r="I223">
        <v>3.02991701952112</v>
      </c>
      <c r="J223">
        <v>-15.002312063750001</v>
      </c>
      <c r="K223">
        <v>8.8402637862520805</v>
      </c>
      <c r="L223">
        <v>5.5235241842076004</v>
      </c>
      <c r="M223">
        <v>4.0630320384947796</v>
      </c>
      <c r="N223">
        <v>318.32765192822399</v>
      </c>
      <c r="O223">
        <v>440.70051407059498</v>
      </c>
      <c r="P223">
        <v>-9.3906887472456209</v>
      </c>
      <c r="Q223">
        <v>6.4689209236598799</v>
      </c>
      <c r="R223">
        <v>19.1664908347507</v>
      </c>
      <c r="S223">
        <v>2.5519869468686398</v>
      </c>
      <c r="T223">
        <v>8.9443495716378791</v>
      </c>
      <c r="U223">
        <v>4.0930465232616298</v>
      </c>
      <c r="V223">
        <v>13.7908954477239</v>
      </c>
      <c r="W223">
        <f t="shared" si="14"/>
        <v>4.8513030483762494</v>
      </c>
      <c r="X223">
        <v>853.49093524698003</v>
      </c>
      <c r="Y223">
        <v>327.26863431715901</v>
      </c>
      <c r="Z223">
        <v>1494.9274637318699</v>
      </c>
      <c r="AA223">
        <f t="shared" si="15"/>
        <v>526.22230092982102</v>
      </c>
      <c r="AB223">
        <v>19.041547811890499</v>
      </c>
      <c r="AC223">
        <v>17.339669834917501</v>
      </c>
      <c r="AD223">
        <v>20.7663831915958</v>
      </c>
      <c r="AE223">
        <f t="shared" si="16"/>
        <v>1.7018779769729981</v>
      </c>
      <c r="AF223">
        <v>-0.677341386193688</v>
      </c>
      <c r="AG223">
        <v>-3.5067533766883501</v>
      </c>
      <c r="AH223">
        <v>2.1570785392696301</v>
      </c>
      <c r="AI223">
        <f t="shared" si="17"/>
        <v>2.8294119904946622</v>
      </c>
      <c r="AJ223" s="23">
        <f t="shared" ref="AJ223:AZ223" si="18">D223</f>
        <v>1.5625897204999999</v>
      </c>
      <c r="AK223" s="23">
        <f t="shared" si="18"/>
        <v>5.3747250672604103</v>
      </c>
      <c r="AL223" s="23">
        <f t="shared" si="18"/>
        <v>455.89247497999997</v>
      </c>
      <c r="AM223" s="23">
        <f t="shared" si="18"/>
        <v>285.65680875363699</v>
      </c>
      <c r="AN223" s="23">
        <f t="shared" si="18"/>
        <v>14.7650468633333</v>
      </c>
      <c r="AO223" s="23">
        <f t="shared" si="18"/>
        <v>3.02991701952112</v>
      </c>
      <c r="AP223" s="23">
        <f t="shared" si="18"/>
        <v>-15.002312063750001</v>
      </c>
      <c r="AQ223" s="23">
        <f t="shared" si="18"/>
        <v>8.8402637862520805</v>
      </c>
      <c r="AR223" s="23">
        <f t="shared" si="18"/>
        <v>5.5235241842076004</v>
      </c>
      <c r="AS223" s="23">
        <f t="shared" si="18"/>
        <v>4.0630320384947796</v>
      </c>
      <c r="AT223" s="23">
        <f t="shared" si="18"/>
        <v>318.32765192822399</v>
      </c>
      <c r="AU223" s="23">
        <f t="shared" si="18"/>
        <v>440.70051407059498</v>
      </c>
      <c r="AV223" s="23">
        <f t="shared" si="18"/>
        <v>-9.3906887472456209</v>
      </c>
      <c r="AW223" s="23">
        <f t="shared" si="18"/>
        <v>6.4689209236598799</v>
      </c>
      <c r="AX223" s="23">
        <f t="shared" si="18"/>
        <v>19.1664908347507</v>
      </c>
      <c r="AY223" s="23">
        <f t="shared" si="18"/>
        <v>2.5519869468686398</v>
      </c>
      <c r="AZ223" s="23">
        <f t="shared" si="18"/>
        <v>8.9443495716378791</v>
      </c>
      <c r="BA223" s="23">
        <f>W223</f>
        <v>4.8513030483762494</v>
      </c>
      <c r="BB223" s="23">
        <f>X223</f>
        <v>853.49093524698003</v>
      </c>
      <c r="BC223" s="23">
        <f>AA223</f>
        <v>526.22230092982102</v>
      </c>
      <c r="BD223" s="23">
        <f>AB223</f>
        <v>19.041547811890499</v>
      </c>
      <c r="BE223" s="23">
        <f>AE223</f>
        <v>1.7018779769729981</v>
      </c>
      <c r="BF223" s="23">
        <f>AF223</f>
        <v>-0.677341386193688</v>
      </c>
      <c r="BG223" s="23">
        <f>AI223</f>
        <v>2.8294119904946622</v>
      </c>
      <c r="BH223" s="23"/>
      <c r="BI223" s="23"/>
    </row>
    <row r="224" spans="1:61" x14ac:dyDescent="0.2">
      <c r="A224">
        <v>21</v>
      </c>
      <c r="B224" t="s">
        <v>19</v>
      </c>
      <c r="C224" s="19">
        <v>19254</v>
      </c>
      <c r="D224">
        <v>11.425634755500001</v>
      </c>
      <c r="E224">
        <v>4.0657329440893504</v>
      </c>
      <c r="F224">
        <v>687.28822732000003</v>
      </c>
      <c r="G224">
        <v>182.24367578302</v>
      </c>
      <c r="H224">
        <v>19.316990375</v>
      </c>
      <c r="I224">
        <v>3.31090418451417</v>
      </c>
      <c r="J224">
        <v>4.7464571544999998</v>
      </c>
      <c r="K224">
        <v>5.3700252703471696</v>
      </c>
      <c r="L224">
        <v>12.2685486505202</v>
      </c>
      <c r="M224">
        <v>3.1592928632166899</v>
      </c>
      <c r="N224">
        <v>535.16720123254095</v>
      </c>
      <c r="O224">
        <v>201.09096659956799</v>
      </c>
      <c r="P224">
        <v>2.7079675427023302</v>
      </c>
      <c r="Q224">
        <v>3.91931159137068</v>
      </c>
      <c r="R224">
        <v>22.3406805501122</v>
      </c>
      <c r="S224">
        <v>2.8645201620390499</v>
      </c>
      <c r="T224">
        <v>13.3074413453545</v>
      </c>
      <c r="U224">
        <v>5.3336668334167099</v>
      </c>
      <c r="V224">
        <v>21.262631315657799</v>
      </c>
      <c r="W224">
        <f t="shared" si="14"/>
        <v>7.9737745119377896</v>
      </c>
      <c r="X224">
        <v>635.88502923685405</v>
      </c>
      <c r="Y224">
        <v>218.70435217608801</v>
      </c>
      <c r="Z224">
        <v>1157.1285642821399</v>
      </c>
      <c r="AA224">
        <f t="shared" si="15"/>
        <v>417.18067706076602</v>
      </c>
      <c r="AB224">
        <v>22.956460028426001</v>
      </c>
      <c r="AC224">
        <v>20.388194097048501</v>
      </c>
      <c r="AD224">
        <v>25.540770385192602</v>
      </c>
      <c r="AE224">
        <f t="shared" si="16"/>
        <v>2.5682659313774998</v>
      </c>
      <c r="AF224">
        <v>3.63323414004656</v>
      </c>
      <c r="AG224">
        <v>1.30065032516242E-2</v>
      </c>
      <c r="AH224">
        <v>7.2706353176588303</v>
      </c>
      <c r="AI224">
        <f t="shared" si="17"/>
        <v>3.6202276367949358</v>
      </c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</row>
    <row r="225" spans="1:61" x14ac:dyDescent="0.2">
      <c r="A225">
        <v>21</v>
      </c>
      <c r="B225" t="s">
        <v>19</v>
      </c>
      <c r="C225" s="19">
        <v>19475</v>
      </c>
      <c r="D225">
        <v>7.2233582280000004</v>
      </c>
      <c r="E225">
        <v>3.91938093915839</v>
      </c>
      <c r="F225">
        <v>955.64515226666697</v>
      </c>
      <c r="G225">
        <v>250.22465206687599</v>
      </c>
      <c r="H225">
        <v>15.272162440000001</v>
      </c>
      <c r="I225">
        <v>3.0501491842802402</v>
      </c>
      <c r="J225">
        <v>-2.1302901373333301</v>
      </c>
      <c r="K225">
        <v>5.62318194624652</v>
      </c>
      <c r="L225">
        <v>5.1686140722222804</v>
      </c>
      <c r="M225">
        <v>4.2244799077970399</v>
      </c>
      <c r="N225">
        <v>845.84405575054302</v>
      </c>
      <c r="O225">
        <v>291.821203167909</v>
      </c>
      <c r="P225">
        <v>-6.44822651218864</v>
      </c>
      <c r="Q225">
        <v>6.0980360866357097</v>
      </c>
      <c r="R225">
        <v>17.123897364492102</v>
      </c>
      <c r="S225">
        <v>3.71661026186066</v>
      </c>
      <c r="T225">
        <v>6.5613178672655303</v>
      </c>
      <c r="U225">
        <v>-5.3996998499249598</v>
      </c>
      <c r="V225">
        <v>18.508254127063498</v>
      </c>
      <c r="W225">
        <f t="shared" si="14"/>
        <v>11.96101771719049</v>
      </c>
      <c r="X225">
        <v>1004.49554679204</v>
      </c>
      <c r="Y225">
        <v>368.67933966983497</v>
      </c>
      <c r="Z225">
        <v>1787.1685842921499</v>
      </c>
      <c r="AA225">
        <f t="shared" si="15"/>
        <v>635.81620712220501</v>
      </c>
      <c r="AB225">
        <v>17.269466617962799</v>
      </c>
      <c r="AC225">
        <v>13.9349674837419</v>
      </c>
      <c r="AD225">
        <v>20.5802901450725</v>
      </c>
      <c r="AE225">
        <f t="shared" si="16"/>
        <v>3.3344991342208985</v>
      </c>
      <c r="AF225">
        <v>-5.4957044273511597</v>
      </c>
      <c r="AG225">
        <v>-10.9394697348674</v>
      </c>
      <c r="AH225">
        <v>-2.6013006503255599E-2</v>
      </c>
      <c r="AI225">
        <f t="shared" si="17"/>
        <v>5.44376530751624</v>
      </c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</row>
    <row r="226" spans="1:61" x14ac:dyDescent="0.2">
      <c r="A226">
        <v>21</v>
      </c>
      <c r="B226" t="s">
        <v>19</v>
      </c>
      <c r="C226" s="19">
        <v>19582</v>
      </c>
      <c r="D226">
        <v>7.4963224210000003</v>
      </c>
      <c r="E226">
        <v>3.6619823772506099</v>
      </c>
      <c r="F226">
        <v>804.09786768000004</v>
      </c>
      <c r="G226">
        <v>191.758866909207</v>
      </c>
      <c r="H226">
        <v>15.93268426</v>
      </c>
      <c r="I226">
        <v>3.0240404070220301</v>
      </c>
      <c r="J226">
        <v>0.74403805499999998</v>
      </c>
      <c r="K226">
        <v>4.5340033065037204</v>
      </c>
      <c r="L226">
        <v>11.537341906699501</v>
      </c>
      <c r="M226">
        <v>3.2165410842808901</v>
      </c>
      <c r="N226">
        <v>551.02740809640295</v>
      </c>
      <c r="O226">
        <v>200.986034909822</v>
      </c>
      <c r="P226">
        <v>2.1422140577716702</v>
      </c>
      <c r="Q226">
        <v>3.9772653403454701</v>
      </c>
      <c r="R226">
        <v>21.628126860654302</v>
      </c>
      <c r="S226">
        <v>2.8993302899559801</v>
      </c>
      <c r="T226">
        <v>12.9888978283306</v>
      </c>
      <c r="U226">
        <v>4.9854927463731897</v>
      </c>
      <c r="V226">
        <v>21.0015007503752</v>
      </c>
      <c r="W226">
        <f t="shared" si="14"/>
        <v>8.0034050819574105</v>
      </c>
      <c r="X226">
        <v>643.44637740357598</v>
      </c>
      <c r="Y226">
        <v>237.338669334667</v>
      </c>
      <c r="Z226">
        <v>1145.20260130065</v>
      </c>
      <c r="AA226">
        <f t="shared" si="15"/>
        <v>406.10770806890901</v>
      </c>
      <c r="AB226">
        <v>22.604104011914401</v>
      </c>
      <c r="AC226">
        <v>19.962981490745399</v>
      </c>
      <c r="AD226">
        <v>25.240620310155101</v>
      </c>
      <c r="AE226">
        <f t="shared" si="16"/>
        <v>2.6411225211690024</v>
      </c>
      <c r="AF226">
        <v>3.4063266263568099</v>
      </c>
      <c r="AG226">
        <v>-0.14307153576788101</v>
      </c>
      <c r="AH226">
        <v>6.9194597298649301</v>
      </c>
      <c r="AI226">
        <f t="shared" si="17"/>
        <v>3.5493981621246911</v>
      </c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</row>
    <row r="227" spans="1:61" x14ac:dyDescent="0.2">
      <c r="A227">
        <v>21</v>
      </c>
      <c r="B227" t="s">
        <v>19</v>
      </c>
      <c r="C227" s="19">
        <v>19762</v>
      </c>
      <c r="D227">
        <v>11.425634755500001</v>
      </c>
      <c r="E227">
        <v>4.0920575683297802</v>
      </c>
      <c r="F227">
        <v>772.46465683999998</v>
      </c>
      <c r="G227">
        <v>190.59356937173001</v>
      </c>
      <c r="H227">
        <v>19.316990375</v>
      </c>
      <c r="I227">
        <v>3.7293049161871199</v>
      </c>
      <c r="J227">
        <v>4.7464571544999998</v>
      </c>
      <c r="K227">
        <v>5.1699649945918704</v>
      </c>
      <c r="L227">
        <v>11.8223087125173</v>
      </c>
      <c r="M227">
        <v>3.2143240490033702</v>
      </c>
      <c r="N227">
        <v>531.30107527035102</v>
      </c>
      <c r="O227">
        <v>202.094739972855</v>
      </c>
      <c r="P227">
        <v>2.1703119845123999</v>
      </c>
      <c r="Q227">
        <v>3.9527688633548199</v>
      </c>
      <c r="R227">
        <v>21.905613503667698</v>
      </c>
      <c r="S227">
        <v>2.9159004225005298</v>
      </c>
      <c r="T227">
        <v>12.7969120635245</v>
      </c>
      <c r="U227">
        <v>4.8404202101050497</v>
      </c>
      <c r="V227">
        <v>20.7693846923462</v>
      </c>
      <c r="W227">
        <f t="shared" si="14"/>
        <v>7.9564918534194504</v>
      </c>
      <c r="X227">
        <v>625.14961215650305</v>
      </c>
      <c r="Y227">
        <v>221.68584292146099</v>
      </c>
      <c r="Z227">
        <v>1126.5682841420701</v>
      </c>
      <c r="AA227">
        <f t="shared" si="15"/>
        <v>403.46376923504204</v>
      </c>
      <c r="AB227">
        <v>21.986629478080999</v>
      </c>
      <c r="AC227">
        <v>19.387693846923501</v>
      </c>
      <c r="AD227">
        <v>24.590295147573801</v>
      </c>
      <c r="AE227">
        <f t="shared" si="16"/>
        <v>2.5989356311574987</v>
      </c>
      <c r="AF227">
        <v>3.0281764587539102</v>
      </c>
      <c r="AG227">
        <v>-0.61130565282641003</v>
      </c>
      <c r="AH227">
        <v>6.6463231615807903</v>
      </c>
      <c r="AI227">
        <f t="shared" si="17"/>
        <v>3.6394821115803202</v>
      </c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</row>
    <row r="228" spans="1:61" x14ac:dyDescent="0.2">
      <c r="A228">
        <v>21</v>
      </c>
      <c r="B228" t="s">
        <v>19</v>
      </c>
      <c r="C228" s="19">
        <v>20012</v>
      </c>
      <c r="D228">
        <v>0.91191169133333305</v>
      </c>
      <c r="E228">
        <v>4.3007072467237899</v>
      </c>
      <c r="F228">
        <v>875.772753266667</v>
      </c>
      <c r="G228">
        <v>279.06471309831801</v>
      </c>
      <c r="H228">
        <v>15.272162440000001</v>
      </c>
      <c r="I228">
        <v>3.2317595198713698</v>
      </c>
      <c r="J228">
        <v>-10.938700995333299</v>
      </c>
      <c r="K228">
        <v>5.9068055635618002</v>
      </c>
      <c r="L228">
        <v>5.2561279557835103</v>
      </c>
      <c r="M228">
        <v>4.2236809600448897</v>
      </c>
      <c r="N228">
        <v>776.20246651584296</v>
      </c>
      <c r="O228">
        <v>291.68789949584601</v>
      </c>
      <c r="P228">
        <v>-6.9841984891664</v>
      </c>
      <c r="Q228">
        <v>6.0969129652680296</v>
      </c>
      <c r="R228">
        <v>17.667773606528201</v>
      </c>
      <c r="S228">
        <v>3.7173073507844299</v>
      </c>
      <c r="T228">
        <v>6.7603411964414404</v>
      </c>
      <c r="U228">
        <v>-4.5582791395697804</v>
      </c>
      <c r="V228">
        <v>18.1020510255128</v>
      </c>
      <c r="W228">
        <f t="shared" si="14"/>
        <v>11.318620336011222</v>
      </c>
      <c r="X228">
        <v>1011.4687398503399</v>
      </c>
      <c r="Y228">
        <v>378.72936468234099</v>
      </c>
      <c r="Z228">
        <v>1788.60430215108</v>
      </c>
      <c r="AA228">
        <f t="shared" si="15"/>
        <v>632.73937516799901</v>
      </c>
      <c r="AB228">
        <v>17.8440401195334</v>
      </c>
      <c r="AC228">
        <v>14.664332166083</v>
      </c>
      <c r="AD228">
        <v>21.039519759879902</v>
      </c>
      <c r="AE228">
        <f t="shared" si="16"/>
        <v>3.1797079534504</v>
      </c>
      <c r="AF228">
        <v>-5.3755456739671299</v>
      </c>
      <c r="AG228">
        <v>-10.7233616808404</v>
      </c>
      <c r="AH228">
        <v>1.0005002501244999E-2</v>
      </c>
      <c r="AI228">
        <f t="shared" si="17"/>
        <v>5.3478160068732699</v>
      </c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</row>
    <row r="229" spans="1:61" x14ac:dyDescent="0.2">
      <c r="A229">
        <v>21</v>
      </c>
      <c r="B229" t="s">
        <v>19</v>
      </c>
      <c r="C229" s="19">
        <v>20192</v>
      </c>
      <c r="D229">
        <v>5.6528357739999997</v>
      </c>
      <c r="E229">
        <v>4.0515176604938601</v>
      </c>
      <c r="F229">
        <v>708.55450463333295</v>
      </c>
      <c r="G229">
        <v>276.54470051086997</v>
      </c>
      <c r="H229">
        <v>16.078247704999999</v>
      </c>
      <c r="I229">
        <v>2.97569412316061</v>
      </c>
      <c r="J229">
        <v>-6.2434226146666703</v>
      </c>
      <c r="K229">
        <v>6.1891112385480502</v>
      </c>
      <c r="L229">
        <v>4.05103711379238</v>
      </c>
      <c r="M229">
        <v>4.2212212293973996</v>
      </c>
      <c r="N229">
        <v>802.79878988763903</v>
      </c>
      <c r="O229">
        <v>291.65902928843798</v>
      </c>
      <c r="P229">
        <v>-8.7950117753580201</v>
      </c>
      <c r="Q229">
        <v>6.09653734033507</v>
      </c>
      <c r="R229">
        <v>16.924930792173502</v>
      </c>
      <c r="S229">
        <v>3.71593654347389</v>
      </c>
      <c r="T229">
        <v>5.6550918960259802</v>
      </c>
      <c r="U229">
        <v>-5.68984492246123</v>
      </c>
      <c r="V229">
        <v>17.028514257128599</v>
      </c>
      <c r="W229">
        <f t="shared" si="14"/>
        <v>11.344936818487209</v>
      </c>
      <c r="X229">
        <v>1007.47611726528</v>
      </c>
      <c r="Y229">
        <v>372.98649324662301</v>
      </c>
      <c r="Z229">
        <v>1788.60430215108</v>
      </c>
      <c r="AA229">
        <f t="shared" si="15"/>
        <v>634.48962401865697</v>
      </c>
      <c r="AB229">
        <v>16.948903098928199</v>
      </c>
      <c r="AC229">
        <v>13.610805402701301</v>
      </c>
      <c r="AD229">
        <v>20.310155077538798</v>
      </c>
      <c r="AE229">
        <f t="shared" si="16"/>
        <v>3.3380976962268978</v>
      </c>
      <c r="AF229">
        <v>-5.8880709237808597</v>
      </c>
      <c r="AG229">
        <v>-10.8674337168584</v>
      </c>
      <c r="AH229">
        <v>-0.92646323161581301</v>
      </c>
      <c r="AI229">
        <f t="shared" si="17"/>
        <v>4.9793627930775406</v>
      </c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</row>
    <row r="230" spans="1:61" x14ac:dyDescent="0.2">
      <c r="A230">
        <v>21</v>
      </c>
      <c r="B230" t="s">
        <v>19</v>
      </c>
      <c r="C230" s="19">
        <v>20290</v>
      </c>
      <c r="D230">
        <v>12.0062501155</v>
      </c>
      <c r="E230">
        <v>4.2920241442214699</v>
      </c>
      <c r="F230">
        <v>634.94189663999998</v>
      </c>
      <c r="G230">
        <v>187.837713560232</v>
      </c>
      <c r="H230">
        <v>21.013446965</v>
      </c>
      <c r="I230">
        <v>4.1219876846623098</v>
      </c>
      <c r="J230">
        <v>4.3278329119999999</v>
      </c>
      <c r="K230">
        <v>4.5517626612720798</v>
      </c>
      <c r="L230">
        <v>10.8481108135885</v>
      </c>
      <c r="M230">
        <v>3.2062678316577302</v>
      </c>
      <c r="N230">
        <v>565.999763228029</v>
      </c>
      <c r="O230">
        <v>201.247489390944</v>
      </c>
      <c r="P230">
        <v>0.89119854650285102</v>
      </c>
      <c r="Q230">
        <v>3.9784278964792099</v>
      </c>
      <c r="R230">
        <v>21.475764720018599</v>
      </c>
      <c r="S230">
        <v>2.8785588390565899</v>
      </c>
      <c r="T230">
        <v>12.7843178522642</v>
      </c>
      <c r="U230">
        <v>5.1885942971485699</v>
      </c>
      <c r="V230">
        <v>20.363181590795399</v>
      </c>
      <c r="W230">
        <f t="shared" si="14"/>
        <v>7.5957235551156304</v>
      </c>
      <c r="X230">
        <v>617.55264178675895</v>
      </c>
      <c r="Y230">
        <v>229.13956978489199</v>
      </c>
      <c r="Z230">
        <v>1096.008004002</v>
      </c>
      <c r="AA230">
        <f t="shared" si="15"/>
        <v>388.41307200186696</v>
      </c>
      <c r="AB230">
        <v>22.071808012927701</v>
      </c>
      <c r="AC230">
        <v>19.612806403201599</v>
      </c>
      <c r="AD230">
        <v>24.540270135067502</v>
      </c>
      <c r="AE230">
        <f t="shared" si="16"/>
        <v>2.4590016097261014</v>
      </c>
      <c r="AF230">
        <v>3.2406548239352602</v>
      </c>
      <c r="AG230">
        <v>-0.14307153576788101</v>
      </c>
      <c r="AH230">
        <v>6.6463231615807903</v>
      </c>
      <c r="AI230">
        <f t="shared" si="17"/>
        <v>3.3837263597031413</v>
      </c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</row>
    <row r="231" spans="1:61" x14ac:dyDescent="0.2">
      <c r="A231">
        <v>21</v>
      </c>
      <c r="B231" t="s">
        <v>19</v>
      </c>
      <c r="C231" s="19">
        <v>20381</v>
      </c>
      <c r="D231">
        <v>11.425634755500001</v>
      </c>
      <c r="E231">
        <v>4.1824826421157999</v>
      </c>
      <c r="F231">
        <v>673.6578346</v>
      </c>
      <c r="G231">
        <v>186.552111148249</v>
      </c>
      <c r="H231">
        <v>19.316990375</v>
      </c>
      <c r="I231">
        <v>3.8092461969495601</v>
      </c>
      <c r="J231">
        <v>4.7464571544999998</v>
      </c>
      <c r="K231">
        <v>5.0421433613251097</v>
      </c>
      <c r="L231">
        <v>11.778291264560099</v>
      </c>
      <c r="M231">
        <v>3.1945606228948198</v>
      </c>
      <c r="N231">
        <v>507.42269443631898</v>
      </c>
      <c r="O231">
        <v>201.24820846186799</v>
      </c>
      <c r="P231">
        <v>2.22247664479361</v>
      </c>
      <c r="Q231">
        <v>3.9517908902244501</v>
      </c>
      <c r="R231">
        <v>21.998762201192999</v>
      </c>
      <c r="S231">
        <v>2.8847412945413899</v>
      </c>
      <c r="T231">
        <v>12.7163350071783</v>
      </c>
      <c r="U231">
        <v>4.8404202101050497</v>
      </c>
      <c r="V231">
        <v>20.595297648824399</v>
      </c>
      <c r="W231">
        <f t="shared" si="14"/>
        <v>7.8759147970732499</v>
      </c>
      <c r="X231">
        <v>601.08641025338295</v>
      </c>
      <c r="Y231">
        <v>218.70435217608801</v>
      </c>
      <c r="Z231">
        <v>1075.1375687843899</v>
      </c>
      <c r="AA231">
        <f t="shared" si="15"/>
        <v>382.38205807729491</v>
      </c>
      <c r="AB231">
        <v>21.9502608272213</v>
      </c>
      <c r="AC231">
        <v>19.362681340670299</v>
      </c>
      <c r="AD231">
        <v>24.540270135067502</v>
      </c>
      <c r="AE231">
        <f t="shared" si="16"/>
        <v>2.5875794865510002</v>
      </c>
      <c r="AF231">
        <v>2.9656348209664198</v>
      </c>
      <c r="AG231">
        <v>-0.45522761380690502</v>
      </c>
      <c r="AH231">
        <v>6.3731865932966496</v>
      </c>
      <c r="AI231">
        <f t="shared" si="17"/>
        <v>3.420862434773325</v>
      </c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</row>
    <row r="232" spans="1:61" x14ac:dyDescent="0.2">
      <c r="A232">
        <v>21</v>
      </c>
      <c r="B232" t="s">
        <v>19</v>
      </c>
      <c r="C232" s="19">
        <v>20538</v>
      </c>
      <c r="D232">
        <v>-3.1665949406666698</v>
      </c>
      <c r="E232">
        <v>4.97558824245049</v>
      </c>
      <c r="F232">
        <v>682.17686500000002</v>
      </c>
      <c r="G232">
        <v>249.70411632458899</v>
      </c>
      <c r="H232">
        <v>11.751525165</v>
      </c>
      <c r="I232">
        <v>3.8147374039134299</v>
      </c>
      <c r="J232">
        <v>-16.442420005999999</v>
      </c>
      <c r="K232">
        <v>7.0866652730345896</v>
      </c>
      <c r="L232">
        <v>4.8075500033701104</v>
      </c>
      <c r="M232">
        <v>4.22205749460693</v>
      </c>
      <c r="N232">
        <v>863.86873203159496</v>
      </c>
      <c r="O232">
        <v>291.73336603097999</v>
      </c>
      <c r="P232">
        <v>-7.4125338059818198</v>
      </c>
      <c r="Q232">
        <v>6.0957490250922897</v>
      </c>
      <c r="R232">
        <v>17.141686213965901</v>
      </c>
      <c r="S232">
        <v>3.7178548069839001</v>
      </c>
      <c r="T232">
        <v>6.3949742892695003</v>
      </c>
      <c r="U232">
        <v>-4.6453226613306704</v>
      </c>
      <c r="V232">
        <v>17.434717358679301</v>
      </c>
      <c r="W232">
        <f t="shared" si="14"/>
        <v>11.040296950600171</v>
      </c>
      <c r="X232">
        <v>1042.9695065324199</v>
      </c>
      <c r="Y232">
        <v>403.13656828414202</v>
      </c>
      <c r="Z232">
        <v>1824.49724862431</v>
      </c>
      <c r="AA232">
        <f t="shared" si="15"/>
        <v>639.83293824827797</v>
      </c>
      <c r="AB232">
        <v>17.6406225301326</v>
      </c>
      <c r="AC232">
        <v>14.3941970985493</v>
      </c>
      <c r="AD232">
        <v>20.877438719359699</v>
      </c>
      <c r="AE232">
        <f t="shared" si="16"/>
        <v>3.2464254315832992</v>
      </c>
      <c r="AF232">
        <v>-5.3597005353233804</v>
      </c>
      <c r="AG232">
        <v>-10.255127563781899</v>
      </c>
      <c r="AH232">
        <v>-0.45822911455728399</v>
      </c>
      <c r="AI232">
        <f t="shared" si="17"/>
        <v>4.8954270284585188</v>
      </c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</row>
    <row r="233" spans="1:61" x14ac:dyDescent="0.2">
      <c r="A233">
        <v>21</v>
      </c>
      <c r="B233" t="s">
        <v>19</v>
      </c>
      <c r="C233" s="19">
        <v>21000</v>
      </c>
      <c r="D233">
        <v>11.425634755500001</v>
      </c>
      <c r="E233">
        <v>3.7909037727307999</v>
      </c>
      <c r="F233">
        <v>775.19232123999996</v>
      </c>
      <c r="G233">
        <v>195.20806691623301</v>
      </c>
      <c r="H233">
        <v>19.316990375</v>
      </c>
      <c r="I233">
        <v>3.4793297223663702</v>
      </c>
      <c r="J233">
        <v>4.7464571544999998</v>
      </c>
      <c r="K233">
        <v>4.5543956875396496</v>
      </c>
      <c r="L233">
        <v>11.6537493022073</v>
      </c>
      <c r="M233">
        <v>3.21660263801266</v>
      </c>
      <c r="N233">
        <v>504.59386457767101</v>
      </c>
      <c r="O233">
        <v>201.920876156612</v>
      </c>
      <c r="P233">
        <v>1.97270869025933</v>
      </c>
      <c r="Q233">
        <v>3.9575011701817102</v>
      </c>
      <c r="R233">
        <v>21.951471937197301</v>
      </c>
      <c r="S233">
        <v>2.9142868909201902</v>
      </c>
      <c r="T233">
        <v>12.1461861938133</v>
      </c>
      <c r="U233">
        <v>3.88294147073537</v>
      </c>
      <c r="V233">
        <v>20.392196098048998</v>
      </c>
      <c r="W233">
        <f t="shared" si="14"/>
        <v>8.2632447230779302</v>
      </c>
      <c r="X233">
        <v>592.75715095679698</v>
      </c>
      <c r="Y233">
        <v>182.18109054527301</v>
      </c>
      <c r="Z233">
        <v>1119.1145572786399</v>
      </c>
      <c r="AA233">
        <f t="shared" si="15"/>
        <v>410.57606041152394</v>
      </c>
      <c r="AB233">
        <v>22.026609904330801</v>
      </c>
      <c r="AC233">
        <v>19.337668834417201</v>
      </c>
      <c r="AD233">
        <v>24.7153576788394</v>
      </c>
      <c r="AE233">
        <f t="shared" si="16"/>
        <v>2.6889410699136</v>
      </c>
      <c r="AF233">
        <v>1.9927345259092999</v>
      </c>
      <c r="AG233">
        <v>-1.6648324162081101</v>
      </c>
      <c r="AH233">
        <v>5.6708354177088598</v>
      </c>
      <c r="AI233">
        <f t="shared" si="17"/>
        <v>3.65756694211741</v>
      </c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</row>
    <row r="234" spans="1:61" x14ac:dyDescent="0.2">
      <c r="A234">
        <v>21</v>
      </c>
      <c r="B234" t="s">
        <v>19</v>
      </c>
      <c r="C234" s="19">
        <v>21000</v>
      </c>
      <c r="D234">
        <v>11.425634755500001</v>
      </c>
      <c r="E234">
        <v>4.1114854619432304</v>
      </c>
      <c r="F234">
        <v>786.09504956000001</v>
      </c>
      <c r="G234">
        <v>193.50412066344799</v>
      </c>
      <c r="H234">
        <v>19.316990375</v>
      </c>
      <c r="I234">
        <v>3.4216080514454301</v>
      </c>
      <c r="J234">
        <v>4.7464571544999998</v>
      </c>
      <c r="K234">
        <v>5.0410730027091599</v>
      </c>
      <c r="L234">
        <v>11.6250231704899</v>
      </c>
      <c r="M234">
        <v>3.2364194349767001</v>
      </c>
      <c r="N234">
        <v>518.12628849810699</v>
      </c>
      <c r="O234">
        <v>202.07726406660001</v>
      </c>
      <c r="P234">
        <v>1.9947546261768001</v>
      </c>
      <c r="Q234">
        <v>3.9669280855565701</v>
      </c>
      <c r="R234">
        <v>21.909575696826298</v>
      </c>
      <c r="S234">
        <v>2.9230789497493599</v>
      </c>
      <c r="T234">
        <v>11.950951220762001</v>
      </c>
      <c r="U234">
        <v>3.50575287643822</v>
      </c>
      <c r="V234">
        <v>20.392196098048998</v>
      </c>
      <c r="W234">
        <f t="shared" si="14"/>
        <v>8.4451983443237815</v>
      </c>
      <c r="X234">
        <v>585.06743861284201</v>
      </c>
      <c r="Y234">
        <v>180.69034517258601</v>
      </c>
      <c r="Z234">
        <v>1103.4617308654299</v>
      </c>
      <c r="AA234">
        <f t="shared" si="15"/>
        <v>404.37709344025598</v>
      </c>
      <c r="AB234">
        <v>21.547278834224802</v>
      </c>
      <c r="AC234">
        <v>18.812406203101499</v>
      </c>
      <c r="AD234">
        <v>24.2651325662831</v>
      </c>
      <c r="AE234">
        <f t="shared" si="16"/>
        <v>2.7348726311233023</v>
      </c>
      <c r="AF234">
        <v>1.9666575107734501</v>
      </c>
      <c r="AG234">
        <v>-1.7818909454727401</v>
      </c>
      <c r="AH234">
        <v>5.7488744372186096</v>
      </c>
      <c r="AI234">
        <f t="shared" si="17"/>
        <v>3.7485484562461902</v>
      </c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</row>
    <row r="235" spans="1:61" x14ac:dyDescent="0.2">
      <c r="A235">
        <v>21</v>
      </c>
      <c r="B235" t="s">
        <v>19</v>
      </c>
      <c r="C235" s="19">
        <v>21142</v>
      </c>
      <c r="D235">
        <v>6.1552983369999996</v>
      </c>
      <c r="E235">
        <v>3.1644063362916399</v>
      </c>
      <c r="F235">
        <v>947.39242316666696</v>
      </c>
      <c r="G235">
        <v>213.52734239645699</v>
      </c>
      <c r="H235">
        <v>15.64773512</v>
      </c>
      <c r="I235">
        <v>3.1383816965432398</v>
      </c>
      <c r="J235">
        <v>-3.0770548183333299</v>
      </c>
      <c r="K235">
        <v>4.3257113551629196</v>
      </c>
      <c r="L235">
        <v>6.5383542810281297</v>
      </c>
      <c r="M235">
        <v>4.2214203150112404</v>
      </c>
      <c r="N235">
        <v>944.41391564147898</v>
      </c>
      <c r="O235">
        <v>292.15215152979601</v>
      </c>
      <c r="P235">
        <v>-4.67346615268956</v>
      </c>
      <c r="Q235">
        <v>6.0967083385535501</v>
      </c>
      <c r="R235">
        <v>17.9305868257096</v>
      </c>
      <c r="S235">
        <v>3.7191801360107202</v>
      </c>
      <c r="T235">
        <v>7.62362962777883</v>
      </c>
      <c r="U235">
        <v>-2.2951475737868998</v>
      </c>
      <c r="V235">
        <v>17.5507753876938</v>
      </c>
      <c r="W235">
        <f t="shared" si="14"/>
        <v>9.9187772015657298</v>
      </c>
      <c r="X235">
        <v>1049.3030477658001</v>
      </c>
      <c r="Y235">
        <v>417.49374687343698</v>
      </c>
      <c r="Z235">
        <v>1815.88294147074</v>
      </c>
      <c r="AA235">
        <f t="shared" si="15"/>
        <v>631.80930089236313</v>
      </c>
      <c r="AB235">
        <v>18.217724308598601</v>
      </c>
      <c r="AC235">
        <v>15.204602301150601</v>
      </c>
      <c r="AD235">
        <v>21.255627813907001</v>
      </c>
      <c r="AE235">
        <f t="shared" si="16"/>
        <v>3.0131220074480005</v>
      </c>
      <c r="AF235">
        <v>-3.0605343429313199</v>
      </c>
      <c r="AG235">
        <v>-7.5177588794397296</v>
      </c>
      <c r="AH235">
        <v>1.41470735367684</v>
      </c>
      <c r="AI235">
        <f t="shared" si="17"/>
        <v>4.4572245365084093</v>
      </c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</row>
    <row r="236" spans="1:61" x14ac:dyDescent="0.2">
      <c r="A236">
        <v>21</v>
      </c>
      <c r="B236" t="s">
        <v>19</v>
      </c>
      <c r="C236" s="19">
        <v>21393</v>
      </c>
      <c r="D236">
        <v>7.9960829886666698</v>
      </c>
      <c r="E236">
        <v>3.34736064149712</v>
      </c>
      <c r="F236">
        <v>842.24899406666702</v>
      </c>
      <c r="G236">
        <v>212.88471927524</v>
      </c>
      <c r="H236">
        <v>18.113822935000002</v>
      </c>
      <c r="I236">
        <v>2.7633232655875899</v>
      </c>
      <c r="J236">
        <v>-1.29102604833333</v>
      </c>
      <c r="K236">
        <v>4.3728919819788796</v>
      </c>
      <c r="L236">
        <v>4.8324508101597301</v>
      </c>
      <c r="M236">
        <v>4.2197642104618298</v>
      </c>
      <c r="N236">
        <v>848.146003927175</v>
      </c>
      <c r="O236">
        <v>291.51086342828302</v>
      </c>
      <c r="P236">
        <v>-7.3773182388149303</v>
      </c>
      <c r="Q236">
        <v>6.0963695432200602</v>
      </c>
      <c r="R236">
        <v>17.143981542388801</v>
      </c>
      <c r="S236">
        <v>3.7139403609227601</v>
      </c>
      <c r="T236">
        <v>6.4562592632905798</v>
      </c>
      <c r="U236">
        <v>-4.9354677338669299</v>
      </c>
      <c r="V236">
        <v>17.840920460230102</v>
      </c>
      <c r="W236">
        <f t="shared" si="14"/>
        <v>11.391726997157509</v>
      </c>
      <c r="X236">
        <v>992.31419968063199</v>
      </c>
      <c r="Y236">
        <v>381.6008004002</v>
      </c>
      <c r="Z236">
        <v>1735.4827413706901</v>
      </c>
      <c r="AA236">
        <f t="shared" si="15"/>
        <v>610.71339928043199</v>
      </c>
      <c r="AB236">
        <v>17.9931566356099</v>
      </c>
      <c r="AC236">
        <v>14.853426713356701</v>
      </c>
      <c r="AD236">
        <v>21.1475737868934</v>
      </c>
      <c r="AE236">
        <f t="shared" si="16"/>
        <v>3.1397299222531991</v>
      </c>
      <c r="AF236">
        <v>-5.5960056387150097</v>
      </c>
      <c r="AG236">
        <v>-11.011505752876401</v>
      </c>
      <c r="AH236">
        <v>-0.170085042521265</v>
      </c>
      <c r="AI236">
        <f t="shared" si="17"/>
        <v>5.4155001141613912</v>
      </c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</row>
    <row r="237" spans="1:61" x14ac:dyDescent="0.2">
      <c r="A237">
        <v>21</v>
      </c>
      <c r="B237" t="s">
        <v>19</v>
      </c>
      <c r="C237" s="19">
        <v>21589</v>
      </c>
      <c r="D237">
        <v>1.969886732</v>
      </c>
      <c r="E237">
        <v>5.1022689039087696</v>
      </c>
      <c r="F237">
        <v>761.35744150000005</v>
      </c>
      <c r="G237">
        <v>231.77357739804299</v>
      </c>
      <c r="H237">
        <v>11.314560334999999</v>
      </c>
      <c r="I237">
        <v>3.9622531817573101</v>
      </c>
      <c r="J237">
        <v>-9.4173756579999992</v>
      </c>
      <c r="K237">
        <v>7.01807868595332</v>
      </c>
      <c r="L237">
        <v>4.5555503785279798</v>
      </c>
      <c r="M237">
        <v>4.2211843801555604</v>
      </c>
      <c r="N237">
        <v>857.12638410050999</v>
      </c>
      <c r="O237">
        <v>291.638521045635</v>
      </c>
      <c r="P237">
        <v>-7.6044440989693403</v>
      </c>
      <c r="Q237">
        <v>6.09548397324623</v>
      </c>
      <c r="R237">
        <v>16.885105103746401</v>
      </c>
      <c r="S237">
        <v>3.7165106826685701</v>
      </c>
      <c r="T237">
        <v>6.7121197508298502</v>
      </c>
      <c r="U237">
        <v>-4.12306153076538</v>
      </c>
      <c r="V237">
        <v>17.5507753876938</v>
      </c>
      <c r="W237">
        <f t="shared" si="14"/>
        <v>10.835181281595229</v>
      </c>
      <c r="X237">
        <v>1002.06965553074</v>
      </c>
      <c r="Y237">
        <v>377.29364682341202</v>
      </c>
      <c r="Z237">
        <v>1769.9399699849901</v>
      </c>
      <c r="AA237">
        <f t="shared" si="15"/>
        <v>624.77600870732795</v>
      </c>
      <c r="AB237">
        <v>17.684224523348501</v>
      </c>
      <c r="AC237">
        <v>14.5832916458229</v>
      </c>
      <c r="AD237">
        <v>20.796398199099499</v>
      </c>
      <c r="AE237">
        <f t="shared" si="16"/>
        <v>3.1009328775256009</v>
      </c>
      <c r="AF237">
        <v>-4.75330630742247</v>
      </c>
      <c r="AG237">
        <v>-9.6428214107053503</v>
      </c>
      <c r="AH237">
        <v>0.118059029514754</v>
      </c>
      <c r="AI237">
        <f t="shared" si="17"/>
        <v>4.8895151032828803</v>
      </c>
      <c r="AJ237" s="35">
        <f>AVERAGE(D224:D238)</f>
        <v>7.4457148677111125</v>
      </c>
      <c r="AK237" s="35" cm="1">
        <f t="array" ref="AK237">1.96 / SQRT( SUM(1/E224:E238^2))</f>
        <v>2.0329076218664071</v>
      </c>
      <c r="AL237" s="35">
        <f>AVERAGE(F224:F238)</f>
        <v>787.94115854533345</v>
      </c>
      <c r="AM237" s="35" cm="1">
        <f t="array" ref="AM237">1.96 / SQRT( SUM(1/G224:G238^2))</f>
        <v>107.97750660303099</v>
      </c>
      <c r="AN237" s="35">
        <f>AVERAGE(H224:H238)</f>
        <v>16.816897445333332</v>
      </c>
      <c r="AO237" s="35" cm="1">
        <f t="array" ref="AO237">1.96 / SQRT( SUM(1/I224:I238^2))</f>
        <v>1.7116532070669312</v>
      </c>
      <c r="AP237" s="35">
        <f>AVERAGE(J224:J238)</f>
        <v>-1.5241542508777752</v>
      </c>
      <c r="AQ237" s="35" cm="1">
        <f t="array" ref="AQ237">1.96 / SQRT( SUM(1/K224:K238^2))</f>
        <v>2.6255505721585553</v>
      </c>
      <c r="AR237" s="35">
        <f>AVERAGE(L224:L238)</f>
        <v>8.145075087000814</v>
      </c>
      <c r="AS237" s="35" cm="1">
        <f t="array" ref="AS237">1.96 / SQRT( SUM(1/M224:M238^2))</f>
        <v>1.8439423339647003</v>
      </c>
      <c r="AT237" s="35">
        <f>AVERAGE(N224:N238)</f>
        <v>701.16503669290375</v>
      </c>
      <c r="AU237" s="35" cm="1">
        <f t="array" ref="AU237">1.96 / SQRT( SUM(1/O224:O238^2))</f>
        <v>120.09267048637972</v>
      </c>
      <c r="AV237" s="35">
        <f>AVERAGE(P224:P238)</f>
        <v>-2.7753031487573652</v>
      </c>
      <c r="AW237" s="35" cm="1">
        <f t="array" ref="AW237">1.96 / SQRT( SUM(1/Q224:Q238^2))</f>
        <v>2.4086356793960539</v>
      </c>
      <c r="AX237" s="35">
        <f>AVERAGE(R224:R238)</f>
        <v>19.431854061950393</v>
      </c>
      <c r="AY237" s="35" cm="1">
        <f t="array" ref="AY237">1.96 / SQRT( SUM(1/S224:S238^2))</f>
        <v>1.6487759221385081</v>
      </c>
      <c r="AZ237" s="35">
        <f>AVERAGE(T224:T238)</f>
        <v>9.4853130478547012</v>
      </c>
      <c r="BA237" s="35" cm="1">
        <f t="array" ref="BA237">1.96 / SQRT( SUM(1/W224:W238^2))</f>
        <v>4.6782424317297346</v>
      </c>
      <c r="BB237" s="35">
        <f>AVERAGE(X224:X238)</f>
        <v>829.30370402505775</v>
      </c>
      <c r="BC237" s="35" cm="1">
        <f t="array" ref="BC237">1.96 / SQRT( SUM(1/AA224:AA238^2))</f>
        <v>245.74406589569924</v>
      </c>
      <c r="BD237" s="35">
        <f>AVERAGE(AB224:AB238)</f>
        <v>19.803400773069917</v>
      </c>
      <c r="BE237" s="35" cm="1">
        <f t="array" ref="BE237">1.96 / SQRT( SUM(1/AE224:AE238^2))</f>
        <v>1.4552282406492743</v>
      </c>
      <c r="BF237" s="35">
        <f>AVERAGE(AF224:AF238)</f>
        <v>-1.274504747072694</v>
      </c>
      <c r="BG237" s="35" cm="1">
        <f t="array" ref="BG237">1.96 / SQRT( SUM(1/AI224:AI238^2))</f>
        <v>2.094404999431196</v>
      </c>
      <c r="BH237" s="35"/>
      <c r="BI237" s="35"/>
    </row>
    <row r="238" spans="1:61" x14ac:dyDescent="0.2">
      <c r="A238">
        <v>21</v>
      </c>
      <c r="B238" t="s">
        <v>19</v>
      </c>
      <c r="C238" s="19">
        <v>22128</v>
      </c>
      <c r="D238">
        <v>8.3121978913333301</v>
      </c>
      <c r="E238">
        <v>4.6334209717598096</v>
      </c>
      <c r="F238">
        <v>912.23139040000001</v>
      </c>
      <c r="G238">
        <v>266.35775492149799</v>
      </c>
      <c r="H238">
        <v>15.272162440000001</v>
      </c>
      <c r="I238">
        <v>4.01952145017699</v>
      </c>
      <c r="J238">
        <v>-2.1261802246666699</v>
      </c>
      <c r="K238">
        <v>5.8686367931599603</v>
      </c>
      <c r="L238">
        <v>5.4330678695452796</v>
      </c>
      <c r="M238">
        <v>4.2212954267163099</v>
      </c>
      <c r="N238">
        <v>865.43690719935205</v>
      </c>
      <c r="O238">
        <v>291.63981043949201</v>
      </c>
      <c r="P238">
        <v>-6.4359802509107604</v>
      </c>
      <c r="Q238">
        <v>6.0963318878199004</v>
      </c>
      <c r="R238">
        <v>17.449854010582001</v>
      </c>
      <c r="S238">
        <v>3.7175619973701202</v>
      </c>
      <c r="T238">
        <v>7.4249203156914296</v>
      </c>
      <c r="U238">
        <v>-3.0495247623811901</v>
      </c>
      <c r="V238">
        <v>17.8989494747374</v>
      </c>
      <c r="W238">
        <f t="shared" si="14"/>
        <v>10.47444507807262</v>
      </c>
      <c r="X238">
        <v>1028.5140865518999</v>
      </c>
      <c r="Y238">
        <v>395.95797898949502</v>
      </c>
      <c r="Z238">
        <v>1798.6543271635801</v>
      </c>
      <c r="AA238">
        <f t="shared" si="15"/>
        <v>632.55610756240492</v>
      </c>
      <c r="AB238">
        <v>18.309722664808699</v>
      </c>
      <c r="AC238">
        <v>15.069534767383701</v>
      </c>
      <c r="AD238">
        <v>21.552776388194101</v>
      </c>
      <c r="AE238">
        <f t="shared" si="16"/>
        <v>3.2401878974249989</v>
      </c>
      <c r="AF238">
        <v>-3.8221222633407899</v>
      </c>
      <c r="AG238">
        <v>-8.3461730865432706</v>
      </c>
      <c r="AH238">
        <v>0.73036518259129202</v>
      </c>
      <c r="AI238">
        <f t="shared" si="17"/>
        <v>4.5240508232024812</v>
      </c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</row>
    <row r="239" spans="1:61" x14ac:dyDescent="0.2">
      <c r="A239">
        <v>22</v>
      </c>
      <c r="B239" t="s">
        <v>198</v>
      </c>
      <c r="C239" s="19">
        <v>22315</v>
      </c>
      <c r="D239">
        <v>1.969886732</v>
      </c>
      <c r="E239">
        <v>4.5300640511308101</v>
      </c>
      <c r="F239">
        <v>761.35744150000005</v>
      </c>
      <c r="G239">
        <v>232.676074084785</v>
      </c>
      <c r="H239">
        <v>16.35225153</v>
      </c>
      <c r="I239">
        <v>3.30808633743758</v>
      </c>
      <c r="J239">
        <v>-9.4173756579999992</v>
      </c>
      <c r="K239">
        <v>6.1715227771052596</v>
      </c>
      <c r="L239">
        <v>4.8119247945354697</v>
      </c>
      <c r="M239">
        <v>4.2181199805906804</v>
      </c>
      <c r="N239">
        <v>877.93316955254897</v>
      </c>
      <c r="O239">
        <v>291.43759244338202</v>
      </c>
      <c r="P239">
        <v>-7.4144846312670296</v>
      </c>
      <c r="Q239">
        <v>6.0944865175977503</v>
      </c>
      <c r="R239">
        <v>17.094711748841899</v>
      </c>
      <c r="S239">
        <v>3.7133754431014001</v>
      </c>
      <c r="T239">
        <v>6.6295989803484998</v>
      </c>
      <c r="U239">
        <v>-3.0785392696348199</v>
      </c>
      <c r="V239">
        <v>16.361180590295099</v>
      </c>
      <c r="W239">
        <f t="shared" si="14"/>
        <v>9.7081382499833193</v>
      </c>
      <c r="X239">
        <v>1032.59721870611</v>
      </c>
      <c r="Y239">
        <v>443.33666833416697</v>
      </c>
      <c r="Z239">
        <v>1734.04702351176</v>
      </c>
      <c r="AA239">
        <f t="shared" si="15"/>
        <v>589.26055037194305</v>
      </c>
      <c r="AB239">
        <v>17.328488001842299</v>
      </c>
      <c r="AC239">
        <v>14.5022511255628</v>
      </c>
      <c r="AD239">
        <v>20.175087543771902</v>
      </c>
      <c r="AE239">
        <f t="shared" si="16"/>
        <v>2.8262368762794985</v>
      </c>
      <c r="AF239">
        <v>-4.2265517966063202</v>
      </c>
      <c r="AG239">
        <v>-8.8504252126063001</v>
      </c>
      <c r="AH239">
        <v>0.44222111055527302</v>
      </c>
      <c r="AI239">
        <f t="shared" si="17"/>
        <v>4.6238734159999799</v>
      </c>
      <c r="AJ239" s="23">
        <f t="shared" ref="AJ239:AZ239" si="19">D239</f>
        <v>1.969886732</v>
      </c>
      <c r="AK239" s="23">
        <f t="shared" si="19"/>
        <v>4.5300640511308101</v>
      </c>
      <c r="AL239" s="23">
        <f t="shared" si="19"/>
        <v>761.35744150000005</v>
      </c>
      <c r="AM239" s="23">
        <f t="shared" si="19"/>
        <v>232.676074084785</v>
      </c>
      <c r="AN239" s="23">
        <f t="shared" si="19"/>
        <v>16.35225153</v>
      </c>
      <c r="AO239" s="23">
        <f t="shared" si="19"/>
        <v>3.30808633743758</v>
      </c>
      <c r="AP239" s="23">
        <f t="shared" si="19"/>
        <v>-9.4173756579999992</v>
      </c>
      <c r="AQ239" s="23">
        <f t="shared" si="19"/>
        <v>6.1715227771052596</v>
      </c>
      <c r="AR239" s="23">
        <f t="shared" si="19"/>
        <v>4.8119247945354697</v>
      </c>
      <c r="AS239" s="23">
        <f t="shared" si="19"/>
        <v>4.2181199805906804</v>
      </c>
      <c r="AT239" s="23">
        <f t="shared" si="19"/>
        <v>877.93316955254897</v>
      </c>
      <c r="AU239" s="23">
        <f t="shared" si="19"/>
        <v>291.43759244338202</v>
      </c>
      <c r="AV239" s="23">
        <f t="shared" si="19"/>
        <v>-7.4144846312670296</v>
      </c>
      <c r="AW239" s="23">
        <f t="shared" si="19"/>
        <v>6.0944865175977503</v>
      </c>
      <c r="AX239" s="23">
        <f t="shared" si="19"/>
        <v>17.094711748841899</v>
      </c>
      <c r="AY239" s="23">
        <f t="shared" si="19"/>
        <v>3.7133754431014001</v>
      </c>
      <c r="AZ239" s="23">
        <f t="shared" si="19"/>
        <v>6.6295989803484998</v>
      </c>
      <c r="BA239" s="23">
        <f>W239</f>
        <v>9.7081382499833193</v>
      </c>
      <c r="BB239" s="23">
        <f>X239</f>
        <v>1032.59721870611</v>
      </c>
      <c r="BC239" s="23">
        <f>AA239</f>
        <v>589.26055037194305</v>
      </c>
      <c r="BD239" s="23">
        <f>AB239</f>
        <v>17.328488001842299</v>
      </c>
      <c r="BE239" s="23">
        <f>AE239</f>
        <v>2.8262368762794985</v>
      </c>
      <c r="BF239" s="23">
        <f>AF239</f>
        <v>-4.2265517966063202</v>
      </c>
      <c r="BG239" s="23">
        <f>AI239</f>
        <v>4.6238734159999799</v>
      </c>
      <c r="BH239" s="23"/>
      <c r="BI239" s="23"/>
    </row>
    <row r="240" spans="1:61" x14ac:dyDescent="0.2">
      <c r="A240">
        <v>23</v>
      </c>
      <c r="B240" t="s">
        <v>21</v>
      </c>
      <c r="C240" s="19">
        <v>20648</v>
      </c>
      <c r="D240">
        <v>3.3830350249999999</v>
      </c>
      <c r="E240">
        <v>3.1532871293336902</v>
      </c>
      <c r="F240">
        <v>560.53143499999999</v>
      </c>
      <c r="G240">
        <v>210.892291827896</v>
      </c>
      <c r="H240">
        <v>17.059183122</v>
      </c>
      <c r="I240">
        <v>1.5381778970802</v>
      </c>
      <c r="J240">
        <v>-10.914273659999999</v>
      </c>
      <c r="K240">
        <v>6.2821867355929397</v>
      </c>
      <c r="L240">
        <v>4.6059766397135702</v>
      </c>
      <c r="M240">
        <v>2.3429840073322898</v>
      </c>
      <c r="N240">
        <v>582.57836015612497</v>
      </c>
      <c r="O240">
        <v>254.595240004658</v>
      </c>
      <c r="P240">
        <v>-8.8708455743141705</v>
      </c>
      <c r="Q240">
        <v>3.62703314308256</v>
      </c>
      <c r="R240">
        <v>18.1347098660016</v>
      </c>
      <c r="S240">
        <v>2.2429176341619499</v>
      </c>
      <c r="T240">
        <v>7.88554589463791</v>
      </c>
      <c r="U240">
        <v>4.8144072036018004</v>
      </c>
      <c r="V240">
        <v>10.937468734367201</v>
      </c>
      <c r="W240">
        <f t="shared" si="14"/>
        <v>3.0711386910361096</v>
      </c>
      <c r="X240">
        <v>978.55934272425895</v>
      </c>
      <c r="Y240">
        <v>467.68884442221099</v>
      </c>
      <c r="Z240">
        <v>1572.27113556778</v>
      </c>
      <c r="AA240">
        <f t="shared" si="15"/>
        <v>510.87049830204796</v>
      </c>
      <c r="AB240">
        <v>16.773912888858799</v>
      </c>
      <c r="AC240">
        <v>15.4847423711856</v>
      </c>
      <c r="AD240">
        <v>18.0700350175088</v>
      </c>
      <c r="AE240">
        <f t="shared" si="16"/>
        <v>1.2891705176731989</v>
      </c>
      <c r="AF240">
        <v>-1.9838831430493</v>
      </c>
      <c r="AG240">
        <v>-4.0260130065032502</v>
      </c>
      <c r="AH240">
        <v>3.6018009004500598E-2</v>
      </c>
      <c r="AI240">
        <f t="shared" si="17"/>
        <v>2.0421298634539502</v>
      </c>
    </row>
    <row r="241" spans="1:61" x14ac:dyDescent="0.2">
      <c r="A241">
        <v>23</v>
      </c>
      <c r="B241" t="s">
        <v>21</v>
      </c>
      <c r="C241" s="19">
        <v>21000</v>
      </c>
      <c r="D241">
        <v>0.65276062466666696</v>
      </c>
      <c r="E241">
        <v>2.2720007265515698</v>
      </c>
      <c r="F241">
        <v>426.82019503333299</v>
      </c>
      <c r="G241">
        <v>234.703555564971</v>
      </c>
      <c r="H241">
        <v>16.376919235999999</v>
      </c>
      <c r="I241">
        <v>1.77767157330845</v>
      </c>
      <c r="J241">
        <v>-16.091973936666701</v>
      </c>
      <c r="K241">
        <v>4.0094917757913899</v>
      </c>
      <c r="L241">
        <v>3.7313173431240001</v>
      </c>
      <c r="M241">
        <v>2.3570407631183201</v>
      </c>
      <c r="N241">
        <v>548.02826974978802</v>
      </c>
      <c r="O241">
        <v>264.59759212586403</v>
      </c>
      <c r="P241">
        <v>-10.8827560951057</v>
      </c>
      <c r="Q241">
        <v>3.6613532903947101</v>
      </c>
      <c r="R241">
        <v>18.229299785669699</v>
      </c>
      <c r="S241">
        <v>2.25753208155166</v>
      </c>
      <c r="T241">
        <v>6.7374120711741803</v>
      </c>
      <c r="U241">
        <v>2.0290145072536299</v>
      </c>
      <c r="V241">
        <v>11.4657328664332</v>
      </c>
      <c r="W241">
        <f t="shared" si="14"/>
        <v>4.7083975639205509</v>
      </c>
      <c r="X241">
        <v>941.70458887184395</v>
      </c>
      <c r="Y241">
        <v>406.32316158078999</v>
      </c>
      <c r="Z241">
        <v>1578.79939969985</v>
      </c>
      <c r="AA241">
        <f t="shared" si="15"/>
        <v>535.38142729105402</v>
      </c>
      <c r="AB241">
        <v>16.370878680125301</v>
      </c>
      <c r="AC241">
        <v>14.6673336668334</v>
      </c>
      <c r="AD241">
        <v>18.0700350175088</v>
      </c>
      <c r="AE241">
        <f t="shared" si="16"/>
        <v>1.703545013291901</v>
      </c>
      <c r="AF241">
        <v>-4.6997528282053196</v>
      </c>
      <c r="AG241">
        <v>-7.6328164082040999</v>
      </c>
      <c r="AH241">
        <v>-1.7848924462231099</v>
      </c>
      <c r="AI241">
        <f t="shared" si="17"/>
        <v>2.9330635799987803</v>
      </c>
    </row>
    <row r="242" spans="1:61" x14ac:dyDescent="0.2">
      <c r="A242">
        <v>23</v>
      </c>
      <c r="B242" t="s">
        <v>21</v>
      </c>
      <c r="C242" s="19">
        <v>21260</v>
      </c>
      <c r="D242">
        <v>8.0321083093333296</v>
      </c>
      <c r="E242">
        <v>2.1239878882437502</v>
      </c>
      <c r="F242">
        <v>791.96295496666698</v>
      </c>
      <c r="G242">
        <v>196.941642535966</v>
      </c>
      <c r="H242">
        <v>16.801044212000001</v>
      </c>
      <c r="I242">
        <v>1.5096006471565899</v>
      </c>
      <c r="J242">
        <v>-1.20827981166667</v>
      </c>
      <c r="K242">
        <v>3.8233752715538301</v>
      </c>
      <c r="L242">
        <v>4.7960973058028298</v>
      </c>
      <c r="M242">
        <v>2.34016120314294</v>
      </c>
      <c r="N242">
        <v>689.57668824856205</v>
      </c>
      <c r="O242">
        <v>254.488601599638</v>
      </c>
      <c r="P242">
        <v>-8.17132723589196</v>
      </c>
      <c r="Q242">
        <v>3.6180790405058998</v>
      </c>
      <c r="R242">
        <v>17.8233801719737</v>
      </c>
      <c r="S242">
        <v>2.24136610630371</v>
      </c>
      <c r="T242">
        <v>7.96157783536444</v>
      </c>
      <c r="U242">
        <v>4.9104552276138103</v>
      </c>
      <c r="V242">
        <v>11.0095047523762</v>
      </c>
      <c r="W242">
        <f t="shared" si="14"/>
        <v>3.0511226077506297</v>
      </c>
      <c r="X242">
        <v>997.05903284719204</v>
      </c>
      <c r="Y242">
        <v>476.828414207104</v>
      </c>
      <c r="Z242">
        <v>1602.30115057529</v>
      </c>
      <c r="AA242">
        <f t="shared" si="15"/>
        <v>520.2306186400881</v>
      </c>
      <c r="AB242">
        <v>16.929614596386202</v>
      </c>
      <c r="AC242">
        <v>15.636818409204601</v>
      </c>
      <c r="AD242">
        <v>18.241120560280098</v>
      </c>
      <c r="AE242">
        <f t="shared" si="16"/>
        <v>1.2927961871816009</v>
      </c>
      <c r="AF242">
        <v>-1.97436300994918</v>
      </c>
      <c r="AG242">
        <v>-3.9909954977488802</v>
      </c>
      <c r="AH242">
        <v>7.1035517758879493E-2</v>
      </c>
      <c r="AI242">
        <f t="shared" si="17"/>
        <v>2.0166324877997002</v>
      </c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</row>
    <row r="243" spans="1:61" x14ac:dyDescent="0.2">
      <c r="A243">
        <v>23</v>
      </c>
      <c r="B243" t="s">
        <v>21</v>
      </c>
      <c r="C243" s="19">
        <v>22364</v>
      </c>
      <c r="D243">
        <v>8.0689296996666702</v>
      </c>
      <c r="E243">
        <v>1.8500492754192499</v>
      </c>
      <c r="F243">
        <v>776.27104039999995</v>
      </c>
      <c r="G243">
        <v>186.72632500114901</v>
      </c>
      <c r="H243">
        <v>16.353626062</v>
      </c>
      <c r="I243">
        <v>1.64509973126914</v>
      </c>
      <c r="J243">
        <v>-1.1328273579999999</v>
      </c>
      <c r="K243">
        <v>2.6979410389221798</v>
      </c>
      <c r="L243">
        <v>5.7870521959870898</v>
      </c>
      <c r="M243">
        <v>2.3407605135595602</v>
      </c>
      <c r="N243">
        <v>717.759534948431</v>
      </c>
      <c r="O243">
        <v>261.99913745436601</v>
      </c>
      <c r="P243">
        <v>-6.5613559740161804</v>
      </c>
      <c r="Q243">
        <v>3.6220318318488398</v>
      </c>
      <c r="R243">
        <v>18.274934121042602</v>
      </c>
      <c r="S243">
        <v>2.2430954026376799</v>
      </c>
      <c r="T243">
        <v>8.2296949679551794</v>
      </c>
      <c r="U243">
        <v>5.2466233116558296</v>
      </c>
      <c r="V243">
        <v>11.2256128064032</v>
      </c>
      <c r="W243">
        <f t="shared" si="14"/>
        <v>2.9830716562993498</v>
      </c>
      <c r="X243">
        <v>988.07233866897195</v>
      </c>
      <c r="Y243">
        <v>455.93796898449199</v>
      </c>
      <c r="Z243">
        <v>1610.1350675337701</v>
      </c>
      <c r="AA243">
        <f t="shared" si="15"/>
        <v>532.13436968447991</v>
      </c>
      <c r="AB243">
        <v>17.456922200725799</v>
      </c>
      <c r="AC243">
        <v>16.1500750375188</v>
      </c>
      <c r="AD243">
        <v>18.754377188594301</v>
      </c>
      <c r="AE243">
        <f t="shared" si="16"/>
        <v>1.3068471632069993</v>
      </c>
      <c r="AF243">
        <v>-1.55071732239211</v>
      </c>
      <c r="AG243">
        <v>-3.5357678839419702</v>
      </c>
      <c r="AH243">
        <v>0.45622811405702601</v>
      </c>
      <c r="AI243">
        <f t="shared" si="17"/>
        <v>1.9850505615498601</v>
      </c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</row>
    <row r="244" spans="1:61" x14ac:dyDescent="0.2">
      <c r="A244">
        <v>23</v>
      </c>
      <c r="B244" t="s">
        <v>21</v>
      </c>
      <c r="C244" s="19">
        <v>22429</v>
      </c>
      <c r="D244">
        <v>2.91875767533333</v>
      </c>
      <c r="E244">
        <v>2.3978546934337799</v>
      </c>
      <c r="F244">
        <v>695.35930159999998</v>
      </c>
      <c r="G244">
        <v>255.33218530187401</v>
      </c>
      <c r="H244">
        <v>16.427456092</v>
      </c>
      <c r="I244">
        <v>1.6413866377775299</v>
      </c>
      <c r="J244">
        <v>-10.6601101563333</v>
      </c>
      <c r="K244">
        <v>4.3745384474928297</v>
      </c>
      <c r="L244">
        <v>4.5367193991608801</v>
      </c>
      <c r="M244">
        <v>2.3372325019334101</v>
      </c>
      <c r="N244">
        <v>618.48192645424001</v>
      </c>
      <c r="O244">
        <v>254.079405585762</v>
      </c>
      <c r="P244">
        <v>-8.7445850701691903</v>
      </c>
      <c r="Q244">
        <v>3.6107905725677001</v>
      </c>
      <c r="R244">
        <v>17.9841618367306</v>
      </c>
      <c r="S244">
        <v>2.2409895504724799</v>
      </c>
      <c r="T244">
        <v>7.7505275298762299</v>
      </c>
      <c r="U244">
        <v>3.68584292146073</v>
      </c>
      <c r="V244">
        <v>11.801900950475201</v>
      </c>
      <c r="W244">
        <f t="shared" si="14"/>
        <v>4.0646846084154999</v>
      </c>
      <c r="X244">
        <v>961.90901029820395</v>
      </c>
      <c r="Y244">
        <v>438.964482241121</v>
      </c>
      <c r="Z244">
        <v>1576.1880940470201</v>
      </c>
      <c r="AA244">
        <f t="shared" si="15"/>
        <v>522.94452805708295</v>
      </c>
      <c r="AB244">
        <v>17.203550762753299</v>
      </c>
      <c r="AC244">
        <v>15.5417708854427</v>
      </c>
      <c r="AD244">
        <v>18.8494247123562</v>
      </c>
      <c r="AE244">
        <f t="shared" si="16"/>
        <v>1.6617798773105985</v>
      </c>
      <c r="AF244">
        <v>-2.6573644252744302</v>
      </c>
      <c r="AG244">
        <v>-5.2166083041520697</v>
      </c>
      <c r="AH244">
        <v>-6.9034517258629094E-2</v>
      </c>
      <c r="AI244">
        <f t="shared" si="17"/>
        <v>2.5592438788776395</v>
      </c>
      <c r="AJ244" s="35">
        <f>AVERAGE(D240:D244)</f>
        <v>4.6111182668000001</v>
      </c>
      <c r="AK244" s="35" cm="1">
        <f t="array" ref="AK244">1.96 / SQRT(SUM(1/E240:E244^2))</f>
        <v>1.9778317324313399</v>
      </c>
      <c r="AL244" s="35">
        <f>AVERAGE(F240:F244)</f>
        <v>650.18898539999998</v>
      </c>
      <c r="AM244" s="35" cm="1">
        <f t="array" ref="AM244">1.96 / SQRT(SUM(1/G240:G244^2))</f>
        <v>186.50634947387005</v>
      </c>
      <c r="AN244" s="35">
        <f>AVERAGE(H240:H244)</f>
        <v>16.603645744799998</v>
      </c>
      <c r="AO244" s="35" cm="1">
        <f t="array" ref="AO244">1.96 / SQRT(SUM(1/I240:I244^2))</f>
        <v>1.4150297821550308</v>
      </c>
      <c r="AP244" s="35">
        <f>AVERAGE(J240:J244)</f>
        <v>-8.0014929845333338</v>
      </c>
      <c r="AQ244" s="35" cm="1">
        <f t="array" ref="AQ244">1.96 / SQRT(SUM(1/K240:K244^2))</f>
        <v>3.3340747262309223</v>
      </c>
      <c r="AR244" s="35">
        <f>AVERAGE(L240:L244)</f>
        <v>4.6914325767576743</v>
      </c>
      <c r="AS244" s="35" cm="1">
        <f t="array" ref="AS244">1.96 / SQRT(SUM(1/M240:M244^2))</f>
        <v>2.0542603914483175</v>
      </c>
      <c r="AT244" s="35">
        <f>AVERAGE(N240:N244)</f>
        <v>631.28495591142928</v>
      </c>
      <c r="AU244" s="35" cm="1">
        <f t="array" ref="AU244">1.96 / SQRT(SUM(1/O240:O244^2))</f>
        <v>226.00534051537736</v>
      </c>
      <c r="AV244" s="35">
        <f>AVERAGE(P240:P244)</f>
        <v>-8.6461739898994416</v>
      </c>
      <c r="AW244" s="35" cm="1">
        <f t="array" ref="AW244">1.96 / SQRT(SUM(1/Q240:Q244^2))</f>
        <v>3.179846325685125</v>
      </c>
      <c r="AX244" s="35">
        <f>AVERAGE(R240:R244)</f>
        <v>18.089297156283642</v>
      </c>
      <c r="AY244" s="35" cm="1">
        <f t="array" ref="AY244">1.96 / SQRT(SUM(1/S240:S244^2))</f>
        <v>1.9679645572951519</v>
      </c>
      <c r="AZ244" s="35">
        <f>AVERAGE(T240:T244)</f>
        <v>7.7129516598015879</v>
      </c>
      <c r="BA244" s="35" cm="1">
        <f t="array" ref="BA244">1.96 / SQRT(SUM(1/W240:W244^2))</f>
        <v>2.9839363977107816</v>
      </c>
      <c r="BB244" s="35">
        <f>AVERAGE(X240:X244)</f>
        <v>973.46086268209422</v>
      </c>
      <c r="BC244" s="35" cm="1">
        <f t="array" ref="BC244">1.96 / SQRT(SUM(1/AA240:AA244^2))</f>
        <v>459.38704926962367</v>
      </c>
      <c r="BD244" s="35">
        <f>AVERAGE(AB240:AB244)</f>
        <v>16.946975825769879</v>
      </c>
      <c r="BE244" s="35" cm="1">
        <f t="array" ref="BE244">1.96 / SQRT(SUM(1/AE240:AE244^2))</f>
        <v>1.2415357390825454</v>
      </c>
      <c r="BF244" s="35">
        <f>AVERAGE(AF240:AF244)</f>
        <v>-2.5732161457740679</v>
      </c>
      <c r="BG244" s="35" cm="1">
        <f t="array" ref="BG244">1.96 / SQRT(SUM(1/AI240:AI244^2))</f>
        <v>1.9518363961804679</v>
      </c>
      <c r="BH244" s="35"/>
      <c r="BI244" s="35"/>
    </row>
    <row r="245" spans="1:61" x14ac:dyDescent="0.2">
      <c r="A245">
        <v>23</v>
      </c>
      <c r="B245" t="s">
        <v>21</v>
      </c>
      <c r="C245" s="19">
        <v>23794</v>
      </c>
      <c r="D245">
        <v>8.0761197249999999</v>
      </c>
      <c r="E245">
        <v>2.3568289098662998</v>
      </c>
      <c r="F245">
        <v>792.59083386666703</v>
      </c>
      <c r="G245">
        <v>195.14831551298801</v>
      </c>
      <c r="H245">
        <v>16.811895245999999</v>
      </c>
      <c r="I245">
        <v>1.58344696957604</v>
      </c>
      <c r="J245">
        <v>-1.2073166203333301</v>
      </c>
      <c r="K245">
        <v>4.1378217081867801</v>
      </c>
      <c r="L245">
        <v>4.0997660314911704</v>
      </c>
      <c r="M245">
        <v>2.3410361830093001</v>
      </c>
      <c r="N245">
        <v>703.94896728817105</v>
      </c>
      <c r="O245">
        <v>254.42608873718601</v>
      </c>
      <c r="P245">
        <v>-9.0171300382070996</v>
      </c>
      <c r="Q245">
        <v>3.6189896402524799</v>
      </c>
      <c r="R245">
        <v>17.311432154415002</v>
      </c>
      <c r="S245">
        <v>2.2414140828634799</v>
      </c>
      <c r="T245">
        <v>7.2493784333610796</v>
      </c>
      <c r="U245">
        <v>3.5897948974487202</v>
      </c>
      <c r="V245">
        <v>10.913456728364199</v>
      </c>
      <c r="W245">
        <f t="shared" si="14"/>
        <v>3.6595835359123594</v>
      </c>
      <c r="X245">
        <v>1038.2838602317199</v>
      </c>
      <c r="Y245">
        <v>539.49974987493704</v>
      </c>
      <c r="Z245">
        <v>1608.82941470735</v>
      </c>
      <c r="AA245">
        <f t="shared" si="15"/>
        <v>498.78411035678289</v>
      </c>
      <c r="AB245">
        <v>16.025587842979899</v>
      </c>
      <c r="AC245">
        <v>14.5912956478239</v>
      </c>
      <c r="AD245">
        <v>17.442721360680299</v>
      </c>
      <c r="AE245">
        <f t="shared" si="16"/>
        <v>1.434292195155999</v>
      </c>
      <c r="AF245">
        <v>-2.9603773262534698</v>
      </c>
      <c r="AG245">
        <v>-5.3216608304152002</v>
      </c>
      <c r="AH245">
        <v>-0.59429714857428495</v>
      </c>
      <c r="AI245">
        <f t="shared" si="17"/>
        <v>2.3612835041617304</v>
      </c>
      <c r="AJ245" s="23">
        <f>AVERAGE(D240:D245)</f>
        <v>5.1886185098333328</v>
      </c>
      <c r="AK245" s="23" cm="1">
        <f t="array" ref="AK245">1.96 / SQRT(SUM(1/E240:E245^2))</f>
        <v>1.8181855144648382</v>
      </c>
      <c r="AL245" s="23">
        <f>AVERAGE(F240:F245)</f>
        <v>673.92262681111117</v>
      </c>
      <c r="AM245" s="23" cm="1">
        <f t="array" ref="AM245">1.96 / SQRT(SUM(1/G240:G245^2))</f>
        <v>167.63888236970388</v>
      </c>
      <c r="AN245" s="23">
        <f>AVERAGE(H240:H245)</f>
        <v>16.638353994999999</v>
      </c>
      <c r="AO245" s="23" cm="1">
        <f t="array" ref="AO245">1.96 / SQRT(SUM(1/I240:I245^2))</f>
        <v>1.2875193026386527</v>
      </c>
      <c r="AP245" s="23">
        <f>AVERAGE(J240:J245)</f>
        <v>-6.8691302571666668</v>
      </c>
      <c r="AQ245" s="23" cm="1">
        <f t="array" ref="AQ245">1.96 / SQRT(SUM(1/K240:K245^2))</f>
        <v>3.0836670231990864</v>
      </c>
      <c r="AR245" s="23">
        <f>AVERAGE(L240:L245)</f>
        <v>4.5928214858799237</v>
      </c>
      <c r="AS245" s="23" cm="1">
        <f t="array" ref="AS245">1.96 / SQRT(SUM(1/M240:M245^2))</f>
        <v>1.8749315367349233</v>
      </c>
      <c r="AT245" s="23">
        <f>AVERAGE(N240:N245)</f>
        <v>643.39562447421952</v>
      </c>
      <c r="AU245" s="23" cm="1">
        <f t="array" ref="AU245">1.96 / SQRT(SUM(1/O240:O245^2))</f>
        <v>205.85099808574327</v>
      </c>
      <c r="AV245" s="23">
        <f>AVERAGE(P240:P245)</f>
        <v>-8.7079999979507168</v>
      </c>
      <c r="AW245" s="23" cm="1">
        <f t="array" ref="AW245">1.96 / SQRT(SUM(1/Q240:Q245^2))</f>
        <v>2.9016200072422316</v>
      </c>
      <c r="AX245" s="23">
        <f>AVERAGE(R240:R245)</f>
        <v>17.959652989305535</v>
      </c>
      <c r="AY245" s="23" cm="1">
        <f t="array" ref="AY245">1.96 / SQRT(SUM(1/S240:S245^2))</f>
        <v>1.7959977871856838</v>
      </c>
      <c r="AZ245" s="23">
        <f>AVERAGE(T240:T245)</f>
        <v>7.6356894553948367</v>
      </c>
      <c r="BA245" s="23" cm="1">
        <f t="array" ref="BA245">1.96 / SQRT(SUM(1/W240:W245^2))</f>
        <v>2.755046517745551</v>
      </c>
      <c r="BB245" s="23">
        <f>AVERAGE(X240:X245)</f>
        <v>984.26469560703174</v>
      </c>
      <c r="BC245" s="23" cm="1">
        <f t="array" ref="BC245">1.96 / SQRT(SUM(1/AA240:AA245^2))</f>
        <v>415.77137187361717</v>
      </c>
      <c r="BD245" s="23">
        <f>AVERAGE(AB240:AB245)</f>
        <v>16.793411161971552</v>
      </c>
      <c r="BE245" s="23" cm="1">
        <f t="array" ref="BE245">1.96 / SQRT(SUM(1/AE240:AE245^2))</f>
        <v>1.1357098825975445</v>
      </c>
      <c r="BF245" s="23">
        <f>AVERAGE(AF240:AF245)</f>
        <v>-2.6377430091873015</v>
      </c>
      <c r="BG245" s="23" cm="1">
        <f t="array" ref="BG245">1.96 / SQRT(SUM(1/AI240:AI245^2))</f>
        <v>1.7984425360571625</v>
      </c>
      <c r="BH245" s="23"/>
      <c r="BI245" s="23"/>
    </row>
    <row r="246" spans="1:61" x14ac:dyDescent="0.2">
      <c r="A246">
        <v>24</v>
      </c>
      <c r="B246" t="s">
        <v>199</v>
      </c>
      <c r="C246" s="19">
        <v>19092.68216</v>
      </c>
      <c r="D246">
        <v>2.5122177376666701</v>
      </c>
      <c r="E246">
        <v>3.31697937366665</v>
      </c>
      <c r="F246">
        <v>537.99499200000002</v>
      </c>
      <c r="G246">
        <v>244.97508828490999</v>
      </c>
      <c r="H246">
        <v>16.735855104999999</v>
      </c>
      <c r="I246">
        <v>2.7366823516381502</v>
      </c>
      <c r="J246">
        <v>-12.440415012000001</v>
      </c>
      <c r="K246">
        <v>4.5520163168378103</v>
      </c>
      <c r="L246">
        <v>5.0788861037200403</v>
      </c>
      <c r="M246">
        <v>4.2215387304825098</v>
      </c>
      <c r="N246">
        <v>707.67705269437295</v>
      </c>
      <c r="O246">
        <v>291.64775515213302</v>
      </c>
      <c r="P246">
        <v>-8.1581243991048407</v>
      </c>
      <c r="Q246">
        <v>6.0966590883638903</v>
      </c>
      <c r="R246">
        <v>18.208493859203202</v>
      </c>
      <c r="S246">
        <v>3.7177492908406502</v>
      </c>
      <c r="T246">
        <v>6.2500910581118898</v>
      </c>
      <c r="U246">
        <v>-4.1810905452726397</v>
      </c>
      <c r="V246">
        <v>16.680340170085</v>
      </c>
      <c r="W246">
        <f t="shared" si="14"/>
        <v>10.43118160338453</v>
      </c>
      <c r="X246">
        <v>972.80970114401202</v>
      </c>
      <c r="Y246">
        <v>357.19359679839903</v>
      </c>
      <c r="Z246">
        <v>1729.7398699349701</v>
      </c>
      <c r="AA246">
        <f t="shared" si="15"/>
        <v>615.61610434561294</v>
      </c>
      <c r="AB246">
        <v>17.990752316432701</v>
      </c>
      <c r="AC246">
        <v>14.7723861930965</v>
      </c>
      <c r="AD246">
        <v>21.2016008004002</v>
      </c>
      <c r="AE246">
        <f t="shared" si="16"/>
        <v>3.2183661233362013</v>
      </c>
      <c r="AF246">
        <v>-5.2226942098364102</v>
      </c>
      <c r="AG246">
        <v>-9.9309654827413691</v>
      </c>
      <c r="AH246">
        <v>-0.53026513256628505</v>
      </c>
      <c r="AI246">
        <f t="shared" si="17"/>
        <v>4.7082712729049589</v>
      </c>
    </row>
    <row r="247" spans="1:61" x14ac:dyDescent="0.2">
      <c r="A247">
        <v>24</v>
      </c>
      <c r="B247" t="s">
        <v>199</v>
      </c>
      <c r="C247" s="19">
        <v>19242.736250000002</v>
      </c>
      <c r="D247">
        <v>-4.3496569129999996</v>
      </c>
      <c r="E247">
        <v>3.4386545188137201</v>
      </c>
      <c r="F247">
        <v>584.52092276666701</v>
      </c>
      <c r="G247">
        <v>209.84947366159199</v>
      </c>
      <c r="H247">
        <v>11.211847306499999</v>
      </c>
      <c r="I247">
        <v>3.7234702009886398</v>
      </c>
      <c r="J247">
        <v>-19.698884433333301</v>
      </c>
      <c r="K247">
        <v>3.8231020392660402</v>
      </c>
      <c r="L247">
        <v>4.4024967656617697</v>
      </c>
      <c r="M247">
        <v>4.2252816801951596</v>
      </c>
      <c r="N247">
        <v>658.55146877039999</v>
      </c>
      <c r="O247">
        <v>291.877834682225</v>
      </c>
      <c r="P247">
        <v>-9.4157567145285608</v>
      </c>
      <c r="Q247">
        <v>6.1008313057186303</v>
      </c>
      <c r="R247">
        <v>17.959600192353498</v>
      </c>
      <c r="S247">
        <v>3.7214469037184199</v>
      </c>
      <c r="T247">
        <v>5.6258121426496999</v>
      </c>
      <c r="U247">
        <v>-5.3126563281640804</v>
      </c>
      <c r="V247">
        <v>16.593296648324198</v>
      </c>
      <c r="W247">
        <f t="shared" si="14"/>
        <v>10.938468470813781</v>
      </c>
      <c r="X247">
        <v>986.71730899911699</v>
      </c>
      <c r="Y247">
        <v>344.272136068034</v>
      </c>
      <c r="Z247">
        <v>1785.7328664332199</v>
      </c>
      <c r="AA247">
        <f t="shared" si="15"/>
        <v>642.44517293108299</v>
      </c>
      <c r="AB247">
        <v>17.617476539784001</v>
      </c>
      <c r="AC247">
        <v>14.421210605302701</v>
      </c>
      <c r="AD247">
        <v>20.823411705852902</v>
      </c>
      <c r="AE247">
        <f t="shared" si="16"/>
        <v>3.1962659344812998</v>
      </c>
      <c r="AF247">
        <v>-6.5948142031475596</v>
      </c>
      <c r="AG247">
        <v>-11.803901950975501</v>
      </c>
      <c r="AH247">
        <v>-1.3946973486743399</v>
      </c>
      <c r="AI247">
        <f t="shared" si="17"/>
        <v>5.2090877478279412</v>
      </c>
    </row>
    <row r="248" spans="1:61" x14ac:dyDescent="0.2">
      <c r="A248">
        <v>24</v>
      </c>
      <c r="B248" t="s">
        <v>199</v>
      </c>
      <c r="C248" s="19">
        <v>19392.732650000002</v>
      </c>
      <c r="D248">
        <v>-7.9482496693333298</v>
      </c>
      <c r="E248">
        <v>3.0104998958620501</v>
      </c>
      <c r="F248">
        <v>545.16353726666705</v>
      </c>
      <c r="G248">
        <v>193.445225126894</v>
      </c>
      <c r="H248">
        <v>6.8888747695000001</v>
      </c>
      <c r="I248">
        <v>2.8645950459823601</v>
      </c>
      <c r="J248">
        <v>-22.187321766666699</v>
      </c>
      <c r="K248">
        <v>3.5634416053261901</v>
      </c>
      <c r="L248">
        <v>4.0978326880752602</v>
      </c>
      <c r="M248">
        <v>4.22497278720859</v>
      </c>
      <c r="N248">
        <v>640.23543679075499</v>
      </c>
      <c r="O248">
        <v>291.82869949979602</v>
      </c>
      <c r="P248">
        <v>-9.9031542663054495</v>
      </c>
      <c r="Q248">
        <v>6.1002427377519499</v>
      </c>
      <c r="R248">
        <v>17.840930413060999</v>
      </c>
      <c r="S248">
        <v>3.7207104519873102</v>
      </c>
      <c r="T248">
        <v>5.3138839161217799</v>
      </c>
      <c r="U248">
        <v>-5.9509754877438699</v>
      </c>
      <c r="V248">
        <v>16.593296648324198</v>
      </c>
      <c r="W248">
        <f t="shared" si="14"/>
        <v>11.26485940386565</v>
      </c>
      <c r="X248">
        <v>966.92284677672296</v>
      </c>
      <c r="Y248">
        <v>327.04352176088003</v>
      </c>
      <c r="Z248">
        <v>1771.3756878439201</v>
      </c>
      <c r="AA248">
        <f t="shared" si="15"/>
        <v>639.87932501584294</v>
      </c>
      <c r="AB248">
        <v>17.377737561016701</v>
      </c>
      <c r="AC248">
        <v>14.0430215107554</v>
      </c>
      <c r="AD248">
        <v>20.688344172086001</v>
      </c>
      <c r="AE248">
        <f t="shared" si="16"/>
        <v>3.3347160502613011</v>
      </c>
      <c r="AF248">
        <v>-6.6170952971772303</v>
      </c>
      <c r="AG248">
        <v>-11.767883941971</v>
      </c>
      <c r="AH248">
        <v>-1.4307153576788401</v>
      </c>
      <c r="AI248">
        <f t="shared" si="17"/>
        <v>5.1507886447937699</v>
      </c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</row>
    <row r="249" spans="1:61" x14ac:dyDescent="0.2">
      <c r="A249">
        <v>24</v>
      </c>
      <c r="B249" t="s">
        <v>199</v>
      </c>
      <c r="C249" s="19">
        <v>19578.365300000001</v>
      </c>
      <c r="D249">
        <v>-5.2903122040000001</v>
      </c>
      <c r="E249">
        <v>3.18499329632429</v>
      </c>
      <c r="F249">
        <v>493.52376090000001</v>
      </c>
      <c r="G249">
        <v>193.407555955286</v>
      </c>
      <c r="H249">
        <v>6.8888747695000001</v>
      </c>
      <c r="I249">
        <v>3.26356204499118</v>
      </c>
      <c r="J249">
        <v>-20.409685240000002</v>
      </c>
      <c r="K249">
        <v>3.65485167146992</v>
      </c>
      <c r="L249">
        <v>4.0837878041059898</v>
      </c>
      <c r="M249">
        <v>4.2236808896852898</v>
      </c>
      <c r="N249">
        <v>657.13132749178806</v>
      </c>
      <c r="O249">
        <v>291.75620808076599</v>
      </c>
      <c r="P249">
        <v>-9.8399689747272898</v>
      </c>
      <c r="Q249">
        <v>6.0996658374723696</v>
      </c>
      <c r="R249">
        <v>17.757553076586898</v>
      </c>
      <c r="S249">
        <v>3.71910140101043</v>
      </c>
      <c r="T249">
        <v>5.3707772271546199</v>
      </c>
      <c r="U249">
        <v>-5.68984492246123</v>
      </c>
      <c r="V249">
        <v>16.448224112056</v>
      </c>
      <c r="W249">
        <f t="shared" si="14"/>
        <v>11.060622149615849</v>
      </c>
      <c r="X249">
        <v>978.75825764571198</v>
      </c>
      <c r="Y249">
        <v>341.40070035017499</v>
      </c>
      <c r="Z249">
        <v>1772.8114057028499</v>
      </c>
      <c r="AA249">
        <f t="shared" si="15"/>
        <v>637.35755729553694</v>
      </c>
      <c r="AB249">
        <v>17.186582053130898</v>
      </c>
      <c r="AC249">
        <v>13.9349674837419</v>
      </c>
      <c r="AD249">
        <v>20.445222611305699</v>
      </c>
      <c r="AE249">
        <f t="shared" si="16"/>
        <v>3.2516145693889982</v>
      </c>
      <c r="AF249">
        <v>-6.3668933647378498</v>
      </c>
      <c r="AG249">
        <v>-11.4437218609305</v>
      </c>
      <c r="AH249">
        <v>-1.25062531265633</v>
      </c>
      <c r="AI249">
        <f t="shared" si="17"/>
        <v>5.0768284961926504</v>
      </c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</row>
    <row r="250" spans="1:61" x14ac:dyDescent="0.2">
      <c r="A250">
        <v>24</v>
      </c>
      <c r="B250" t="s">
        <v>199</v>
      </c>
      <c r="C250" s="19">
        <v>19727.60529</v>
      </c>
      <c r="D250">
        <v>-5.0966387986666701</v>
      </c>
      <c r="E250">
        <v>3.2690703150973799</v>
      </c>
      <c r="F250">
        <v>464.45447819999998</v>
      </c>
      <c r="G250">
        <v>197.60878042062001</v>
      </c>
      <c r="H250">
        <v>7.2747150265</v>
      </c>
      <c r="I250">
        <v>3.1045398004253699</v>
      </c>
      <c r="J250">
        <v>-20.375483299999999</v>
      </c>
      <c r="K250">
        <v>3.6516121371448702</v>
      </c>
      <c r="L250">
        <v>4.0561139500345202</v>
      </c>
      <c r="M250">
        <v>4.2213642417936503</v>
      </c>
      <c r="N250">
        <v>710.28355182907296</v>
      </c>
      <c r="O250">
        <v>291.67448096282999</v>
      </c>
      <c r="P250">
        <v>-9.6001969788660393</v>
      </c>
      <c r="Q250">
        <v>6.0990648110025099</v>
      </c>
      <c r="R250">
        <v>17.492835609693799</v>
      </c>
      <c r="S250">
        <v>3.7162655878181901</v>
      </c>
      <c r="T250">
        <v>5.4285474566391096</v>
      </c>
      <c r="U250">
        <v>-5.4287143571785901</v>
      </c>
      <c r="V250">
        <v>16.274137068534301</v>
      </c>
      <c r="W250">
        <f t="shared" si="14"/>
        <v>10.857261813817701</v>
      </c>
      <c r="X250">
        <v>993.32619445851105</v>
      </c>
      <c r="Y250">
        <v>360.06503251625799</v>
      </c>
      <c r="Z250">
        <v>1777.1185592796401</v>
      </c>
      <c r="AA250">
        <f t="shared" si="15"/>
        <v>633.26116194225301</v>
      </c>
      <c r="AB250">
        <v>16.961338349182199</v>
      </c>
      <c r="AC250">
        <v>13.7728864432216</v>
      </c>
      <c r="AD250">
        <v>20.1480740370185</v>
      </c>
      <c r="AE250">
        <f t="shared" si="16"/>
        <v>3.1884519059605996</v>
      </c>
      <c r="AF250">
        <v>-6.0564782882219896</v>
      </c>
      <c r="AG250">
        <v>-11.0835417708854</v>
      </c>
      <c r="AH250">
        <v>-1.0345172586293101</v>
      </c>
      <c r="AI250">
        <f t="shared" si="17"/>
        <v>5.0270634826634106</v>
      </c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</row>
    <row r="251" spans="1:61" x14ac:dyDescent="0.2">
      <c r="A251">
        <v>24</v>
      </c>
      <c r="B251" t="s">
        <v>199</v>
      </c>
      <c r="C251" s="19">
        <v>19900.698850000001</v>
      </c>
      <c r="D251">
        <v>-7.7545762639999998</v>
      </c>
      <c r="E251">
        <v>2.9812745588114198</v>
      </c>
      <c r="F251">
        <v>516.09425456666702</v>
      </c>
      <c r="G251">
        <v>191.957980032081</v>
      </c>
      <c r="H251">
        <v>7.2747150265</v>
      </c>
      <c r="I251">
        <v>2.8164765736467898</v>
      </c>
      <c r="J251">
        <v>-22.1531198266667</v>
      </c>
      <c r="K251">
        <v>3.55742944009604</v>
      </c>
      <c r="L251">
        <v>4.0802464668819303</v>
      </c>
      <c r="M251">
        <v>4.2214015033987904</v>
      </c>
      <c r="N251">
        <v>708.42253787771597</v>
      </c>
      <c r="O251">
        <v>291.67429815751802</v>
      </c>
      <c r="P251">
        <v>-9.5761318487278793</v>
      </c>
      <c r="Q251">
        <v>6.0990730985320702</v>
      </c>
      <c r="R251">
        <v>17.517686647228899</v>
      </c>
      <c r="S251">
        <v>3.7163744400702399</v>
      </c>
      <c r="T251">
        <v>5.4760346519213297</v>
      </c>
      <c r="U251">
        <v>-5.3996998499249598</v>
      </c>
      <c r="V251">
        <v>16.3321660830415</v>
      </c>
      <c r="W251">
        <f t="shared" si="14"/>
        <v>10.875734501846289</v>
      </c>
      <c r="X251">
        <v>994.71488427224403</v>
      </c>
      <c r="Y251">
        <v>360.06503251625799</v>
      </c>
      <c r="Z251">
        <v>1779.9899949974999</v>
      </c>
      <c r="AA251">
        <f t="shared" si="15"/>
        <v>634.64985175598599</v>
      </c>
      <c r="AB251">
        <v>16.9835966250171</v>
      </c>
      <c r="AC251">
        <v>13.7728864432216</v>
      </c>
      <c r="AD251">
        <v>20.2021010505253</v>
      </c>
      <c r="AE251">
        <f t="shared" si="16"/>
        <v>3.2107101817955002</v>
      </c>
      <c r="AF251">
        <v>-6.0315747833790097</v>
      </c>
      <c r="AG251">
        <v>-11.0475237618809</v>
      </c>
      <c r="AH251">
        <v>-1.0345172586293101</v>
      </c>
      <c r="AI251">
        <f t="shared" si="17"/>
        <v>5.01594897850189</v>
      </c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</row>
    <row r="252" spans="1:61" x14ac:dyDescent="0.2">
      <c r="A252">
        <v>24</v>
      </c>
      <c r="B252" t="s">
        <v>199</v>
      </c>
      <c r="C252" s="19">
        <v>20070.605930000002</v>
      </c>
      <c r="D252">
        <v>-8.1028909583333295</v>
      </c>
      <c r="E252">
        <v>2.6895167416333998</v>
      </c>
      <c r="F252">
        <v>496.69212253333302</v>
      </c>
      <c r="G252">
        <v>190.879879223687</v>
      </c>
      <c r="H252">
        <v>7.2747150265</v>
      </c>
      <c r="I252">
        <v>2.5173339451883101</v>
      </c>
      <c r="J252">
        <v>-22.443332883333301</v>
      </c>
      <c r="K252">
        <v>3.4337058515333201</v>
      </c>
      <c r="L252">
        <v>4.1093782119971296</v>
      </c>
      <c r="M252">
        <v>4.2213465990687098</v>
      </c>
      <c r="N252">
        <v>711.963215014963</v>
      </c>
      <c r="O252">
        <v>291.66758674875598</v>
      </c>
      <c r="P252">
        <v>-9.5081821765240395</v>
      </c>
      <c r="Q252">
        <v>6.0989697991037799</v>
      </c>
      <c r="R252">
        <v>17.514923083092899</v>
      </c>
      <c r="S252">
        <v>3.7163506034659299</v>
      </c>
      <c r="T252">
        <v>5.4992787997794501</v>
      </c>
      <c r="U252">
        <v>-5.3706853426713401</v>
      </c>
      <c r="V252">
        <v>16.390195097548801</v>
      </c>
      <c r="W252">
        <f t="shared" si="14"/>
        <v>10.86996414245079</v>
      </c>
      <c r="X252">
        <v>996.58629414094298</v>
      </c>
      <c r="Y252">
        <v>361.50075037518798</v>
      </c>
      <c r="Z252">
        <v>1781.42571285643</v>
      </c>
      <c r="AA252">
        <f t="shared" si="15"/>
        <v>635.08554376575501</v>
      </c>
      <c r="AB252">
        <v>16.984173012263199</v>
      </c>
      <c r="AC252">
        <v>13.7728864432216</v>
      </c>
      <c r="AD252">
        <v>20.2021010505253</v>
      </c>
      <c r="AE252">
        <f t="shared" si="16"/>
        <v>3.211286569041599</v>
      </c>
      <c r="AF252">
        <v>-5.9975635698006</v>
      </c>
      <c r="AG252">
        <v>-11.011505752876401</v>
      </c>
      <c r="AH252">
        <v>-0.99849924962481396</v>
      </c>
      <c r="AI252">
        <f t="shared" si="17"/>
        <v>5.0139421830758009</v>
      </c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</row>
    <row r="253" spans="1:61" x14ac:dyDescent="0.2">
      <c r="A253">
        <v>24</v>
      </c>
      <c r="B253" t="s">
        <v>199</v>
      </c>
      <c r="C253" s="19">
        <v>20202.840250000001</v>
      </c>
      <c r="D253">
        <v>-7.5609028586666698</v>
      </c>
      <c r="E253">
        <v>2.699192904617</v>
      </c>
      <c r="F253">
        <v>487.02497186666699</v>
      </c>
      <c r="G253">
        <v>190.921516614404</v>
      </c>
      <c r="H253">
        <v>7.2747150265</v>
      </c>
      <c r="I253">
        <v>2.5230000535770398</v>
      </c>
      <c r="J253">
        <v>-22.118917886666701</v>
      </c>
      <c r="K253">
        <v>3.44566830688172</v>
      </c>
      <c r="L253">
        <v>4.1074809713652796</v>
      </c>
      <c r="M253">
        <v>4.2214218857928101</v>
      </c>
      <c r="N253">
        <v>706.53645984923503</v>
      </c>
      <c r="O253">
        <v>291.67040504036601</v>
      </c>
      <c r="P253">
        <v>-9.5455707035110997</v>
      </c>
      <c r="Q253">
        <v>6.0990510703857499</v>
      </c>
      <c r="R253">
        <v>17.544432705907798</v>
      </c>
      <c r="S253">
        <v>3.71648911837605</v>
      </c>
      <c r="T253">
        <v>5.5199261204855397</v>
      </c>
      <c r="U253">
        <v>-5.3996998499249598</v>
      </c>
      <c r="V253">
        <v>16.419209604802401</v>
      </c>
      <c r="W253">
        <f t="shared" si="14"/>
        <v>10.9196259704105</v>
      </c>
      <c r="X253">
        <v>994.68983520517304</v>
      </c>
      <c r="Y253">
        <v>360.06503251625799</v>
      </c>
      <c r="Z253">
        <v>1779.9899949974999</v>
      </c>
      <c r="AA253">
        <f t="shared" si="15"/>
        <v>634.624802688915</v>
      </c>
      <c r="AB253">
        <v>17.014636931562499</v>
      </c>
      <c r="AC253">
        <v>13.799899949975</v>
      </c>
      <c r="AD253">
        <v>20.256128064032001</v>
      </c>
      <c r="AE253">
        <f t="shared" si="16"/>
        <v>3.2147369815874995</v>
      </c>
      <c r="AF253">
        <v>-6.0382712560696996</v>
      </c>
      <c r="AG253">
        <v>-11.0475237618809</v>
      </c>
      <c r="AH253">
        <v>-1.0345172586293101</v>
      </c>
      <c r="AI253">
        <f t="shared" si="17"/>
        <v>5.0092525058112001</v>
      </c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</row>
    <row r="254" spans="1:61" x14ac:dyDescent="0.2">
      <c r="A254">
        <v>24</v>
      </c>
      <c r="B254" t="s">
        <v>199</v>
      </c>
      <c r="C254" s="19">
        <v>20352.707920000001</v>
      </c>
      <c r="D254">
        <v>-7.5609028586666698</v>
      </c>
      <c r="E254">
        <v>2.8813235690255401</v>
      </c>
      <c r="F254">
        <v>487.02497186666699</v>
      </c>
      <c r="G254">
        <v>190.66443605822801</v>
      </c>
      <c r="H254">
        <v>7.2747150265</v>
      </c>
      <c r="I254">
        <v>2.69434244363985</v>
      </c>
      <c r="J254">
        <v>-22.118917886666701</v>
      </c>
      <c r="K254">
        <v>3.4881009488216801</v>
      </c>
      <c r="L254">
        <v>3.4409740071014299</v>
      </c>
      <c r="M254">
        <v>4.2205887109010298</v>
      </c>
      <c r="N254">
        <v>681.44724859748396</v>
      </c>
      <c r="O254">
        <v>291.62356738589602</v>
      </c>
      <c r="P254">
        <v>-10.586308913803199</v>
      </c>
      <c r="Q254">
        <v>6.0982371002808096</v>
      </c>
      <c r="R254">
        <v>17.256824472876001</v>
      </c>
      <c r="S254">
        <v>3.7155849638901799</v>
      </c>
      <c r="T254">
        <v>5.3562697518149101</v>
      </c>
      <c r="U254">
        <v>-5.5737868934467203</v>
      </c>
      <c r="V254">
        <v>16.274137068534301</v>
      </c>
      <c r="W254">
        <f t="shared" si="14"/>
        <v>10.930056645261629</v>
      </c>
      <c r="X254">
        <v>983.41796636772995</v>
      </c>
      <c r="Y254">
        <v>357.19359679839903</v>
      </c>
      <c r="Z254">
        <v>1757.0185092546301</v>
      </c>
      <c r="AA254">
        <f t="shared" si="15"/>
        <v>626.22436956933097</v>
      </c>
      <c r="AB254">
        <v>16.932009590158099</v>
      </c>
      <c r="AC254">
        <v>13.7188594297149</v>
      </c>
      <c r="AD254">
        <v>20.1480740370185</v>
      </c>
      <c r="AE254">
        <f t="shared" si="16"/>
        <v>3.2131501604431989</v>
      </c>
      <c r="AF254">
        <v>-6.2356803308568596</v>
      </c>
      <c r="AG254">
        <v>-11.263631815907999</v>
      </c>
      <c r="AH254">
        <v>-1.2146073036518299</v>
      </c>
      <c r="AI254">
        <f t="shared" si="17"/>
        <v>5.0279514850511395</v>
      </c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</row>
    <row r="255" spans="1:61" x14ac:dyDescent="0.2">
      <c r="A255">
        <v>24</v>
      </c>
      <c r="B255" t="s">
        <v>199</v>
      </c>
      <c r="C255" s="19">
        <v>20524.32375</v>
      </c>
      <c r="D255">
        <v>1.3006288420000001</v>
      </c>
      <c r="E255">
        <v>4.88197970034705</v>
      </c>
      <c r="F255">
        <v>476.24984013333301</v>
      </c>
      <c r="G255">
        <v>197.2255724652</v>
      </c>
      <c r="H255">
        <v>11.782179913</v>
      </c>
      <c r="I255">
        <v>5.0514832648026298</v>
      </c>
      <c r="J255">
        <v>-12.8481557523333</v>
      </c>
      <c r="K255">
        <v>6.3851980330245199</v>
      </c>
      <c r="L255">
        <v>5.2937585561154199</v>
      </c>
      <c r="M255">
        <v>4.2217761512328602</v>
      </c>
      <c r="N255">
        <v>764.47869614966498</v>
      </c>
      <c r="O255">
        <v>291.66176798513902</v>
      </c>
      <c r="P255">
        <v>-7.4367337504742901</v>
      </c>
      <c r="Q255">
        <v>6.0963898015458096</v>
      </c>
      <c r="R255">
        <v>18.0491630807423</v>
      </c>
      <c r="S255">
        <v>3.7170441962685801</v>
      </c>
      <c r="T255">
        <v>6.3034958935257901</v>
      </c>
      <c r="U255">
        <v>-4.6163081540770401</v>
      </c>
      <c r="V255">
        <v>17.202601300650301</v>
      </c>
      <c r="W255">
        <f t="shared" si="14"/>
        <v>10.919804047602831</v>
      </c>
      <c r="X255">
        <v>986.51237830512605</v>
      </c>
      <c r="Y255">
        <v>374.422211105553</v>
      </c>
      <c r="Z255">
        <v>1735.4827413706901</v>
      </c>
      <c r="AA255">
        <f t="shared" si="15"/>
        <v>612.09016719957299</v>
      </c>
      <c r="AB255">
        <v>17.968103853534</v>
      </c>
      <c r="AC255">
        <v>14.6913456728364</v>
      </c>
      <c r="AD255">
        <v>21.255627813907001</v>
      </c>
      <c r="AE255">
        <f t="shared" si="16"/>
        <v>3.2767581806976001</v>
      </c>
      <c r="AF255">
        <v>-5.1335156639575601</v>
      </c>
      <c r="AG255">
        <v>-10.039019509754899</v>
      </c>
      <c r="AH255">
        <v>-0.242121060530266</v>
      </c>
      <c r="AI255">
        <f t="shared" si="17"/>
        <v>4.9055038457973392</v>
      </c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</row>
    <row r="256" spans="1:61" x14ac:dyDescent="0.2">
      <c r="A256">
        <v>24</v>
      </c>
      <c r="B256" t="s">
        <v>199</v>
      </c>
      <c r="C256" s="19">
        <v>20718.998739999999</v>
      </c>
      <c r="D256">
        <v>10.789772109999999</v>
      </c>
      <c r="E256">
        <v>3.17571954241753</v>
      </c>
      <c r="F256">
        <v>824.43988818000003</v>
      </c>
      <c r="G256">
        <v>195.67749100925801</v>
      </c>
      <c r="H256">
        <v>21.627876279999999</v>
      </c>
      <c r="I256">
        <v>3.3509371455567201</v>
      </c>
      <c r="J256">
        <v>0.482363918</v>
      </c>
      <c r="K256">
        <v>3.7083887641319602</v>
      </c>
      <c r="L256">
        <v>12.366795024773101</v>
      </c>
      <c r="M256">
        <v>3.0983861572259599</v>
      </c>
      <c r="N256">
        <v>391.14409735954098</v>
      </c>
      <c r="O256">
        <v>202.356534850218</v>
      </c>
      <c r="P256">
        <v>2.58276267421004</v>
      </c>
      <c r="Q256">
        <v>3.90953302821478</v>
      </c>
      <c r="R256">
        <v>22.814511007725301</v>
      </c>
      <c r="S256">
        <v>2.8272325718187301</v>
      </c>
      <c r="T256">
        <v>12.0414880859328</v>
      </c>
      <c r="U256">
        <v>3.07053526763382</v>
      </c>
      <c r="V256">
        <v>21.030515257628799</v>
      </c>
      <c r="W256">
        <f t="shared" si="14"/>
        <v>8.9709528182989793</v>
      </c>
      <c r="X256">
        <v>581.99787490726999</v>
      </c>
      <c r="Y256">
        <v>173.23661830915501</v>
      </c>
      <c r="Z256">
        <v>1108.6793396698299</v>
      </c>
      <c r="AA256">
        <f t="shared" si="15"/>
        <v>408.76125659811498</v>
      </c>
      <c r="AB256">
        <v>22.597276825517401</v>
      </c>
      <c r="AC256">
        <v>19.762881440720399</v>
      </c>
      <c r="AD256">
        <v>25.440720360180102</v>
      </c>
      <c r="AE256">
        <f t="shared" si="16"/>
        <v>2.834395384797002</v>
      </c>
      <c r="AF256">
        <v>2.2956900413467398</v>
      </c>
      <c r="AG256">
        <v>-1.1965982991495701</v>
      </c>
      <c r="AH256">
        <v>5.8269134567283603</v>
      </c>
      <c r="AI256">
        <f t="shared" si="17"/>
        <v>3.4922883404963097</v>
      </c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</row>
    <row r="257" spans="1:61" x14ac:dyDescent="0.2">
      <c r="A257">
        <v>24</v>
      </c>
      <c r="B257" t="s">
        <v>199</v>
      </c>
      <c r="C257" s="19">
        <v>20833.79233</v>
      </c>
      <c r="D257">
        <v>-7.0075943783333301</v>
      </c>
      <c r="E257">
        <v>2.7532370673687199</v>
      </c>
      <c r="F257">
        <v>636.16069913333297</v>
      </c>
      <c r="G257">
        <v>207.70149822337001</v>
      </c>
      <c r="H257">
        <v>9.0247752680000008</v>
      </c>
      <c r="I257">
        <v>2.59815714648354</v>
      </c>
      <c r="J257">
        <v>-21.476520959999998</v>
      </c>
      <c r="K257">
        <v>3.5075734334639002</v>
      </c>
      <c r="L257">
        <v>4.0597659797101597</v>
      </c>
      <c r="M257">
        <v>4.2215416513104804</v>
      </c>
      <c r="N257">
        <v>685.59579321340095</v>
      </c>
      <c r="O257">
        <v>291.72517222144302</v>
      </c>
      <c r="P257">
        <v>-9.6690898132485295</v>
      </c>
      <c r="Q257">
        <v>6.0995133250485098</v>
      </c>
      <c r="R257">
        <v>17.610685650773299</v>
      </c>
      <c r="S257">
        <v>3.7162697711958499</v>
      </c>
      <c r="T257">
        <v>5.6993684948754604</v>
      </c>
      <c r="U257">
        <v>-4.7323661830915498</v>
      </c>
      <c r="V257">
        <v>16.129064532266099</v>
      </c>
      <c r="W257">
        <f t="shared" si="14"/>
        <v>10.431734677967011</v>
      </c>
      <c r="X257">
        <v>931.19746150262495</v>
      </c>
      <c r="Y257">
        <v>321.30065032516302</v>
      </c>
      <c r="Z257">
        <v>1693.8469234617301</v>
      </c>
      <c r="AA257">
        <f t="shared" si="15"/>
        <v>609.89681117746193</v>
      </c>
      <c r="AB257">
        <v>17.071842598900499</v>
      </c>
      <c r="AC257">
        <v>13.9889944972486</v>
      </c>
      <c r="AD257">
        <v>20.175087543771902</v>
      </c>
      <c r="AE257">
        <f t="shared" si="16"/>
        <v>3.0828481016518996</v>
      </c>
      <c r="AF257">
        <v>-6.2154699016494002</v>
      </c>
      <c r="AG257">
        <v>-11.2996498249125</v>
      </c>
      <c r="AH257">
        <v>-1.1065532766383199</v>
      </c>
      <c r="AI257">
        <f t="shared" si="17"/>
        <v>5.0841799232630995</v>
      </c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</row>
    <row r="258" spans="1:61" x14ac:dyDescent="0.2">
      <c r="A258">
        <v>24</v>
      </c>
      <c r="B258" t="s">
        <v>199</v>
      </c>
      <c r="C258" s="19">
        <v>21005.559600000001</v>
      </c>
      <c r="D258">
        <v>3.40816336666667</v>
      </c>
      <c r="E258">
        <v>5.0691550828192504</v>
      </c>
      <c r="F258">
        <v>749.765810966667</v>
      </c>
      <c r="G258">
        <v>222.909748849838</v>
      </c>
      <c r="H258">
        <v>11.705251933</v>
      </c>
      <c r="I258">
        <v>4.39819690200674</v>
      </c>
      <c r="J258">
        <v>-8.1140379100000004</v>
      </c>
      <c r="K258">
        <v>7.1239581032628703</v>
      </c>
      <c r="L258">
        <v>4.3412552189264497</v>
      </c>
      <c r="M258">
        <v>4.2264808301109804</v>
      </c>
      <c r="N258">
        <v>645.11304945844802</v>
      </c>
      <c r="O258">
        <v>292.14863489747</v>
      </c>
      <c r="P258">
        <v>-9.1585317624869607</v>
      </c>
      <c r="Q258">
        <v>6.10031829877909</v>
      </c>
      <c r="R258">
        <v>17.792807742712</v>
      </c>
      <c r="S258">
        <v>3.7228978622307798</v>
      </c>
      <c r="T258">
        <v>5.3308713023712002</v>
      </c>
      <c r="U258">
        <v>-7.3436718359179602</v>
      </c>
      <c r="V258">
        <v>17.985992996498201</v>
      </c>
      <c r="W258">
        <f t="shared" si="14"/>
        <v>12.67454313828916</v>
      </c>
      <c r="X258">
        <v>865.37111518192296</v>
      </c>
      <c r="Y258">
        <v>261.00050025012501</v>
      </c>
      <c r="Z258">
        <v>1642.1610805402699</v>
      </c>
      <c r="AA258">
        <f t="shared" si="15"/>
        <v>604.37061493179795</v>
      </c>
      <c r="AB258">
        <v>17.7921033727003</v>
      </c>
      <c r="AC258">
        <v>14.313156578289099</v>
      </c>
      <c r="AD258">
        <v>21.255627813907001</v>
      </c>
      <c r="AE258">
        <f t="shared" si="16"/>
        <v>3.4789467944112005</v>
      </c>
      <c r="AF258">
        <v>-7.4564325704200396</v>
      </c>
      <c r="AG258">
        <v>-13.064532266133099</v>
      </c>
      <c r="AH258">
        <v>-1.7908954477238599</v>
      </c>
      <c r="AI258">
        <f t="shared" si="17"/>
        <v>5.6080996957130598</v>
      </c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</row>
    <row r="259" spans="1:61" x14ac:dyDescent="0.2">
      <c r="A259">
        <v>24</v>
      </c>
      <c r="B259" t="s">
        <v>199</v>
      </c>
      <c r="C259" s="19">
        <v>21174.568009999999</v>
      </c>
      <c r="D259">
        <v>-0.69433361199999999</v>
      </c>
      <c r="E259">
        <v>2.8841850843490899</v>
      </c>
      <c r="F259">
        <v>382.14299203333297</v>
      </c>
      <c r="G259">
        <v>193.23556818292599</v>
      </c>
      <c r="H259">
        <v>14.435127895000001</v>
      </c>
      <c r="I259">
        <v>3.00069177538948</v>
      </c>
      <c r="J259">
        <v>-17.882405070000001</v>
      </c>
      <c r="K259">
        <v>3.57737164912561</v>
      </c>
      <c r="L259">
        <v>4.1585650506781198</v>
      </c>
      <c r="M259">
        <v>4.2223965026054602</v>
      </c>
      <c r="N259">
        <v>607.79829487814504</v>
      </c>
      <c r="O259">
        <v>291.81115772940598</v>
      </c>
      <c r="P259">
        <v>-9.9542245368934097</v>
      </c>
      <c r="Q259">
        <v>6.1000980542562004</v>
      </c>
      <c r="R259">
        <v>18.070236281479399</v>
      </c>
      <c r="S259">
        <v>3.7185105688959399</v>
      </c>
      <c r="T259">
        <v>5.2384874633196397</v>
      </c>
      <c r="U259">
        <v>-6.8794397198599304</v>
      </c>
      <c r="V259">
        <v>17.347673836918499</v>
      </c>
      <c r="W259">
        <f t="shared" si="14"/>
        <v>12.117927183179571</v>
      </c>
      <c r="X259">
        <v>886.04365900343601</v>
      </c>
      <c r="Y259">
        <v>296.89344672336199</v>
      </c>
      <c r="Z259">
        <v>1624.9324662331201</v>
      </c>
      <c r="AA259">
        <f t="shared" si="15"/>
        <v>589.15021228007402</v>
      </c>
      <c r="AB259">
        <v>17.572331415433901</v>
      </c>
      <c r="AC259">
        <v>14.2051025512756</v>
      </c>
      <c r="AD259">
        <v>20.9314657328664</v>
      </c>
      <c r="AE259">
        <f t="shared" si="16"/>
        <v>3.3672288641583012</v>
      </c>
      <c r="AF259">
        <v>-7.4242008763343197</v>
      </c>
      <c r="AG259">
        <v>-12.848424212106099</v>
      </c>
      <c r="AH259">
        <v>-2.00700350175088</v>
      </c>
      <c r="AI259">
        <f t="shared" si="17"/>
        <v>5.4242233357717797</v>
      </c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</row>
    <row r="260" spans="1:61" x14ac:dyDescent="0.2">
      <c r="A260">
        <v>24</v>
      </c>
      <c r="B260" t="s">
        <v>199</v>
      </c>
      <c r="C260" s="19">
        <v>21345.991559999999</v>
      </c>
      <c r="D260">
        <v>3.6700481890000001</v>
      </c>
      <c r="E260">
        <v>3.7342082473179801</v>
      </c>
      <c r="F260">
        <v>508.33497990000001</v>
      </c>
      <c r="G260">
        <v>201.02007151531001</v>
      </c>
      <c r="H260">
        <v>19.89603615</v>
      </c>
      <c r="I260">
        <v>3.0810887956353401</v>
      </c>
      <c r="J260">
        <v>-11.9038331776667</v>
      </c>
      <c r="K260">
        <v>4.8059647791253299</v>
      </c>
      <c r="L260">
        <v>3.83980674540109</v>
      </c>
      <c r="M260">
        <v>4.22402383569188</v>
      </c>
      <c r="N260">
        <v>543.13666070207</v>
      </c>
      <c r="O260">
        <v>291.903920025795</v>
      </c>
      <c r="P260">
        <v>-10.8018923390729</v>
      </c>
      <c r="Q260">
        <v>6.1022755495789998</v>
      </c>
      <c r="R260">
        <v>18.2199785865938</v>
      </c>
      <c r="S260">
        <v>3.7205679479305398</v>
      </c>
      <c r="T260">
        <v>5.1323259632856901</v>
      </c>
      <c r="U260">
        <v>-7.1985992996498203</v>
      </c>
      <c r="V260">
        <v>17.463731865932999</v>
      </c>
      <c r="W260">
        <f t="shared" ref="W260:W323" si="20">T260-U260</f>
        <v>12.33092526293551</v>
      </c>
      <c r="X260">
        <v>843.02217633658302</v>
      </c>
      <c r="Y260">
        <v>269.614807403702</v>
      </c>
      <c r="Z260">
        <v>1571.8109054527299</v>
      </c>
      <c r="AA260">
        <f t="shared" ref="AA260:AA323" si="21">X260-Y260</f>
        <v>573.40736893288101</v>
      </c>
      <c r="AB260">
        <v>17.834091792982701</v>
      </c>
      <c r="AC260">
        <v>14.313156578289099</v>
      </c>
      <c r="AD260">
        <v>21.336668334167101</v>
      </c>
      <c r="AE260">
        <f t="shared" ref="AE260:AE323" si="22">AB260-AC260</f>
        <v>3.5209352146936013</v>
      </c>
      <c r="AF260">
        <v>-8.2224782079384298</v>
      </c>
      <c r="AG260">
        <v>-13.5687843921961</v>
      </c>
      <c r="AH260">
        <v>-2.8354177088544299</v>
      </c>
      <c r="AI260">
        <f t="shared" ref="AI260:AI323" si="23">AF260-AG260</f>
        <v>5.3463061842576707</v>
      </c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</row>
    <row r="261" spans="1:61" x14ac:dyDescent="0.2">
      <c r="A261">
        <v>24</v>
      </c>
      <c r="B261" t="s">
        <v>199</v>
      </c>
      <c r="C261" s="19">
        <v>21519.981179999999</v>
      </c>
      <c r="D261">
        <v>-1.1750087010000001</v>
      </c>
      <c r="E261">
        <v>4.0073730012993201</v>
      </c>
      <c r="F261">
        <v>461.34096313333299</v>
      </c>
      <c r="G261">
        <v>195.74890887184699</v>
      </c>
      <c r="H261">
        <v>11.746385972500001</v>
      </c>
      <c r="I261">
        <v>4.2112139607515102</v>
      </c>
      <c r="J261">
        <v>-17.273553423333301</v>
      </c>
      <c r="K261">
        <v>4.20640450851936</v>
      </c>
      <c r="L261">
        <v>2.6433071249575701</v>
      </c>
      <c r="M261">
        <v>4.2284881572768303</v>
      </c>
      <c r="N261">
        <v>604.04430066730697</v>
      </c>
      <c r="O261">
        <v>292.24889280512298</v>
      </c>
      <c r="P261">
        <v>-11.6826016766534</v>
      </c>
      <c r="Q261">
        <v>6.1099181199506303</v>
      </c>
      <c r="R261">
        <v>16.817922832623001</v>
      </c>
      <c r="S261">
        <v>3.7221056801205399</v>
      </c>
      <c r="T261">
        <v>5.46417964006665</v>
      </c>
      <c r="U261">
        <v>-6.0380190095047501</v>
      </c>
      <c r="V261">
        <v>16.941470735367702</v>
      </c>
      <c r="W261">
        <f t="shared" si="20"/>
        <v>11.502198649571401</v>
      </c>
      <c r="X261">
        <v>948.35667683775398</v>
      </c>
      <c r="Y261">
        <v>324.17208604302198</v>
      </c>
      <c r="Z261">
        <v>1729.7398699349701</v>
      </c>
      <c r="AA261">
        <f t="shared" si="21"/>
        <v>624.184590794732</v>
      </c>
      <c r="AB261">
        <v>16.174843375139201</v>
      </c>
      <c r="AC261">
        <v>12.854427213606799</v>
      </c>
      <c r="AD261">
        <v>19.4997498749375</v>
      </c>
      <c r="AE261">
        <f t="shared" si="22"/>
        <v>3.3204161615324015</v>
      </c>
      <c r="AF261">
        <v>-6.2219410400531601</v>
      </c>
      <c r="AG261">
        <v>-11.0835417708854</v>
      </c>
      <c r="AH261">
        <v>-1.3226613306653301</v>
      </c>
      <c r="AI261">
        <f t="shared" si="23"/>
        <v>4.8616007308322402</v>
      </c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</row>
    <row r="262" spans="1:61" x14ac:dyDescent="0.2">
      <c r="A262">
        <v>24</v>
      </c>
      <c r="B262" t="s">
        <v>199</v>
      </c>
      <c r="C262" s="19">
        <v>21655.042130000002</v>
      </c>
      <c r="D262">
        <v>-1.1750087010000001</v>
      </c>
      <c r="E262">
        <v>4.14747314670179</v>
      </c>
      <c r="F262">
        <v>461.34096313333299</v>
      </c>
      <c r="G262">
        <v>193.725903127279</v>
      </c>
      <c r="H262">
        <v>18.075766089999998</v>
      </c>
      <c r="I262">
        <v>4.0986400989770697</v>
      </c>
      <c r="J262">
        <v>-17.273553423333301</v>
      </c>
      <c r="K262">
        <v>4.3126144619691296</v>
      </c>
      <c r="L262">
        <v>3.3587393939235599</v>
      </c>
      <c r="M262">
        <v>4.2232018605438304</v>
      </c>
      <c r="N262">
        <v>590.75855169875103</v>
      </c>
      <c r="O262">
        <v>291.87661978701499</v>
      </c>
      <c r="P262">
        <v>-10.865285671305299</v>
      </c>
      <c r="Q262">
        <v>6.10175665613367</v>
      </c>
      <c r="R262">
        <v>17.4832199132025</v>
      </c>
      <c r="S262">
        <v>3.7188151266931899</v>
      </c>
      <c r="T262">
        <v>6.1241395774678802</v>
      </c>
      <c r="U262">
        <v>-5.1385692846423199</v>
      </c>
      <c r="V262">
        <v>17.376688344172099</v>
      </c>
      <c r="W262">
        <f t="shared" si="20"/>
        <v>11.2627088621102</v>
      </c>
      <c r="X262">
        <v>924.52883602493102</v>
      </c>
      <c r="Y262">
        <v>319.86493246623297</v>
      </c>
      <c r="Z262">
        <v>1678.05402701351</v>
      </c>
      <c r="AA262">
        <f t="shared" si="21"/>
        <v>604.66390355869805</v>
      </c>
      <c r="AB262">
        <v>17.3235470012884</v>
      </c>
      <c r="AC262">
        <v>13.9079539769885</v>
      </c>
      <c r="AD262">
        <v>20.7153576788394</v>
      </c>
      <c r="AE262">
        <f t="shared" si="22"/>
        <v>3.4155930242999002</v>
      </c>
      <c r="AF262">
        <v>-5.6887128802481799</v>
      </c>
      <c r="AG262">
        <v>-10.471235617808899</v>
      </c>
      <c r="AH262">
        <v>-0.92646323161581301</v>
      </c>
      <c r="AI262">
        <f t="shared" si="23"/>
        <v>4.7825227375607193</v>
      </c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</row>
    <row r="263" spans="1:61" x14ac:dyDescent="0.2">
      <c r="A263">
        <v>24</v>
      </c>
      <c r="B263" t="s">
        <v>199</v>
      </c>
      <c r="C263" s="19">
        <v>21826.763490000001</v>
      </c>
      <c r="D263">
        <v>2.9404355336666699</v>
      </c>
      <c r="E263">
        <v>3.6868594360382598</v>
      </c>
      <c r="F263">
        <v>472.638010866667</v>
      </c>
      <c r="G263">
        <v>193.47572663223599</v>
      </c>
      <c r="H263">
        <v>18.075766089999998</v>
      </c>
      <c r="I263">
        <v>3.33915649948666</v>
      </c>
      <c r="J263">
        <v>-13.754225943333299</v>
      </c>
      <c r="K263">
        <v>4.0612973680145998</v>
      </c>
      <c r="L263">
        <v>3.8635114675848401</v>
      </c>
      <c r="M263">
        <v>4.22151939669165</v>
      </c>
      <c r="N263">
        <v>583.43376064813697</v>
      </c>
      <c r="O263">
        <v>291.75157185169002</v>
      </c>
      <c r="P263">
        <v>-10.4274589365792</v>
      </c>
      <c r="Q263">
        <v>6.0987443986104797</v>
      </c>
      <c r="R263">
        <v>18.0167360060276</v>
      </c>
      <c r="S263">
        <v>3.7180394035041102</v>
      </c>
      <c r="T263">
        <v>6.1814907985644298</v>
      </c>
      <c r="U263">
        <v>-4.81940970485243</v>
      </c>
      <c r="V263">
        <v>17.173586793396701</v>
      </c>
      <c r="W263">
        <f t="shared" si="20"/>
        <v>11.00090050341686</v>
      </c>
      <c r="X263">
        <v>914.52962683339604</v>
      </c>
      <c r="Y263">
        <v>319.86493246623297</v>
      </c>
      <c r="Z263">
        <v>1656.51825912956</v>
      </c>
      <c r="AA263">
        <f t="shared" si="21"/>
        <v>594.66469436716307</v>
      </c>
      <c r="AB263">
        <v>17.709092946267301</v>
      </c>
      <c r="AC263">
        <v>14.313156578289099</v>
      </c>
      <c r="AD263">
        <v>21.093546773386699</v>
      </c>
      <c r="AE263">
        <f t="shared" si="22"/>
        <v>3.3959363679782015</v>
      </c>
      <c r="AF263">
        <v>-5.5374907208138104</v>
      </c>
      <c r="AG263">
        <v>-10.255127563781899</v>
      </c>
      <c r="AH263">
        <v>-0.81840920460230404</v>
      </c>
      <c r="AI263">
        <f t="shared" si="23"/>
        <v>4.7176368429680888</v>
      </c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</row>
    <row r="264" spans="1:61" x14ac:dyDescent="0.2">
      <c r="A264">
        <v>24</v>
      </c>
      <c r="B264" t="s">
        <v>199</v>
      </c>
      <c r="C264" s="19">
        <v>21999.736389999998</v>
      </c>
      <c r="D264">
        <v>0.16009050866666699</v>
      </c>
      <c r="E264">
        <v>2.7630136423460399</v>
      </c>
      <c r="F264">
        <v>488.318538666667</v>
      </c>
      <c r="G264">
        <v>224.64569493120101</v>
      </c>
      <c r="H264">
        <v>15.895271620000001</v>
      </c>
      <c r="I264">
        <v>2.64675436159142</v>
      </c>
      <c r="J264">
        <v>-17.239290556666699</v>
      </c>
      <c r="K264">
        <v>3.6894315893655598</v>
      </c>
      <c r="L264">
        <v>4.1724161363376604</v>
      </c>
      <c r="M264">
        <v>4.2211715911414203</v>
      </c>
      <c r="N264">
        <v>812.09283419612996</v>
      </c>
      <c r="O264">
        <v>291.78683189627299</v>
      </c>
      <c r="P264">
        <v>-8.6015589762631794</v>
      </c>
      <c r="Q264">
        <v>6.0973667969859298</v>
      </c>
      <c r="R264">
        <v>16.9675158038891</v>
      </c>
      <c r="S264">
        <v>3.71674565840256</v>
      </c>
      <c r="T264">
        <v>5.7665608892806004</v>
      </c>
      <c r="U264">
        <v>-5.1095547773887002</v>
      </c>
      <c r="V264">
        <v>16.6513256628314</v>
      </c>
      <c r="W264">
        <f t="shared" si="20"/>
        <v>10.8761156666693</v>
      </c>
      <c r="X264">
        <v>998.13197621897302</v>
      </c>
      <c r="Y264">
        <v>378.72936468234099</v>
      </c>
      <c r="Z264">
        <v>1757.0185092546301</v>
      </c>
      <c r="AA264">
        <f t="shared" si="21"/>
        <v>619.40261153663209</v>
      </c>
      <c r="AB264">
        <v>17.0041828459367</v>
      </c>
      <c r="AC264">
        <v>13.799899949975</v>
      </c>
      <c r="AD264">
        <v>20.2021010505253</v>
      </c>
      <c r="AE264">
        <f t="shared" si="22"/>
        <v>3.2042828959617005</v>
      </c>
      <c r="AF264">
        <v>-5.5408235719474197</v>
      </c>
      <c r="AG264">
        <v>-10.255127563781899</v>
      </c>
      <c r="AH264">
        <v>-0.78239119559780301</v>
      </c>
      <c r="AI264">
        <f t="shared" si="23"/>
        <v>4.7143039918344796</v>
      </c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</row>
    <row r="265" spans="1:61" x14ac:dyDescent="0.2">
      <c r="A265">
        <v>24</v>
      </c>
      <c r="B265" t="s">
        <v>199</v>
      </c>
      <c r="C265" s="19">
        <v>22155.32159</v>
      </c>
      <c r="D265">
        <v>-5.0966387986666701</v>
      </c>
      <c r="E265">
        <v>3.4717657183292001</v>
      </c>
      <c r="F265">
        <v>464.45447819999998</v>
      </c>
      <c r="G265">
        <v>194.16613572761801</v>
      </c>
      <c r="H265">
        <v>11.211847306499999</v>
      </c>
      <c r="I265">
        <v>4.1539779542683002</v>
      </c>
      <c r="J265">
        <v>-20.375483299999999</v>
      </c>
      <c r="K265">
        <v>3.7467170456409802</v>
      </c>
      <c r="L265">
        <v>3.6154034218506599</v>
      </c>
      <c r="M265">
        <v>4.2237331704862999</v>
      </c>
      <c r="N265">
        <v>564.18797323693104</v>
      </c>
      <c r="O265">
        <v>291.84202804362099</v>
      </c>
      <c r="P265">
        <v>-10.8315767183771</v>
      </c>
      <c r="Q265">
        <v>6.0993570581221999</v>
      </c>
      <c r="R265">
        <v>17.885540884753802</v>
      </c>
      <c r="S265">
        <v>3.7200354278758101</v>
      </c>
      <c r="T265">
        <v>5.4183233729568601</v>
      </c>
      <c r="U265">
        <v>-6.3571785892946497</v>
      </c>
      <c r="V265">
        <v>17.202601300650301</v>
      </c>
      <c r="W265">
        <f t="shared" si="20"/>
        <v>11.775501962251511</v>
      </c>
      <c r="X265">
        <v>903.86176544499801</v>
      </c>
      <c r="Y265">
        <v>296.89344672336199</v>
      </c>
      <c r="Z265">
        <v>1669.4397198599299</v>
      </c>
      <c r="AA265">
        <f t="shared" si="21"/>
        <v>606.96831872163602</v>
      </c>
      <c r="AB265">
        <v>17.464328741343099</v>
      </c>
      <c r="AC265">
        <v>14.0700350175088</v>
      </c>
      <c r="AD265">
        <v>20.877438719359699</v>
      </c>
      <c r="AE265">
        <f t="shared" si="22"/>
        <v>3.3942937238342985</v>
      </c>
      <c r="AF265">
        <v>-6.5147723717330397</v>
      </c>
      <c r="AG265">
        <v>-11.695847923962001</v>
      </c>
      <c r="AH265">
        <v>-1.28664332166083</v>
      </c>
      <c r="AI265">
        <f t="shared" si="23"/>
        <v>5.1810755522289611</v>
      </c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</row>
    <row r="266" spans="1:61" x14ac:dyDescent="0.2">
      <c r="A266">
        <v>24</v>
      </c>
      <c r="B266" t="s">
        <v>199</v>
      </c>
      <c r="C266" s="19">
        <v>22325.377179999999</v>
      </c>
      <c r="D266">
        <v>-7.0075943783333301</v>
      </c>
      <c r="E266">
        <v>3.13638019229146</v>
      </c>
      <c r="F266">
        <v>636.16069913333297</v>
      </c>
      <c r="G266">
        <v>206.29352369994399</v>
      </c>
      <c r="H266">
        <v>6.8888747695000001</v>
      </c>
      <c r="I266">
        <v>3.12691250450289</v>
      </c>
      <c r="J266">
        <v>-21.476520959999998</v>
      </c>
      <c r="K266">
        <v>3.7122948690180602</v>
      </c>
      <c r="L266">
        <v>4.7232759611709101</v>
      </c>
      <c r="M266">
        <v>4.2246965047935801</v>
      </c>
      <c r="N266">
        <v>639.71365544951004</v>
      </c>
      <c r="O266">
        <v>291.85775252941397</v>
      </c>
      <c r="P266">
        <v>-8.9315217756752805</v>
      </c>
      <c r="Q266">
        <v>6.0994836156361103</v>
      </c>
      <c r="R266">
        <v>18.203414323654702</v>
      </c>
      <c r="S266">
        <v>3.7214565930350401</v>
      </c>
      <c r="T266">
        <v>5.7614449221798196</v>
      </c>
      <c r="U266">
        <v>-5.7768884442221102</v>
      </c>
      <c r="V266">
        <v>17.289644822411201</v>
      </c>
      <c r="W266">
        <f t="shared" si="20"/>
        <v>11.538333366401929</v>
      </c>
      <c r="X266">
        <v>941.055096298423</v>
      </c>
      <c r="Y266">
        <v>306.943471735868</v>
      </c>
      <c r="Z266">
        <v>1742.6613306653301</v>
      </c>
      <c r="AA266">
        <f t="shared" si="21"/>
        <v>634.11162456255499</v>
      </c>
      <c r="AB266">
        <v>17.612646856562101</v>
      </c>
      <c r="AC266">
        <v>14.2051025512756</v>
      </c>
      <c r="AD266">
        <v>21.039519759879902</v>
      </c>
      <c r="AE266">
        <f t="shared" si="22"/>
        <v>3.4075443052865015</v>
      </c>
      <c r="AF266">
        <v>-5.8872705846442797</v>
      </c>
      <c r="AG266">
        <v>-10.9754877438719</v>
      </c>
      <c r="AH266">
        <v>-0.78239119559780301</v>
      </c>
      <c r="AI266">
        <f t="shared" si="23"/>
        <v>5.0882171592276206</v>
      </c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</row>
    <row r="267" spans="1:61" x14ac:dyDescent="0.2">
      <c r="A267">
        <v>24</v>
      </c>
      <c r="B267" t="s">
        <v>199</v>
      </c>
      <c r="C267" s="19">
        <v>22452.53644</v>
      </c>
      <c r="D267">
        <v>-1.637969979</v>
      </c>
      <c r="E267">
        <v>3.89709582409359</v>
      </c>
      <c r="F267">
        <v>491.96879910000001</v>
      </c>
      <c r="G267">
        <v>194.841634742568</v>
      </c>
      <c r="H267">
        <v>11.782179913</v>
      </c>
      <c r="I267">
        <v>4.2019634669162196</v>
      </c>
      <c r="J267">
        <v>-17.389941426666699</v>
      </c>
      <c r="K267">
        <v>4.7847113446708596</v>
      </c>
      <c r="L267">
        <v>4.8339850074411599</v>
      </c>
      <c r="M267">
        <v>4.2246637846379302</v>
      </c>
      <c r="N267">
        <v>732.11501909036997</v>
      </c>
      <c r="O267">
        <v>292.01221110021601</v>
      </c>
      <c r="P267">
        <v>-8.0781601825928497</v>
      </c>
      <c r="Q267">
        <v>6.0967349488730704</v>
      </c>
      <c r="R267">
        <v>17.7616050038026</v>
      </c>
      <c r="S267">
        <v>3.72153975383927</v>
      </c>
      <c r="T267">
        <v>6.5322528847510402</v>
      </c>
      <c r="U267">
        <v>-4.3551775887944002</v>
      </c>
      <c r="V267">
        <v>17.434717358679301</v>
      </c>
      <c r="W267">
        <f t="shared" si="20"/>
        <v>10.887430473545439</v>
      </c>
      <c r="X267">
        <v>976.86497820005695</v>
      </c>
      <c r="Y267">
        <v>324.17208604302198</v>
      </c>
      <c r="Z267">
        <v>1798.6543271635801</v>
      </c>
      <c r="AA267">
        <f t="shared" si="21"/>
        <v>652.69289215703498</v>
      </c>
      <c r="AB267">
        <v>18.079359585888199</v>
      </c>
      <c r="AC267">
        <v>14.6913456728364</v>
      </c>
      <c r="AD267">
        <v>21.471735867934001</v>
      </c>
      <c r="AE267">
        <f t="shared" si="22"/>
        <v>3.3880139130517986</v>
      </c>
      <c r="AF267">
        <v>-4.9839105221217501</v>
      </c>
      <c r="AG267">
        <v>-9.7148574287143603</v>
      </c>
      <c r="AH267">
        <v>-0.27813906953476702</v>
      </c>
      <c r="AI267">
        <f t="shared" si="23"/>
        <v>4.7309469065926102</v>
      </c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</row>
    <row r="268" spans="1:61" x14ac:dyDescent="0.2">
      <c r="A268">
        <v>24</v>
      </c>
      <c r="B268" t="s">
        <v>199</v>
      </c>
      <c r="C268" s="19">
        <v>22619.418150000001</v>
      </c>
      <c r="D268">
        <v>-7.0075943783333301</v>
      </c>
      <c r="E268">
        <v>3.3694669438638201</v>
      </c>
      <c r="F268">
        <v>636.16069913333297</v>
      </c>
      <c r="G268">
        <v>209.616125187074</v>
      </c>
      <c r="H268">
        <v>8.4544426614999999</v>
      </c>
      <c r="I268">
        <v>3.21069822944655</v>
      </c>
      <c r="J268">
        <v>-21.476520959999998</v>
      </c>
      <c r="K268">
        <v>4.1402960422953603</v>
      </c>
      <c r="L268">
        <v>5.3202277639843896</v>
      </c>
      <c r="M268">
        <v>4.2249798942959496</v>
      </c>
      <c r="N268">
        <v>677.53206247528499</v>
      </c>
      <c r="O268">
        <v>291.85236288287399</v>
      </c>
      <c r="P268">
        <v>-7.8145313381943398</v>
      </c>
      <c r="Q268">
        <v>6.0989530406714598</v>
      </c>
      <c r="R268">
        <v>18.325608984709</v>
      </c>
      <c r="S268">
        <v>3.7221405934497702</v>
      </c>
      <c r="T268">
        <v>6.3125635972574203</v>
      </c>
      <c r="U268">
        <v>-4.4712356178089001</v>
      </c>
      <c r="V268">
        <v>17.1155577788894</v>
      </c>
      <c r="W268">
        <f t="shared" si="20"/>
        <v>10.78379921506632</v>
      </c>
      <c r="X268">
        <v>991.28142134775896</v>
      </c>
      <c r="Y268">
        <v>348.57928964482198</v>
      </c>
      <c r="Z268">
        <v>1790.04002001</v>
      </c>
      <c r="AA268">
        <f t="shared" si="21"/>
        <v>642.70213170293698</v>
      </c>
      <c r="AB268">
        <v>17.722263176840301</v>
      </c>
      <c r="AC268">
        <v>14.3941970985493</v>
      </c>
      <c r="AD268">
        <v>21.0665332666333</v>
      </c>
      <c r="AE268">
        <f t="shared" si="22"/>
        <v>3.3280660782910001</v>
      </c>
      <c r="AF268">
        <v>-5.1755676030710198</v>
      </c>
      <c r="AG268">
        <v>-10.039019509754899</v>
      </c>
      <c r="AH268">
        <v>-0.27813906953476702</v>
      </c>
      <c r="AI268">
        <f t="shared" si="23"/>
        <v>4.8634519066838795</v>
      </c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</row>
    <row r="269" spans="1:61" x14ac:dyDescent="0.2">
      <c r="A269">
        <v>24</v>
      </c>
      <c r="B269" t="s">
        <v>199</v>
      </c>
      <c r="C269" s="19">
        <v>23947</v>
      </c>
      <c r="D269">
        <v>-4.3496569129999996</v>
      </c>
      <c r="E269">
        <v>3.3519426547313702</v>
      </c>
      <c r="F269">
        <v>584.52092276666701</v>
      </c>
      <c r="G269">
        <v>218.60315454940101</v>
      </c>
      <c r="H269">
        <v>8.4544426614999999</v>
      </c>
      <c r="I269">
        <v>3.40930093489093</v>
      </c>
      <c r="J269">
        <v>-19.698884433333301</v>
      </c>
      <c r="K269">
        <v>3.9064925139257598</v>
      </c>
      <c r="L269">
        <v>4.4972351598157996</v>
      </c>
      <c r="M269">
        <v>4.2212516275541896</v>
      </c>
      <c r="N269">
        <v>769.243811208181</v>
      </c>
      <c r="O269">
        <v>291.65929288595601</v>
      </c>
      <c r="P269">
        <v>-8.5503499981284996</v>
      </c>
      <c r="Q269">
        <v>6.0987745619765397</v>
      </c>
      <c r="R269">
        <v>17.381702196442099</v>
      </c>
      <c r="S269">
        <v>3.7159087012288698</v>
      </c>
      <c r="T269">
        <v>5.7640630055626598</v>
      </c>
      <c r="U269">
        <v>-4.7903951975987997</v>
      </c>
      <c r="V269">
        <v>16.3321660830415</v>
      </c>
      <c r="W269">
        <f t="shared" si="20"/>
        <v>10.55445820316146</v>
      </c>
      <c r="X269">
        <v>1021.3602675754</v>
      </c>
      <c r="Y269">
        <v>390.21510755377699</v>
      </c>
      <c r="Z269">
        <v>1792.9114557278599</v>
      </c>
      <c r="AA269">
        <f t="shared" si="21"/>
        <v>631.14516002162304</v>
      </c>
      <c r="AB269">
        <v>16.960253899269102</v>
      </c>
      <c r="AC269">
        <v>13.9349674837419</v>
      </c>
      <c r="AD269">
        <v>19.958979489744902</v>
      </c>
      <c r="AE269">
        <f t="shared" si="22"/>
        <v>3.0252864155272015</v>
      </c>
      <c r="AF269">
        <v>-5.7924697763466897</v>
      </c>
      <c r="AG269">
        <v>-10.8674337168584</v>
      </c>
      <c r="AH269">
        <v>-0.71035517758879496</v>
      </c>
      <c r="AI269">
        <f t="shared" si="23"/>
        <v>5.0749639405117106</v>
      </c>
      <c r="AJ269" s="35">
        <f>AVERAGE(D246:D268)</f>
        <v>-2.5949790071159411</v>
      </c>
      <c r="AK269" s="35" cm="1">
        <f t="array" ref="AK269">1.96 / SQRT( SUM(1/E246:E268^2))</f>
        <v>1.3355285600201263</v>
      </c>
      <c r="AL269" s="35">
        <f>AVERAGE(F246:F268)</f>
        <v>534.86832059478263</v>
      </c>
      <c r="AM269" s="35" cm="1">
        <f t="array" ref="AM269">1.96 / SQRT( SUM(1/G246:G268^2))</f>
        <v>81.878909299222585</v>
      </c>
      <c r="AN269" s="35">
        <f>AVERAGE(H246:H268)</f>
        <v>11.682643867173914</v>
      </c>
      <c r="AO269" s="35" cm="1">
        <f t="array" ref="AO269">1.96 / SQRT( SUM(1/I246:I268^2))</f>
        <v>1.2894259403079038</v>
      </c>
      <c r="AP269" s="35">
        <f>AVERAGE(J246:J268)</f>
        <v>-17.475989442637687</v>
      </c>
      <c r="AQ269" s="35" cm="1">
        <f t="array" ref="AQ269">1.96 / SQRT( SUM(1/K246:K268^2))</f>
        <v>1.608182632641517</v>
      </c>
      <c r="AR269" s="35">
        <f>AVERAGE(L246:L268)</f>
        <v>4.5238265139912368</v>
      </c>
      <c r="AS269" s="35" cm="1">
        <f t="array" ref="AS269">1.96 / SQRT( SUM(1/M246:M268^2))</f>
        <v>1.6946550531402564</v>
      </c>
      <c r="AT269" s="35">
        <f>AVERAGE(N246:N268)</f>
        <v>653.19100209302076</v>
      </c>
      <c r="AU269" s="35" cm="1">
        <f t="array" ref="AU269">1.96 / SQRT( SUM(1/O246:O268^2))</f>
        <v>116.5566257135293</v>
      </c>
      <c r="AV269" s="35">
        <f>AVERAGE(P246:P268)</f>
        <v>-9.0349478165089181</v>
      </c>
      <c r="AW269" s="35" cm="1">
        <f t="array" ref="AW269">1.96 / SQRT( SUM(1/Q246:Q268^2))</f>
        <v>2.4185930565509435</v>
      </c>
      <c r="AX269" s="35">
        <f>AVERAGE(R246:R268)</f>
        <v>17.961401137508368</v>
      </c>
      <c r="AY269" s="35" cm="1">
        <f t="array" ref="AY269">1.96 / SQRT( SUM(1/S246:S268^2))</f>
        <v>1.4963095906835844</v>
      </c>
      <c r="AZ269" s="35">
        <f>AVERAGE(T246:T268)</f>
        <v>5.962939739587549</v>
      </c>
      <c r="BA269" s="35" cm="1">
        <f t="array" ref="BA269">1.96 / SQRT( SUM(1/W246:W268^2))</f>
        <v>4.5049605809791133</v>
      </c>
      <c r="BB269" s="35">
        <f>AVERAGE(X246:X268)</f>
        <v>937.42166658493124</v>
      </c>
      <c r="BC269" s="35" cm="1">
        <f t="array" ref="BC269">1.96 / SQRT( SUM(1/AA246:AA268^2))</f>
        <v>246.6189082176829</v>
      </c>
      <c r="BD269" s="35">
        <f>AVERAGE(AB246:AB268)</f>
        <v>17.607579015951366</v>
      </c>
      <c r="BE269" s="35" cm="1">
        <f t="array" ref="BE269">1.96 / SQRT( SUM(1/AE246:AE268^2))</f>
        <v>1.3366898965386815</v>
      </c>
      <c r="BF269" s="35">
        <f>AVERAGE(AF246:AF268)</f>
        <v>-5.7768679033396904</v>
      </c>
      <c r="BG269" s="35" cm="1">
        <f t="array" ref="BG269">1.96 / SQRT( SUM(1/AI246:AI268^2))</f>
        <v>2.0017152887147875</v>
      </c>
      <c r="BH269" s="35"/>
      <c r="BI269" s="35"/>
    </row>
    <row r="270" spans="1:61" x14ac:dyDescent="0.2">
      <c r="A270">
        <v>24</v>
      </c>
      <c r="B270" t="s">
        <v>199</v>
      </c>
      <c r="C270" s="19">
        <v>24758</v>
      </c>
      <c r="D270">
        <v>-0.69731468799999996</v>
      </c>
      <c r="E270">
        <v>3.1030968538708699</v>
      </c>
      <c r="F270">
        <v>582.96596096666701</v>
      </c>
      <c r="G270">
        <v>216.020526644</v>
      </c>
      <c r="H270">
        <v>13.347747804999999</v>
      </c>
      <c r="I270">
        <v>3.3633515953811202</v>
      </c>
      <c r="J270">
        <v>-16.679140619999998</v>
      </c>
      <c r="K270">
        <v>3.6832562632113199</v>
      </c>
      <c r="L270">
        <v>2.50008601952816</v>
      </c>
      <c r="M270">
        <v>4.2239655186174803</v>
      </c>
      <c r="N270">
        <v>595.87737875948903</v>
      </c>
      <c r="O270">
        <v>291.73253156672098</v>
      </c>
      <c r="P270">
        <v>-12.469120962951401</v>
      </c>
      <c r="Q270">
        <v>6.1001697084571598</v>
      </c>
      <c r="R270">
        <v>17.0980786964911</v>
      </c>
      <c r="S270">
        <v>3.71869009610718</v>
      </c>
      <c r="T270">
        <v>4.51440763476766</v>
      </c>
      <c r="U270">
        <v>-6.44422211105553</v>
      </c>
      <c r="V270">
        <v>15.4907453726863</v>
      </c>
      <c r="W270">
        <f t="shared" si="20"/>
        <v>10.95862974582319</v>
      </c>
      <c r="X270">
        <v>939.10453472773804</v>
      </c>
      <c r="Y270">
        <v>321.30065032516302</v>
      </c>
      <c r="Z270">
        <v>1711.0755377688799</v>
      </c>
      <c r="AA270">
        <f t="shared" si="21"/>
        <v>617.80388440257502</v>
      </c>
      <c r="AB270">
        <v>16.8383028815587</v>
      </c>
      <c r="AC270">
        <v>13.6918459229615</v>
      </c>
      <c r="AD270">
        <v>19.985992996498201</v>
      </c>
      <c r="AE270">
        <f t="shared" si="22"/>
        <v>3.1464569585972004</v>
      </c>
      <c r="AF270">
        <v>-7.4998900293398396</v>
      </c>
      <c r="AG270">
        <v>-12.596298149074499</v>
      </c>
      <c r="AH270">
        <v>-2.3671835917959001</v>
      </c>
      <c r="AI270">
        <f t="shared" si="23"/>
        <v>5.0964081197346598</v>
      </c>
      <c r="AJ270" s="23">
        <f>AVERAGE(D246:D270)</f>
        <v>-2.5892595505866662</v>
      </c>
      <c r="AK270" s="23" cm="1">
        <f t="array" ref="AK270">1.96 / SQRT(SUM(1/E246:E270^2))</f>
        <v>1.2794736343947419</v>
      </c>
      <c r="AL270" s="23">
        <f>AVERAGE(F246:F270)</f>
        <v>538.77833029653334</v>
      </c>
      <c r="AM270" s="23" cm="1">
        <f t="array" ref="AM270">1.96 / SQRT(SUM(1/G246:G270^2))</f>
        <v>79.010861803756328</v>
      </c>
      <c r="AN270" s="23">
        <f>AVERAGE(H246:H270)</f>
        <v>11.62011997646</v>
      </c>
      <c r="AO270" s="23" cm="1">
        <f t="array" ref="AO270">1.96 / SQRT(SUM(1/I246:I270^2))</f>
        <v>1.243347101089838</v>
      </c>
      <c r="AP270" s="23">
        <f>AVERAGE(J246:J270)</f>
        <v>-17.533031289360004</v>
      </c>
      <c r="AQ270" s="23" cm="1">
        <f t="array" ref="AQ270">1.96 / SQRT(SUM(1/K246:K270^2))</f>
        <v>1.5377243289017113</v>
      </c>
      <c r="AR270" s="23">
        <f>AVERAGE(L246:L270)</f>
        <v>4.441813240045696</v>
      </c>
      <c r="AS270" s="23" cm="1">
        <f t="array" ref="AS270">1.96 / SQRT(SUM(1/M246:M270^2))</f>
        <v>1.6277814882833044</v>
      </c>
      <c r="AT270" s="23">
        <f>AVERAGE(N246:N270)</f>
        <v>655.54056952428584</v>
      </c>
      <c r="AU270" s="23" cm="1">
        <f t="array" ref="AU270">1.96 / SQRT(SUM(1/O246:O270^2))</f>
        <v>111.9947583079055</v>
      </c>
      <c r="AV270" s="23">
        <f>AVERAGE(P246:P270)</f>
        <v>-9.1529308296313996</v>
      </c>
      <c r="AW270" s="23" cm="1">
        <f t="array" ref="AW270">1.96 / SQRT(SUM(1/Q246:Q270^2))</f>
        <v>2.3252933681453394</v>
      </c>
      <c r="AX270" s="23">
        <f>AVERAGE(R246:R270)</f>
        <v>17.903680282225025</v>
      </c>
      <c r="AY270" s="23" cm="1">
        <f t="array" ref="AY270">1.96 / SQRT(SUM(1/S246:S270^2))</f>
        <v>1.436930983500216</v>
      </c>
      <c r="AZ270" s="23">
        <f>AVERAGE(T246:T270)</f>
        <v>5.897043386033757</v>
      </c>
      <c r="BA270" s="23" cm="1">
        <f t="array" ref="BA270">1.96 / SQRT(SUM(1/W246:W270^2))</f>
        <v>4.3121729583891533</v>
      </c>
      <c r="BB270" s="23">
        <f>AVERAGE(X246:X270)</f>
        <v>940.84652535026237</v>
      </c>
      <c r="BC270" s="23" cm="1">
        <f t="array" ref="BC270">1.96 / SQRT(SUM(1/AA246:AA270^2))</f>
        <v>237.17468247309907</v>
      </c>
      <c r="BD270" s="23">
        <f>AVERAGE(AB246:AB270)</f>
        <v>17.550914965908373</v>
      </c>
      <c r="BE270" s="23" cm="1">
        <f t="array" ref="BE270">1.96 / SQRT(SUM(1/AE246:AE270^2))</f>
        <v>1.2757619301787524</v>
      </c>
      <c r="BF270" s="23">
        <f>AVERAGE(AF246:AF270)</f>
        <v>-5.8464128632999754</v>
      </c>
      <c r="BG270" s="23" cm="1">
        <f t="array" ref="BG270">1.96 / SQRT(SUM(1/AI246:AI270^2))</f>
        <v>1.9255679648617563</v>
      </c>
      <c r="BH270" s="23"/>
      <c r="BI270" s="23"/>
    </row>
    <row r="271" spans="1:61" x14ac:dyDescent="0.2">
      <c r="A271">
        <v>25</v>
      </c>
      <c r="B271" t="s">
        <v>23</v>
      </c>
      <c r="C271" s="19">
        <v>18600</v>
      </c>
      <c r="D271">
        <v>-5.5621324663333302</v>
      </c>
      <c r="E271">
        <v>2.8654589510805502</v>
      </c>
      <c r="F271">
        <v>684.91800126666703</v>
      </c>
      <c r="G271">
        <v>214.35573974379301</v>
      </c>
      <c r="H271">
        <v>8.9736506949999999</v>
      </c>
      <c r="I271">
        <v>2.8515379291676299</v>
      </c>
      <c r="J271">
        <v>-20.393924713333298</v>
      </c>
      <c r="K271">
        <v>3.5440941383834899</v>
      </c>
      <c r="L271">
        <v>1.1382478287717399</v>
      </c>
      <c r="M271">
        <v>4.2194259819548501</v>
      </c>
      <c r="N271">
        <v>818.83231262984998</v>
      </c>
      <c r="O271">
        <v>291.638040188866</v>
      </c>
      <c r="P271">
        <v>-13.114576263339901</v>
      </c>
      <c r="Q271">
        <v>6.0933253308717603</v>
      </c>
      <c r="R271">
        <v>15.2086740196306</v>
      </c>
      <c r="S271">
        <v>3.7147279845592802</v>
      </c>
      <c r="T271">
        <v>3.9019167992682702</v>
      </c>
      <c r="U271">
        <v>-6.5892946473236602</v>
      </c>
      <c r="V271">
        <v>14.4172086043021</v>
      </c>
      <c r="W271">
        <f t="shared" si="20"/>
        <v>10.49121144659193</v>
      </c>
      <c r="X271">
        <v>966.82695433176605</v>
      </c>
      <c r="Y271">
        <v>439.02951475737899</v>
      </c>
      <c r="Z271">
        <v>1589.03951975988</v>
      </c>
      <c r="AA271">
        <f t="shared" si="21"/>
        <v>527.797439574387</v>
      </c>
      <c r="AB271">
        <v>16.443024401032702</v>
      </c>
      <c r="AC271">
        <v>13.745872936468199</v>
      </c>
      <c r="AD271">
        <v>19.1485742871436</v>
      </c>
      <c r="AE271">
        <f t="shared" si="22"/>
        <v>2.6971514645645023</v>
      </c>
      <c r="AF271">
        <v>-8.7725316444492094</v>
      </c>
      <c r="AG271">
        <v>-13.9649824912456</v>
      </c>
      <c r="AH271">
        <v>-3.5917958979489799</v>
      </c>
      <c r="AI271">
        <f t="shared" si="23"/>
        <v>5.1924508467963904</v>
      </c>
    </row>
    <row r="272" spans="1:61" x14ac:dyDescent="0.2">
      <c r="A272">
        <v>25</v>
      </c>
      <c r="B272" t="s">
        <v>23</v>
      </c>
      <c r="C272" s="19">
        <v>18750</v>
      </c>
      <c r="D272">
        <v>-5.5621324663333302</v>
      </c>
      <c r="E272">
        <v>2.7262849175246799</v>
      </c>
      <c r="F272">
        <v>684.91800126666703</v>
      </c>
      <c r="G272">
        <v>210.2891648133</v>
      </c>
      <c r="H272">
        <v>9.3536471500000005</v>
      </c>
      <c r="I272">
        <v>2.7713625967490199</v>
      </c>
      <c r="J272">
        <v>-20.393924713333298</v>
      </c>
      <c r="K272">
        <v>3.4849053030498598</v>
      </c>
      <c r="L272">
        <v>1.7445886151029699</v>
      </c>
      <c r="M272">
        <v>4.2193667875115901</v>
      </c>
      <c r="N272">
        <v>783.84380319599495</v>
      </c>
      <c r="O272">
        <v>291.65274577064002</v>
      </c>
      <c r="P272">
        <v>-12.4043522662576</v>
      </c>
      <c r="Q272">
        <v>6.0933325108033696</v>
      </c>
      <c r="R272">
        <v>15.7960160566199</v>
      </c>
      <c r="S272">
        <v>3.7150025259717498</v>
      </c>
      <c r="T272">
        <v>4.6304760871469002</v>
      </c>
      <c r="U272">
        <v>-5.63181590795398</v>
      </c>
      <c r="V272">
        <v>14.9104552276138</v>
      </c>
      <c r="W272">
        <f t="shared" si="20"/>
        <v>10.262291995100881</v>
      </c>
      <c r="X272">
        <v>957.22298048959601</v>
      </c>
      <c r="Y272">
        <v>430.415207603802</v>
      </c>
      <c r="Z272">
        <v>1577.5537768884401</v>
      </c>
      <c r="AA272">
        <f t="shared" si="21"/>
        <v>526.80777288579407</v>
      </c>
      <c r="AB272">
        <v>16.842802164923299</v>
      </c>
      <c r="AC272">
        <v>14.1240620310155</v>
      </c>
      <c r="AD272">
        <v>19.553776888444201</v>
      </c>
      <c r="AE272">
        <f t="shared" si="22"/>
        <v>2.718740133907799</v>
      </c>
      <c r="AF272">
        <v>-7.7990467527312104</v>
      </c>
      <c r="AG272">
        <v>-12.7763881940971</v>
      </c>
      <c r="AH272">
        <v>-2.8354177088544299</v>
      </c>
      <c r="AI272">
        <f t="shared" si="23"/>
        <v>4.9773414413658896</v>
      </c>
    </row>
    <row r="273" spans="1:61" x14ac:dyDescent="0.2">
      <c r="A273">
        <v>25</v>
      </c>
      <c r="B273" t="s">
        <v>23</v>
      </c>
      <c r="C273" s="19">
        <v>19400</v>
      </c>
      <c r="D273">
        <v>-5.5621324663333302</v>
      </c>
      <c r="E273">
        <v>2.7169030121410298</v>
      </c>
      <c r="F273">
        <v>684.91800126666703</v>
      </c>
      <c r="G273">
        <v>210.489560074547</v>
      </c>
      <c r="H273">
        <v>8.9736506949999999</v>
      </c>
      <c r="I273">
        <v>2.75946601743758</v>
      </c>
      <c r="J273">
        <v>-20.393924713333298</v>
      </c>
      <c r="K273">
        <v>3.4812606791648801</v>
      </c>
      <c r="L273">
        <v>1.7218256770424401</v>
      </c>
      <c r="M273">
        <v>4.2183145583307899</v>
      </c>
      <c r="N273">
        <v>820.165600676042</v>
      </c>
      <c r="O273">
        <v>291.44225397016402</v>
      </c>
      <c r="P273">
        <v>-12.2936184671292</v>
      </c>
      <c r="Q273">
        <v>6.0941625944987701</v>
      </c>
      <c r="R273">
        <v>15.557056875290099</v>
      </c>
      <c r="S273">
        <v>3.7124065570387699</v>
      </c>
      <c r="T273">
        <v>6.1931308900187698</v>
      </c>
      <c r="U273">
        <v>-3.02051025512757</v>
      </c>
      <c r="V273">
        <v>15.403701850925501</v>
      </c>
      <c r="W273">
        <f t="shared" si="20"/>
        <v>9.2136411451463402</v>
      </c>
      <c r="X273">
        <v>994.65590134086801</v>
      </c>
      <c r="Y273">
        <v>453.38669334667298</v>
      </c>
      <c r="Z273">
        <v>1629.2396198099</v>
      </c>
      <c r="AA273">
        <f t="shared" si="21"/>
        <v>541.26920799419509</v>
      </c>
      <c r="AB273">
        <v>17.110138264320799</v>
      </c>
      <c r="AC273">
        <v>14.5022511255628</v>
      </c>
      <c r="AD273">
        <v>19.7158579289645</v>
      </c>
      <c r="AE273">
        <f t="shared" si="22"/>
        <v>2.6078871387579987</v>
      </c>
      <c r="AF273">
        <v>-5.9978866791385501</v>
      </c>
      <c r="AG273">
        <v>-10.687343671835899</v>
      </c>
      <c r="AH273">
        <v>-1.3226613306653301</v>
      </c>
      <c r="AI273">
        <f t="shared" si="23"/>
        <v>4.6894569926973491</v>
      </c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</row>
    <row r="274" spans="1:61" x14ac:dyDescent="0.2">
      <c r="A274">
        <v>25</v>
      </c>
      <c r="B274" t="s">
        <v>23</v>
      </c>
      <c r="C274" s="19">
        <v>20400</v>
      </c>
      <c r="D274">
        <v>-5.5621324663333302</v>
      </c>
      <c r="E274">
        <v>3.1197709587419</v>
      </c>
      <c r="F274">
        <v>684.91800126666703</v>
      </c>
      <c r="G274">
        <v>238.41597241009401</v>
      </c>
      <c r="H274">
        <v>8.9736506949999999</v>
      </c>
      <c r="I274">
        <v>2.76338311328331</v>
      </c>
      <c r="J274">
        <v>-20.393924713333298</v>
      </c>
      <c r="K274">
        <v>4.36998319962927</v>
      </c>
      <c r="L274">
        <v>2.5199151170997398</v>
      </c>
      <c r="M274">
        <v>4.2186880229435797</v>
      </c>
      <c r="N274">
        <v>848.01730288734598</v>
      </c>
      <c r="O274">
        <v>291.615729656263</v>
      </c>
      <c r="P274">
        <v>-10.9823805002843</v>
      </c>
      <c r="Q274">
        <v>6.0933983796390603</v>
      </c>
      <c r="R274">
        <v>15.963135028872999</v>
      </c>
      <c r="S274">
        <v>3.7145336848124701</v>
      </c>
      <c r="T274">
        <v>6.4353069703359402</v>
      </c>
      <c r="U274">
        <v>-3.25262631315658</v>
      </c>
      <c r="V274">
        <v>16.1000500250125</v>
      </c>
      <c r="W274">
        <f t="shared" si="20"/>
        <v>9.6879332834925194</v>
      </c>
      <c r="X274">
        <v>980.35155694239302</v>
      </c>
      <c r="Y274">
        <v>441.90095047523801</v>
      </c>
      <c r="Z274">
        <v>1614.88244122061</v>
      </c>
      <c r="AA274">
        <f t="shared" si="21"/>
        <v>538.45060646715501</v>
      </c>
      <c r="AB274">
        <v>17.5371619522465</v>
      </c>
      <c r="AC274">
        <v>14.9074537268634</v>
      </c>
      <c r="AD274">
        <v>20.1480740370185</v>
      </c>
      <c r="AE274">
        <f t="shared" si="22"/>
        <v>2.6297082253830997</v>
      </c>
      <c r="AF274">
        <v>-5.9304398541968597</v>
      </c>
      <c r="AG274">
        <v>-10.7593796898449</v>
      </c>
      <c r="AH274">
        <v>-1.07053526763382</v>
      </c>
      <c r="AI274">
        <f t="shared" si="23"/>
        <v>4.8289398356480406</v>
      </c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</row>
    <row r="275" spans="1:61" x14ac:dyDescent="0.2">
      <c r="A275">
        <v>25</v>
      </c>
      <c r="B275" t="s">
        <v>23</v>
      </c>
      <c r="C275" s="19">
        <v>21400</v>
      </c>
      <c r="D275">
        <v>-5.5621324663333302</v>
      </c>
      <c r="E275">
        <v>2.7704832399353601</v>
      </c>
      <c r="F275">
        <v>684.91800126666703</v>
      </c>
      <c r="G275">
        <v>220.432849308106</v>
      </c>
      <c r="H275">
        <v>9.3536471500000005</v>
      </c>
      <c r="I275">
        <v>2.7114484278904101</v>
      </c>
      <c r="J275">
        <v>-20.393924713333298</v>
      </c>
      <c r="K275">
        <v>3.69306378392338</v>
      </c>
      <c r="L275">
        <v>1.6703928041070899</v>
      </c>
      <c r="M275">
        <v>4.2196632189855503</v>
      </c>
      <c r="N275">
        <v>836.7413726382</v>
      </c>
      <c r="O275">
        <v>291.65855554883001</v>
      </c>
      <c r="P275">
        <v>-12.141129632560601</v>
      </c>
      <c r="Q275">
        <v>6.0939906671421902</v>
      </c>
      <c r="R275">
        <v>15.358261206663</v>
      </c>
      <c r="S275">
        <v>3.71534758439544</v>
      </c>
      <c r="T275">
        <v>4.5322124700470603</v>
      </c>
      <c r="U275">
        <v>-5.7478739369684897</v>
      </c>
      <c r="V275">
        <v>14.794397198599301</v>
      </c>
      <c r="W275">
        <f t="shared" si="20"/>
        <v>10.280086407015549</v>
      </c>
      <c r="X275">
        <v>991.88309391080304</v>
      </c>
      <c r="Y275">
        <v>466.30815407703898</v>
      </c>
      <c r="Z275">
        <v>1604.8324162081001</v>
      </c>
      <c r="AA275">
        <f t="shared" si="21"/>
        <v>525.57493983376412</v>
      </c>
      <c r="AB275">
        <v>16.551478937478301</v>
      </c>
      <c r="AC275">
        <v>13.853926963481699</v>
      </c>
      <c r="AD275">
        <v>19.229614807403699</v>
      </c>
      <c r="AE275">
        <f t="shared" si="22"/>
        <v>2.6975519739966014</v>
      </c>
      <c r="AF275">
        <v>-8.0849621564462097</v>
      </c>
      <c r="AG275">
        <v>-13.172586293146599</v>
      </c>
      <c r="AH275">
        <v>-2.9794897448724398</v>
      </c>
      <c r="AI275">
        <f t="shared" si="23"/>
        <v>5.0876241367003896</v>
      </c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</row>
    <row r="276" spans="1:61" x14ac:dyDescent="0.2">
      <c r="A276">
        <v>25</v>
      </c>
      <c r="B276" t="s">
        <v>23</v>
      </c>
      <c r="C276" s="19">
        <v>22789.610639999999</v>
      </c>
      <c r="D276">
        <v>-5.5621324663333302</v>
      </c>
      <c r="E276">
        <v>2.7508367694559599</v>
      </c>
      <c r="F276">
        <v>684.91800126666703</v>
      </c>
      <c r="G276">
        <v>244.56034209048499</v>
      </c>
      <c r="H276">
        <v>9.3536471500000005</v>
      </c>
      <c r="I276">
        <v>2.7011905124865501</v>
      </c>
      <c r="J276">
        <v>-20.393924713333298</v>
      </c>
      <c r="K276">
        <v>3.5907057737238701</v>
      </c>
      <c r="L276">
        <v>1.1308007851892301</v>
      </c>
      <c r="M276">
        <v>4.2194295056873399</v>
      </c>
      <c r="N276">
        <v>805.64804334254598</v>
      </c>
      <c r="O276">
        <v>291.68156987973299</v>
      </c>
      <c r="P276">
        <v>-13.029712579399201</v>
      </c>
      <c r="Q276">
        <v>6.0937917516200004</v>
      </c>
      <c r="R276">
        <v>15.192578180225199</v>
      </c>
      <c r="S276">
        <v>3.7151750558668599</v>
      </c>
      <c r="T276">
        <v>2.64744873119681</v>
      </c>
      <c r="U276">
        <v>-8.2141070535267602</v>
      </c>
      <c r="V276">
        <v>13.488744372186099</v>
      </c>
      <c r="W276">
        <f t="shared" si="20"/>
        <v>10.861555784723571</v>
      </c>
      <c r="X276">
        <v>968.81325883373904</v>
      </c>
      <c r="Y276">
        <v>426.10805402701402</v>
      </c>
      <c r="Z276">
        <v>1610.57528764382</v>
      </c>
      <c r="AA276">
        <f t="shared" si="21"/>
        <v>542.70520480672508</v>
      </c>
      <c r="AB276">
        <v>15.876771747313001</v>
      </c>
      <c r="AC276">
        <v>13.151575787893901</v>
      </c>
      <c r="AD276">
        <v>18.608304152075998</v>
      </c>
      <c r="AE276">
        <f t="shared" si="22"/>
        <v>2.7251959594191</v>
      </c>
      <c r="AF276">
        <v>-9.8287038317128292</v>
      </c>
      <c r="AG276">
        <v>-15.261630815407701</v>
      </c>
      <c r="AH276">
        <v>-4.4202101050525302</v>
      </c>
      <c r="AI276">
        <f t="shared" si="23"/>
        <v>5.4329269836948715</v>
      </c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</row>
    <row r="277" spans="1:61" x14ac:dyDescent="0.2">
      <c r="A277">
        <v>25</v>
      </c>
      <c r="B277" t="s">
        <v>23</v>
      </c>
      <c r="C277" s="19">
        <v>22934.18505</v>
      </c>
      <c r="D277">
        <v>-3.4278447296666701</v>
      </c>
      <c r="E277">
        <v>2.7716882713715698</v>
      </c>
      <c r="F277">
        <v>1032.72615666667</v>
      </c>
      <c r="G277">
        <v>275.90248295082199</v>
      </c>
      <c r="H277">
        <v>10.970339615</v>
      </c>
      <c r="I277">
        <v>2.79852845183671</v>
      </c>
      <c r="J277">
        <v>-16.0070083393333</v>
      </c>
      <c r="K277">
        <v>4.2817473822724796</v>
      </c>
      <c r="L277">
        <v>0.57020091387509197</v>
      </c>
      <c r="M277">
        <v>4.2189902877379302</v>
      </c>
      <c r="N277">
        <v>801.47734476549203</v>
      </c>
      <c r="O277">
        <v>291.64846723753499</v>
      </c>
      <c r="P277">
        <v>-13.8645497139499</v>
      </c>
      <c r="Q277">
        <v>6.09306627142991</v>
      </c>
      <c r="R277">
        <v>14.880236951034901</v>
      </c>
      <c r="S277">
        <v>3.7150918712466701</v>
      </c>
      <c r="T277">
        <v>2.3698054242441202</v>
      </c>
      <c r="U277">
        <v>-8.2141070535267602</v>
      </c>
      <c r="V277">
        <v>12.937468734367201</v>
      </c>
      <c r="W277">
        <f t="shared" si="20"/>
        <v>10.58391247777088</v>
      </c>
      <c r="X277">
        <v>936.27214155588194</v>
      </c>
      <c r="Y277">
        <v>460.56528264132101</v>
      </c>
      <c r="Z277">
        <v>1485.66783391696</v>
      </c>
      <c r="AA277">
        <f t="shared" si="21"/>
        <v>475.70685891456094</v>
      </c>
      <c r="AB277">
        <v>15.7757094062331</v>
      </c>
      <c r="AC277">
        <v>13.151575787893901</v>
      </c>
      <c r="AD277">
        <v>18.419209604802401</v>
      </c>
      <c r="AE277">
        <f t="shared" si="22"/>
        <v>2.624133618339199</v>
      </c>
      <c r="AF277">
        <v>-10.3809294264826</v>
      </c>
      <c r="AG277">
        <v>-15.5497748874437</v>
      </c>
      <c r="AH277">
        <v>-5.2126063031515804</v>
      </c>
      <c r="AI277">
        <f t="shared" si="23"/>
        <v>5.1688454609610996</v>
      </c>
      <c r="AJ277" s="35">
        <f>AVERAGE(D273:D277)</f>
        <v>-5.1352749189999987</v>
      </c>
      <c r="AK277" s="35" cm="1">
        <f t="array" ref="AK277">1.96 / SQRT(SUM(1/E273:E277^2))</f>
        <v>2.4677611131604893</v>
      </c>
      <c r="AL277" s="35">
        <f>AVERAGE(F273:F277)</f>
        <v>754.4796323466677</v>
      </c>
      <c r="AM277" s="35" cm="1">
        <f t="array" ref="AM277">1.96 / SQRT(SUM(1/G273:G277^2))</f>
        <v>205.91745861722046</v>
      </c>
      <c r="AN277" s="35">
        <f>AVERAGE(H273:H277)</f>
        <v>9.5249870610000009</v>
      </c>
      <c r="AO277" s="35" cm="1">
        <f t="array" ref="AO277">1.96 / SQRT(SUM(1/I273:I277^2))</f>
        <v>2.4070628442861013</v>
      </c>
      <c r="AP277" s="35">
        <f>AVERAGE(J273:J277)</f>
        <v>-19.516541438533299</v>
      </c>
      <c r="AQ277" s="35" cm="1">
        <f t="array" ref="AQ277">1.96 / SQRT(SUM(1/K273:K277^2))</f>
        <v>3.3598642402168526</v>
      </c>
      <c r="AR277" s="35">
        <f>AVERAGE(L273:L277)</f>
        <v>1.5226270594627183</v>
      </c>
      <c r="AS277" s="35" cm="1">
        <f t="array" ref="AS277">1.96 / SQRT(SUM(1/M273:M277^2))</f>
        <v>3.6981314835081824</v>
      </c>
      <c r="AT277" s="35">
        <f>AVERAGE(N273:N277)</f>
        <v>822.4099328619252</v>
      </c>
      <c r="AU277" s="35" cm="1">
        <f t="array" ref="AU277">1.96 / SQRT(SUM(1/O273:O277^2))</f>
        <v>255.60680120352268</v>
      </c>
      <c r="AV277" s="35">
        <f>AVERAGE(P273:P277)</f>
        <v>-12.46227817866464</v>
      </c>
      <c r="AW277" s="35" cm="1">
        <f t="array" ref="AW277">1.96 / SQRT(SUM(1/Q273:Q277^2))</f>
        <v>5.3413476833480589</v>
      </c>
      <c r="AX277" s="35">
        <f>AVERAGE(R273:R277)</f>
        <v>15.390253648417239</v>
      </c>
      <c r="AY277" s="35" cm="1">
        <f t="array" ref="AY277">1.96 / SQRT(SUM(1/S273:S277^2))</f>
        <v>3.255911985221013</v>
      </c>
      <c r="AZ277" s="35">
        <f>AVERAGE(T273:T277)</f>
        <v>4.4355808971685402</v>
      </c>
      <c r="BA277" s="35" cm="1">
        <f t="array" ref="BA277">1.96 / SQRT(SUM(1/W273:W277^2))</f>
        <v>8.8273565384392843</v>
      </c>
      <c r="BB277" s="35">
        <f>AVERAGE(X273:X277)</f>
        <v>974.3951905167371</v>
      </c>
      <c r="BC277" s="35" cm="1">
        <f t="array" ref="BC277">1.96 / SQRT(SUM(1/AA273:AA277^2))</f>
        <v>458.21391978604191</v>
      </c>
      <c r="BD277" s="35">
        <f>AVERAGE(AB273:AB277)</f>
        <v>16.570252061518342</v>
      </c>
      <c r="BE277" s="35" cm="1">
        <f t="array" ref="BE277">1.96 / SQRT(SUM(1/AE273:AE277^2))</f>
        <v>2.3278396021188539</v>
      </c>
      <c r="BF277" s="35">
        <f>AVERAGE(AF273:AF277)</f>
        <v>-8.0445843895954106</v>
      </c>
      <c r="BG277" s="35" cm="1">
        <f t="array" ref="BG277">1.96 / SQRT(SUM(1/AI273:AI277^2))</f>
        <v>4.4014414398101582</v>
      </c>
      <c r="BH277" s="35"/>
      <c r="BI277" s="35"/>
    </row>
    <row r="278" spans="1:61" x14ac:dyDescent="0.2">
      <c r="A278">
        <v>25</v>
      </c>
      <c r="B278" t="s">
        <v>23</v>
      </c>
      <c r="C278" s="19">
        <v>23100</v>
      </c>
      <c r="D278">
        <v>-5.5621324663333302</v>
      </c>
      <c r="E278">
        <v>3.0931562129500501</v>
      </c>
      <c r="F278">
        <v>684.91800126666703</v>
      </c>
      <c r="G278">
        <v>231.25138507599499</v>
      </c>
      <c r="H278">
        <v>8.9736506949999999</v>
      </c>
      <c r="I278">
        <v>2.7641834319430001</v>
      </c>
      <c r="J278">
        <v>-20.393924713333298</v>
      </c>
      <c r="K278">
        <v>4.0282275179209304</v>
      </c>
      <c r="L278">
        <v>2.6403856581190399</v>
      </c>
      <c r="M278">
        <v>4.2189057375400498</v>
      </c>
      <c r="N278">
        <v>855.48721658789805</v>
      </c>
      <c r="O278">
        <v>291.62197965335599</v>
      </c>
      <c r="P278">
        <v>-10.715240619011199</v>
      </c>
      <c r="Q278">
        <v>6.0932806473386298</v>
      </c>
      <c r="R278">
        <v>15.9438246101865</v>
      </c>
      <c r="S278">
        <v>3.7148876032926301</v>
      </c>
      <c r="T278">
        <v>5.7666527352336701</v>
      </c>
      <c r="U278">
        <v>-4.2971485742871502</v>
      </c>
      <c r="V278">
        <v>15.838919459729899</v>
      </c>
      <c r="W278">
        <f t="shared" si="20"/>
        <v>10.063801309520819</v>
      </c>
      <c r="X278">
        <v>999.07478811389001</v>
      </c>
      <c r="Y278">
        <v>476.35817908954499</v>
      </c>
      <c r="Z278">
        <v>1607.70385192596</v>
      </c>
      <c r="AA278">
        <f t="shared" si="21"/>
        <v>522.71660902434496</v>
      </c>
      <c r="AB278">
        <v>17.030926644419399</v>
      </c>
      <c r="AC278">
        <v>14.3671835917959</v>
      </c>
      <c r="AD278">
        <v>19.7158579289645</v>
      </c>
      <c r="AE278">
        <f t="shared" si="22"/>
        <v>2.6637430526234986</v>
      </c>
      <c r="AF278">
        <v>-6.5460483019756204</v>
      </c>
      <c r="AG278">
        <v>-11.4437218609305</v>
      </c>
      <c r="AH278">
        <v>-1.64682341170585</v>
      </c>
      <c r="AI278">
        <f t="shared" si="23"/>
        <v>4.8976735589548799</v>
      </c>
      <c r="AJ278" s="23">
        <f>AVERAGE(D271:D278)</f>
        <v>-5.2953464992499972</v>
      </c>
      <c r="AK278" s="23" cm="1">
        <f t="array" ref="AK278">1.96 / SQRT(SUM(1/E271:E278^2))</f>
        <v>1.9682129726370818</v>
      </c>
      <c r="AL278" s="23">
        <f>AVERAGE(F271:F278)</f>
        <v>728.39402069166749</v>
      </c>
      <c r="AM278" s="23" cm="1">
        <f t="array" ref="AM278">1.96 / SQRT(SUM(1/G271:G278^2))</f>
        <v>158.10769590134981</v>
      </c>
      <c r="AN278" s="23">
        <f>AVERAGE(H271:H278)</f>
        <v>9.3657354806250002</v>
      </c>
      <c r="AO278" s="23" cm="1">
        <f t="array" ref="AO278">1.96 / SQRT(SUM(1/I271:I278^2))</f>
        <v>1.9154139076013457</v>
      </c>
      <c r="AP278" s="23">
        <f>AVERAGE(J271:J278)</f>
        <v>-19.845560166583297</v>
      </c>
      <c r="AQ278" s="23" cm="1">
        <f t="array" ref="AQ278">1.96 / SQRT(SUM(1/K271:K278^2))</f>
        <v>2.6101155055511249</v>
      </c>
      <c r="AR278" s="23">
        <f>AVERAGE(L271:L278)</f>
        <v>1.6420446749134177</v>
      </c>
      <c r="AS278" s="23" cm="1">
        <f t="array" ref="AS278">1.96 / SQRT(SUM(1/M271:M278^2))</f>
        <v>2.9236857145497108</v>
      </c>
      <c r="AT278" s="23">
        <f>AVERAGE(N271:N278)</f>
        <v>821.27662459042119</v>
      </c>
      <c r="AU278" s="23" cm="1">
        <f t="array" ref="AU278">1.96 / SQRT(SUM(1/O271:O278^2))</f>
        <v>202.08227550227642</v>
      </c>
      <c r="AV278" s="23">
        <f>AVERAGE(P271:P278)</f>
        <v>-12.318195005241487</v>
      </c>
      <c r="AW278" s="23" cm="1">
        <f t="array" ref="AW278">1.96 / SQRT(SUM(1/Q271:Q278^2))</f>
        <v>4.22261020248986</v>
      </c>
      <c r="AX278" s="23">
        <f>AVERAGE(R271:R278)</f>
        <v>15.487472866065399</v>
      </c>
      <c r="AY278" s="23" cm="1">
        <f t="array" ref="AY278">1.96 / SQRT(SUM(1/S271:S278^2))</f>
        <v>2.5741185537032045</v>
      </c>
      <c r="AZ278" s="23">
        <f>AVERAGE(T271:T278)</f>
        <v>4.5596187634364433</v>
      </c>
      <c r="BA278" s="23" cm="1">
        <f t="array" ref="BA278">1.96 / SQRT(SUM(1/W271:W278^2))</f>
        <v>7.0289779057512005</v>
      </c>
      <c r="BB278" s="23">
        <f>AVERAGE(X271:X278)</f>
        <v>974.38758443986717</v>
      </c>
      <c r="BC278" s="23" cm="1">
        <f t="array" ref="BC278">1.96 / SQRT(SUM(1/AA271:AA278^2))</f>
        <v>363.02693347715433</v>
      </c>
      <c r="BD278" s="23">
        <f>AVERAGE(AB271:AB278)</f>
        <v>16.646001689745887</v>
      </c>
      <c r="BE278" s="23" cm="1">
        <f t="array" ref="BE278">1.96 / SQRT(SUM(1/AE271:AE278^2))</f>
        <v>1.849861847377644</v>
      </c>
      <c r="BF278" s="23">
        <f>AVERAGE(AF271:AF278)</f>
        <v>-7.9175685808916363</v>
      </c>
      <c r="BG278" s="23" cm="1">
        <f t="array" ref="BG278">1.96 / SQRT(SUM(1/AI271:AI278^2))</f>
        <v>3.4787466603543651</v>
      </c>
      <c r="BH278" s="23"/>
      <c r="BI278" s="23"/>
    </row>
    <row r="279" spans="1:61" x14ac:dyDescent="0.2">
      <c r="A279">
        <v>26</v>
      </c>
      <c r="B279" t="s">
        <v>24</v>
      </c>
      <c r="C279" s="19">
        <v>23200</v>
      </c>
      <c r="D279">
        <v>-0.18547735033333301</v>
      </c>
      <c r="E279">
        <v>2.47725299389344</v>
      </c>
      <c r="F279">
        <v>1428.2486415999999</v>
      </c>
      <c r="G279">
        <v>207.10628499364799</v>
      </c>
      <c r="H279">
        <v>8.0152040804000002</v>
      </c>
      <c r="I279">
        <v>2.6292829062124499</v>
      </c>
      <c r="J279">
        <v>-10.13914903</v>
      </c>
      <c r="K279">
        <v>2.5479326940576499</v>
      </c>
      <c r="L279">
        <v>0.187157034509327</v>
      </c>
      <c r="M279">
        <v>2.6039010302098902</v>
      </c>
      <c r="N279">
        <v>1364.3577840712601</v>
      </c>
      <c r="O279">
        <v>294.60750353321401</v>
      </c>
      <c r="P279">
        <v>-10.902474542866701</v>
      </c>
      <c r="Q279">
        <v>2.9565967185231998</v>
      </c>
      <c r="R279">
        <v>10.9816624127947</v>
      </c>
      <c r="S279">
        <v>2.7872499912964002</v>
      </c>
      <c r="T279">
        <v>2.9774864004456298</v>
      </c>
      <c r="U279">
        <v>-2.8654327163581801</v>
      </c>
      <c r="V279">
        <v>8.8284142071035507</v>
      </c>
      <c r="W279">
        <f t="shared" si="20"/>
        <v>5.8429191168038095</v>
      </c>
      <c r="X279">
        <v>1372.8042624504999</v>
      </c>
      <c r="Y279">
        <v>858.81940970485198</v>
      </c>
      <c r="Z279">
        <v>1938.0590295147599</v>
      </c>
      <c r="AA279">
        <f t="shared" si="21"/>
        <v>513.98485274564791</v>
      </c>
      <c r="AB279">
        <v>12.440970810612001</v>
      </c>
      <c r="AC279">
        <v>10.414207103551799</v>
      </c>
      <c r="AD279">
        <v>14.472236118059</v>
      </c>
      <c r="AE279">
        <f t="shared" si="22"/>
        <v>2.0267637070602014</v>
      </c>
      <c r="AF279">
        <v>-6.8263942728620304</v>
      </c>
      <c r="AG279">
        <v>-8.9294647323661795</v>
      </c>
      <c r="AH279">
        <v>-4.7153576788394203</v>
      </c>
      <c r="AI279">
        <f t="shared" si="23"/>
        <v>2.1030704595041492</v>
      </c>
      <c r="AJ279" s="35">
        <f t="shared" ref="AJ279:AZ279" si="24">D279</f>
        <v>-0.18547735033333301</v>
      </c>
      <c r="AK279" s="35">
        <f t="shared" si="24"/>
        <v>2.47725299389344</v>
      </c>
      <c r="AL279" s="35">
        <f t="shared" si="24"/>
        <v>1428.2486415999999</v>
      </c>
      <c r="AM279" s="35">
        <f t="shared" si="24"/>
        <v>207.10628499364799</v>
      </c>
      <c r="AN279" s="35">
        <f t="shared" si="24"/>
        <v>8.0152040804000002</v>
      </c>
      <c r="AO279" s="35">
        <f t="shared" si="24"/>
        <v>2.6292829062124499</v>
      </c>
      <c r="AP279" s="35">
        <f t="shared" si="24"/>
        <v>-10.13914903</v>
      </c>
      <c r="AQ279" s="35">
        <f t="shared" si="24"/>
        <v>2.5479326940576499</v>
      </c>
      <c r="AR279" s="35">
        <f t="shared" si="24"/>
        <v>0.187157034509327</v>
      </c>
      <c r="AS279" s="35">
        <f t="shared" si="24"/>
        <v>2.6039010302098902</v>
      </c>
      <c r="AT279" s="35">
        <f t="shared" si="24"/>
        <v>1364.3577840712601</v>
      </c>
      <c r="AU279" s="35">
        <f t="shared" si="24"/>
        <v>294.60750353321401</v>
      </c>
      <c r="AV279" s="35">
        <f t="shared" si="24"/>
        <v>-10.902474542866701</v>
      </c>
      <c r="AW279" s="35">
        <f t="shared" si="24"/>
        <v>2.9565967185231998</v>
      </c>
      <c r="AX279" s="35">
        <f t="shared" si="24"/>
        <v>10.9816624127947</v>
      </c>
      <c r="AY279" s="35">
        <f t="shared" si="24"/>
        <v>2.7872499912964002</v>
      </c>
      <c r="AZ279" s="35">
        <f t="shared" si="24"/>
        <v>2.9774864004456298</v>
      </c>
      <c r="BA279" s="35">
        <f>W279</f>
        <v>5.8429191168038095</v>
      </c>
      <c r="BB279" s="35">
        <f>X279</f>
        <v>1372.8042624504999</v>
      </c>
      <c r="BC279" s="35">
        <f>AA279</f>
        <v>513.98485274564791</v>
      </c>
      <c r="BD279" s="35">
        <f>AB279</f>
        <v>12.440970810612001</v>
      </c>
      <c r="BE279" s="35">
        <f>AE279</f>
        <v>2.0267637070602014</v>
      </c>
      <c r="BF279" s="35">
        <f>AF279</f>
        <v>-6.8263942728620304</v>
      </c>
      <c r="BG279" s="35">
        <f>AI279</f>
        <v>2.1030704595041492</v>
      </c>
      <c r="BH279" s="35"/>
      <c r="BI279" s="35"/>
    </row>
    <row r="280" spans="1:61" x14ac:dyDescent="0.2">
      <c r="A280">
        <v>27</v>
      </c>
      <c r="B280" t="s">
        <v>25</v>
      </c>
      <c r="C280" s="19">
        <v>20531</v>
      </c>
      <c r="D280">
        <v>-5.2577002860000004</v>
      </c>
      <c r="E280">
        <v>2.9559959905672399</v>
      </c>
      <c r="F280">
        <v>629.55043496666701</v>
      </c>
      <c r="G280">
        <v>217.89296930891899</v>
      </c>
      <c r="H280">
        <v>8.4544426614999999</v>
      </c>
      <c r="I280">
        <v>2.9297018296742401</v>
      </c>
      <c r="J280">
        <v>-20.154790453333302</v>
      </c>
      <c r="K280">
        <v>3.6977054976365098</v>
      </c>
      <c r="L280">
        <v>0.90716081949466498</v>
      </c>
      <c r="M280">
        <v>4.2197255215629301</v>
      </c>
      <c r="N280">
        <v>744.96803060462196</v>
      </c>
      <c r="O280">
        <v>291.56764055295298</v>
      </c>
      <c r="P280">
        <v>-13.6375137255125</v>
      </c>
      <c r="Q280">
        <v>6.0967442988640803</v>
      </c>
      <c r="R280">
        <v>15.2299329590202</v>
      </c>
      <c r="S280">
        <v>3.7142973262619701</v>
      </c>
      <c r="T280">
        <v>1.8621055060721901</v>
      </c>
      <c r="U280">
        <v>-9.4327163581790892</v>
      </c>
      <c r="V280">
        <v>13.169584792396201</v>
      </c>
      <c r="W280">
        <f t="shared" si="20"/>
        <v>11.294821864251279</v>
      </c>
      <c r="X280">
        <v>1016.87352395939</v>
      </c>
      <c r="Y280">
        <v>401.70085042521299</v>
      </c>
      <c r="Z280">
        <v>1761.32566283142</v>
      </c>
      <c r="AA280">
        <f t="shared" si="21"/>
        <v>615.17267353417697</v>
      </c>
      <c r="AB280">
        <v>14.9624362337916</v>
      </c>
      <c r="AC280">
        <v>12.368184092046</v>
      </c>
      <c r="AD280">
        <v>17.5817908954477</v>
      </c>
      <c r="AE280">
        <f t="shared" si="22"/>
        <v>2.5942521417455993</v>
      </c>
      <c r="AF280">
        <v>-11.162236414688801</v>
      </c>
      <c r="AG280">
        <v>-16.8824412206103</v>
      </c>
      <c r="AH280">
        <v>-5.4647323661830898</v>
      </c>
      <c r="AI280">
        <f t="shared" si="23"/>
        <v>5.7202048059214992</v>
      </c>
    </row>
    <row r="281" spans="1:61" x14ac:dyDescent="0.2">
      <c r="A281">
        <v>27</v>
      </c>
      <c r="B281" t="s">
        <v>25</v>
      </c>
      <c r="C281" s="19">
        <v>21000</v>
      </c>
      <c r="D281">
        <v>-7.0401077866666704</v>
      </c>
      <c r="E281">
        <v>4.2215523830578103</v>
      </c>
      <c r="F281">
        <v>618.31457196666702</v>
      </c>
      <c r="G281">
        <v>216.11044410439399</v>
      </c>
      <c r="H281">
        <v>8.4544426614999999</v>
      </c>
      <c r="I281">
        <v>3.2386570997367401</v>
      </c>
      <c r="J281">
        <v>-21.593955146666701</v>
      </c>
      <c r="K281">
        <v>5.1921599980311397</v>
      </c>
      <c r="L281">
        <v>1.6330063122699501</v>
      </c>
      <c r="M281">
        <v>4.2197799282637698</v>
      </c>
      <c r="N281">
        <v>767.06988925733401</v>
      </c>
      <c r="O281">
        <v>291.60672218872702</v>
      </c>
      <c r="P281">
        <v>-12.433081201467701</v>
      </c>
      <c r="Q281">
        <v>6.0966185863700604</v>
      </c>
      <c r="R281">
        <v>15.5399538391835</v>
      </c>
      <c r="S281">
        <v>3.7146671792185701</v>
      </c>
      <c r="T281">
        <v>2.7151289764325699</v>
      </c>
      <c r="U281">
        <v>-8.9974987493746905</v>
      </c>
      <c r="V281">
        <v>14.446223111555801</v>
      </c>
      <c r="W281">
        <f t="shared" si="20"/>
        <v>11.712627725807261</v>
      </c>
      <c r="X281">
        <v>1014.72219054839</v>
      </c>
      <c r="Y281">
        <v>381.6008004002</v>
      </c>
      <c r="Z281">
        <v>1791.4757378689301</v>
      </c>
      <c r="AA281">
        <f t="shared" si="21"/>
        <v>633.12139014819002</v>
      </c>
      <c r="AB281">
        <v>15.184188878229399</v>
      </c>
      <c r="AC281">
        <v>12.4492246123062</v>
      </c>
      <c r="AD281">
        <v>17.905952976488202</v>
      </c>
      <c r="AE281">
        <f t="shared" si="22"/>
        <v>2.7349642659231996</v>
      </c>
      <c r="AF281">
        <v>-9.8799249579800801</v>
      </c>
      <c r="AG281">
        <v>-15.729864932466199</v>
      </c>
      <c r="AH281">
        <v>-4.0240120060029998</v>
      </c>
      <c r="AI281">
        <f t="shared" si="23"/>
        <v>5.8499399744861194</v>
      </c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</row>
    <row r="282" spans="1:61" x14ac:dyDescent="0.2">
      <c r="A282">
        <v>27</v>
      </c>
      <c r="B282" t="s">
        <v>25</v>
      </c>
      <c r="C282" s="19">
        <v>22478</v>
      </c>
      <c r="D282">
        <v>-7.0401077866666704</v>
      </c>
      <c r="E282">
        <v>2.9449444040869199</v>
      </c>
      <c r="F282">
        <v>618.31457196666702</v>
      </c>
      <c r="G282">
        <v>218.60978998421399</v>
      </c>
      <c r="H282">
        <v>8.4544426614999999</v>
      </c>
      <c r="I282">
        <v>2.9394674476875799</v>
      </c>
      <c r="J282">
        <v>-21.593955146666701</v>
      </c>
      <c r="K282">
        <v>3.5479366868072</v>
      </c>
      <c r="L282">
        <v>0.91106480658309696</v>
      </c>
      <c r="M282">
        <v>4.2193047283207497</v>
      </c>
      <c r="N282">
        <v>739.06620196248298</v>
      </c>
      <c r="O282">
        <v>291.54562283950901</v>
      </c>
      <c r="P282">
        <v>-13.629537794459701</v>
      </c>
      <c r="Q282">
        <v>6.0961398710920003</v>
      </c>
      <c r="R282">
        <v>15.257590674339401</v>
      </c>
      <c r="S282">
        <v>3.7139775109684998</v>
      </c>
      <c r="T282">
        <v>1.79107105387952</v>
      </c>
      <c r="U282">
        <v>-9.6648324162080996</v>
      </c>
      <c r="V282">
        <v>13.2566283141571</v>
      </c>
      <c r="W282">
        <f t="shared" si="20"/>
        <v>11.45590347008762</v>
      </c>
      <c r="X282">
        <v>981.52419722517504</v>
      </c>
      <c r="Y282">
        <v>383.03651825912999</v>
      </c>
      <c r="Z282">
        <v>1708.2041020510301</v>
      </c>
      <c r="AA282">
        <f t="shared" si="21"/>
        <v>598.487678966045</v>
      </c>
      <c r="AB282">
        <v>15.0620098130019</v>
      </c>
      <c r="AC282">
        <v>12.4492246123062</v>
      </c>
      <c r="AD282">
        <v>17.689844922461202</v>
      </c>
      <c r="AE282">
        <f t="shared" si="22"/>
        <v>2.6127852006957006</v>
      </c>
      <c r="AF282">
        <v>-11.2671250251764</v>
      </c>
      <c r="AG282">
        <v>-17.062531265632799</v>
      </c>
      <c r="AH282">
        <v>-5.4647323661830898</v>
      </c>
      <c r="AI282">
        <f t="shared" si="23"/>
        <v>5.7954062404563995</v>
      </c>
      <c r="AJ282" s="35">
        <f>AVERAGE(D280:D282)</f>
        <v>-6.4459719531111146</v>
      </c>
      <c r="AK282" s="35" cm="1">
        <f t="array" ref="AK282">1.96 / SQRT(SUM(1/E280:E282^2))</f>
        <v>3.665888423359982</v>
      </c>
      <c r="AL282" s="35">
        <f>AVERAGE(F280:F282)</f>
        <v>622.05985963333364</v>
      </c>
      <c r="AM282" s="35" cm="1">
        <f t="array" ref="AM282">1.96 / SQRT(SUM(1/G280:G282^2))</f>
        <v>246.15847825705723</v>
      </c>
      <c r="AN282" s="35">
        <f>AVERAGE(H280:H282)</f>
        <v>8.4544426614999999</v>
      </c>
      <c r="AO282" s="35" cm="1">
        <f t="array" ref="AO282">1.96 / SQRT(SUM(1/I280:I282^2))</f>
        <v>3.4244982778838517</v>
      </c>
      <c r="AP282" s="35">
        <f>AVERAGE(J280:J282)</f>
        <v>-21.114233582222237</v>
      </c>
      <c r="AQ282" s="35" cm="1">
        <f t="array" ref="AQ282">1.96 / SQRT(SUM(1/K280:K282^2))</f>
        <v>4.500430244133514</v>
      </c>
      <c r="AR282" s="35">
        <f>AVERAGE(L280:L282)</f>
        <v>1.150410646115904</v>
      </c>
      <c r="AS282" s="35" cm="1">
        <f t="array" ref="AS282">1.96 / SQRT(SUM(1/M280:M282^2))</f>
        <v>4.7749307249890549</v>
      </c>
      <c r="AT282" s="35">
        <f>AVERAGE(N280:N282)</f>
        <v>750.36804060814632</v>
      </c>
      <c r="AU282" s="35" cm="1">
        <f t="array" ref="AU282">1.96 / SQRT(SUM(1/O280:O282^2))</f>
        <v>329.9462781225497</v>
      </c>
      <c r="AV282" s="35">
        <f>AVERAGE(P280:P282)</f>
        <v>-13.2333775738133</v>
      </c>
      <c r="AW282" s="35" cm="1">
        <f t="array" ref="AW282">1.96 / SQRT(SUM(1/Q280:Q282^2))</f>
        <v>6.8988402163957483</v>
      </c>
      <c r="AX282" s="35">
        <f>AVERAGE(R280:R282)</f>
        <v>15.342492490847699</v>
      </c>
      <c r="AY282" s="35" cm="1">
        <f t="array" ref="AY282">1.96 / SQRT(SUM(1/S280:S282^2))</f>
        <v>4.2031419379133599</v>
      </c>
      <c r="AZ282" s="35">
        <f>AVERAGE(T280:T282)</f>
        <v>2.1227685121280935</v>
      </c>
      <c r="BA282" s="35" cm="1">
        <f t="array" ref="BA282">1.96 / SQRT(SUM(1/W280:W282^2))</f>
        <v>12.995301334420191</v>
      </c>
      <c r="BB282" s="35">
        <f>AVERAGE(X280:X282)</f>
        <v>1004.3733039109851</v>
      </c>
      <c r="BC282" s="35" cm="1">
        <f t="array" ref="BC282">1.96 / SQRT(SUM(1/AA280:AA282^2))</f>
        <v>696.05929027478589</v>
      </c>
      <c r="BD282" s="35">
        <f>AVERAGE(AB280:AB282)</f>
        <v>15.069544975007632</v>
      </c>
      <c r="BE282" s="35" cm="1">
        <f t="array" ref="BE282">1.96 / SQRT(SUM(1/AE280:AE282^2))</f>
        <v>2.9932932842434652</v>
      </c>
      <c r="BF282" s="35">
        <f>AVERAGE(AF280:AF282)</f>
        <v>-10.769762132615092</v>
      </c>
      <c r="BG282" s="35" cm="1">
        <f t="array" ref="BG282">1.96 / SQRT(SUM(1/AI280:AI282^2))</f>
        <v>6.5494921113372255</v>
      </c>
      <c r="BH282" s="35"/>
      <c r="BI282" s="35"/>
    </row>
    <row r="283" spans="1:61" x14ac:dyDescent="0.2">
      <c r="A283">
        <v>27</v>
      </c>
      <c r="B283" t="s">
        <v>25</v>
      </c>
      <c r="C283" s="19">
        <v>23250</v>
      </c>
      <c r="D283">
        <v>-7.0401077866666704</v>
      </c>
      <c r="E283">
        <v>2.92013962178999</v>
      </c>
      <c r="F283">
        <v>618.31457196666702</v>
      </c>
      <c r="G283">
        <v>217.962082609547</v>
      </c>
      <c r="H283">
        <v>8.4544426614999999</v>
      </c>
      <c r="I283">
        <v>2.88569216286561</v>
      </c>
      <c r="J283">
        <v>-21.593955146666701</v>
      </c>
      <c r="K283">
        <v>3.7162560444919399</v>
      </c>
      <c r="L283">
        <v>1.3458321771934401</v>
      </c>
      <c r="M283">
        <v>4.2196798628816001</v>
      </c>
      <c r="N283">
        <v>770.00905780023402</v>
      </c>
      <c r="O283">
        <v>291.59361176521799</v>
      </c>
      <c r="P283">
        <v>-12.8695727075843</v>
      </c>
      <c r="Q283">
        <v>6.0964652360909</v>
      </c>
      <c r="R283">
        <v>15.3668881559271</v>
      </c>
      <c r="S283">
        <v>3.7144818360430301</v>
      </c>
      <c r="T283">
        <v>2.2085182494118301</v>
      </c>
      <c r="U283">
        <v>-9.1715857928964493</v>
      </c>
      <c r="V283">
        <v>13.604802401200599</v>
      </c>
      <c r="W283">
        <f t="shared" si="20"/>
        <v>11.380104042308279</v>
      </c>
      <c r="X283">
        <v>1049.34449264864</v>
      </c>
      <c r="Y283">
        <v>417.49374687343698</v>
      </c>
      <c r="Z283">
        <v>1814.4472236118099</v>
      </c>
      <c r="AA283">
        <f t="shared" si="21"/>
        <v>631.85074577520299</v>
      </c>
      <c r="AB283">
        <v>14.979977726230199</v>
      </c>
      <c r="AC283">
        <v>12.395197598799401</v>
      </c>
      <c r="AD283">
        <v>17.5817908954477</v>
      </c>
      <c r="AE283">
        <f t="shared" si="22"/>
        <v>2.5847801274307987</v>
      </c>
      <c r="AF283">
        <v>-10.4953866524754</v>
      </c>
      <c r="AG283">
        <v>-16.2341170585293</v>
      </c>
      <c r="AH283">
        <v>-4.7803901950975503</v>
      </c>
      <c r="AI283">
        <f t="shared" si="23"/>
        <v>5.7387304060539002</v>
      </c>
      <c r="AJ283" s="23">
        <f>AVERAGE(D280:D283)</f>
        <v>-6.5945059115000033</v>
      </c>
      <c r="AK283" s="23" cm="1">
        <f t="array" ref="AK283">1.96 / SQRT(SUM(1/E280:E283^2))</f>
        <v>3.0869711262810404</v>
      </c>
      <c r="AL283" s="23">
        <f>AVERAGE(F280:F283)</f>
        <v>621.12353771666699</v>
      </c>
      <c r="AM283" s="23" cm="1">
        <f t="array" ref="AM283">1.96 / SQRT(SUM(1/G280:G283^2))</f>
        <v>213.28509586610019</v>
      </c>
      <c r="AN283" s="23">
        <f>AVERAGE(H280:H283)</f>
        <v>8.4544426614999999</v>
      </c>
      <c r="AO283" s="23" cm="1">
        <f t="array" ref="AO283">1.96 / SQRT(SUM(1/I280:I283^2))</f>
        <v>2.9293932666679345</v>
      </c>
      <c r="AP283" s="23">
        <f>AVERAGE(J280:J283)</f>
        <v>-21.234163973333352</v>
      </c>
      <c r="AQ283" s="23" cm="1">
        <f t="array" ref="AQ283">1.96 / SQRT(SUM(1/K280:K283^2))</f>
        <v>3.8285870068131791</v>
      </c>
      <c r="AR283" s="23">
        <f>AVERAGE(L280:L283)</f>
        <v>1.1992660288852881</v>
      </c>
      <c r="AS283" s="23" cm="1">
        <f t="array" ref="AS283">1.96 / SQRT(SUM(1/M280:M283^2))</f>
        <v>4.1352300478873936</v>
      </c>
      <c r="AT283" s="23">
        <f>AVERAGE(N280:N283)</f>
        <v>755.2782949061683</v>
      </c>
      <c r="AU283" s="23" cm="1">
        <f t="array" ref="AU283">1.96 / SQRT(SUM(1/O280:O283^2))</f>
        <v>285.74682854716099</v>
      </c>
      <c r="AV283" s="23">
        <f>AVERAGE(P280:P283)</f>
        <v>-13.142426357256049</v>
      </c>
      <c r="AW283" s="23" cm="1">
        <f t="array" ref="AW283">1.96 / SQRT(SUM(1/Q280:Q283^2))</f>
        <v>5.9745621458210989</v>
      </c>
      <c r="AX283" s="23">
        <f>AVERAGE(R280:R283)</f>
        <v>15.348591407117549</v>
      </c>
      <c r="AY283" s="23" cm="1">
        <f t="array" ref="AY283">1.96 / SQRT(SUM(1/S280:S283^2))</f>
        <v>3.6400688181982019</v>
      </c>
      <c r="AZ283" s="23">
        <f>AVERAGE(T280:T283)</f>
        <v>2.1442059464490275</v>
      </c>
      <c r="BA283" s="23" cm="1">
        <f t="array" ref="BA283">1.96 / SQRT(SUM(1/W280:W283^2))</f>
        <v>11.228560369703615</v>
      </c>
      <c r="BB283" s="23">
        <f>AVERAGE(X280:X283)</f>
        <v>1015.6161010953988</v>
      </c>
      <c r="BC283" s="23" cm="1">
        <f t="array" ref="BC283">1.96 / SQRT(SUM(1/AA280:AA283^2))</f>
        <v>606.78465227026686</v>
      </c>
      <c r="BD283" s="23">
        <f>AVERAGE(AB280:AB283)</f>
        <v>15.047153162813274</v>
      </c>
      <c r="BE283" s="23" cm="1">
        <f t="array" ref="BE283">1.96 / SQRT(SUM(1/AE280:AE283^2))</f>
        <v>2.5770840289993724</v>
      </c>
      <c r="BF283" s="23">
        <f>AVERAGE(AF280:AF283)</f>
        <v>-10.701168262580168</v>
      </c>
      <c r="BG283" s="23" cm="1">
        <f t="array" ref="BG283">1.96 / SQRT(SUM(1/AI280:AI283^2))</f>
        <v>5.6598933843043868</v>
      </c>
      <c r="BH283" s="23"/>
      <c r="BI283" s="23"/>
    </row>
    <row r="284" spans="1:61" x14ac:dyDescent="0.2">
      <c r="A284">
        <v>28</v>
      </c>
      <c r="B284" t="s">
        <v>26</v>
      </c>
      <c r="C284" s="19">
        <v>21785.4</v>
      </c>
      <c r="D284">
        <v>9.0985469243333306</v>
      </c>
      <c r="E284">
        <v>4.6953338284417496</v>
      </c>
      <c r="F284">
        <v>559.30609866666703</v>
      </c>
      <c r="G284">
        <v>193.23148373044199</v>
      </c>
      <c r="H284">
        <v>19.442777315000001</v>
      </c>
      <c r="I284">
        <v>3.8581016657598202</v>
      </c>
      <c r="J284">
        <v>-1.40690122566667</v>
      </c>
      <c r="K284">
        <v>7.3169401967866596</v>
      </c>
      <c r="L284">
        <v>2.0601957956888302</v>
      </c>
      <c r="M284">
        <v>4.2198564991161698</v>
      </c>
      <c r="N284">
        <v>802.58734613724505</v>
      </c>
      <c r="O284">
        <v>291.70818138865201</v>
      </c>
      <c r="P284">
        <v>-11.6327885569851</v>
      </c>
      <c r="Q284">
        <v>6.0950191148304498</v>
      </c>
      <c r="R284">
        <v>15.6931359295726</v>
      </c>
      <c r="S284">
        <v>3.71428310627324</v>
      </c>
      <c r="T284">
        <v>2.5682448481701701</v>
      </c>
      <c r="U284">
        <v>-8.67833916958479</v>
      </c>
      <c r="V284">
        <v>13.836918459229601</v>
      </c>
      <c r="W284">
        <f t="shared" si="20"/>
        <v>11.246584017754961</v>
      </c>
      <c r="X284">
        <v>991.87489221748001</v>
      </c>
      <c r="Y284">
        <v>377.29364682341202</v>
      </c>
      <c r="Z284">
        <v>1742.6613306653301</v>
      </c>
      <c r="AA284">
        <f t="shared" si="21"/>
        <v>614.58124539406799</v>
      </c>
      <c r="AB284">
        <v>15.6751481891024</v>
      </c>
      <c r="AC284">
        <v>13.151575787893901</v>
      </c>
      <c r="AD284">
        <v>18.203101550775401</v>
      </c>
      <c r="AE284">
        <f t="shared" si="22"/>
        <v>2.523572401208499</v>
      </c>
      <c r="AF284">
        <v>-10.239674949803801</v>
      </c>
      <c r="AG284">
        <v>-16.090045022511301</v>
      </c>
      <c r="AH284">
        <v>-4.3481740870435202</v>
      </c>
      <c r="AI284">
        <f t="shared" si="23"/>
        <v>5.8503700727075003</v>
      </c>
    </row>
    <row r="285" spans="1:61" x14ac:dyDescent="0.2">
      <c r="A285">
        <v>28</v>
      </c>
      <c r="B285" t="s">
        <v>26</v>
      </c>
      <c r="C285" s="19">
        <v>22031.3</v>
      </c>
      <c r="D285">
        <v>3.4528341376666698</v>
      </c>
      <c r="E285">
        <v>4.5507539407928199</v>
      </c>
      <c r="F285">
        <v>827.44096276666698</v>
      </c>
      <c r="G285">
        <v>209.96417101042101</v>
      </c>
      <c r="H285">
        <v>13.658245725</v>
      </c>
      <c r="I285">
        <v>3.4334902504995499</v>
      </c>
      <c r="J285">
        <v>-7.5512835903333304</v>
      </c>
      <c r="K285">
        <v>6.7397745836276997</v>
      </c>
      <c r="L285">
        <v>0.81968471405522902</v>
      </c>
      <c r="M285">
        <v>4.2236433636852002</v>
      </c>
      <c r="N285">
        <v>745.92265655241602</v>
      </c>
      <c r="O285">
        <v>291.92274195659701</v>
      </c>
      <c r="P285">
        <v>-13.261060589345901</v>
      </c>
      <c r="Q285">
        <v>6.1010656375928098</v>
      </c>
      <c r="R285">
        <v>14.8235269682965</v>
      </c>
      <c r="S285">
        <v>3.7164818687427799</v>
      </c>
      <c r="T285">
        <v>-5.8058485318054499E-2</v>
      </c>
      <c r="U285">
        <v>-15.177588794397201</v>
      </c>
      <c r="V285">
        <v>15.0555277638819</v>
      </c>
      <c r="W285">
        <f t="shared" si="20"/>
        <v>15.119530309079146</v>
      </c>
      <c r="X285">
        <v>863.14696929050001</v>
      </c>
      <c r="Y285">
        <v>230.85042521260601</v>
      </c>
      <c r="Z285">
        <v>1698.15407703852</v>
      </c>
      <c r="AA285">
        <f t="shared" si="21"/>
        <v>632.29654407789394</v>
      </c>
      <c r="AB285">
        <v>13.776133572513899</v>
      </c>
      <c r="AC285">
        <v>10.7473736868434</v>
      </c>
      <c r="AD285">
        <v>16.825412706353202</v>
      </c>
      <c r="AE285">
        <f t="shared" si="22"/>
        <v>3.0287598856704996</v>
      </c>
      <c r="AF285">
        <v>-13.5480622037788</v>
      </c>
      <c r="AG285">
        <v>-21.204602301150601</v>
      </c>
      <c r="AH285">
        <v>-5.8249124562281196</v>
      </c>
      <c r="AI285">
        <f t="shared" si="23"/>
        <v>7.656540097371801</v>
      </c>
    </row>
    <row r="286" spans="1:61" x14ac:dyDescent="0.2">
      <c r="A286">
        <v>28</v>
      </c>
      <c r="B286" t="s">
        <v>26</v>
      </c>
      <c r="C286" s="19">
        <v>22568.799999999999</v>
      </c>
      <c r="D286">
        <v>-3.59100536</v>
      </c>
      <c r="E286">
        <v>3.7060241704934</v>
      </c>
      <c r="F286">
        <v>967.467591233333</v>
      </c>
      <c r="G286">
        <v>309.00035573453698</v>
      </c>
      <c r="H286">
        <v>8.9736506949999999</v>
      </c>
      <c r="I286">
        <v>2.7548408207544499</v>
      </c>
      <c r="J286">
        <v>-16.390846411666701</v>
      </c>
      <c r="K286">
        <v>5.8488978837762096</v>
      </c>
      <c r="L286">
        <v>2.1024541968900601</v>
      </c>
      <c r="M286">
        <v>4.2201242310533296</v>
      </c>
      <c r="N286">
        <v>802.272417644803</v>
      </c>
      <c r="O286">
        <v>291.623709734719</v>
      </c>
      <c r="P286">
        <v>-11.409650715573999</v>
      </c>
      <c r="Q286">
        <v>6.0968847267640998</v>
      </c>
      <c r="R286">
        <v>15.5356101238877</v>
      </c>
      <c r="S286">
        <v>3.7139772299590601</v>
      </c>
      <c r="T286">
        <v>2.2580797372383299</v>
      </c>
      <c r="U286">
        <v>-10.5352676338169</v>
      </c>
      <c r="V286">
        <v>15.0555277638819</v>
      </c>
      <c r="W286">
        <f t="shared" si="20"/>
        <v>12.79334737105523</v>
      </c>
      <c r="X286">
        <v>950.74610225062099</v>
      </c>
      <c r="Y286">
        <v>350.01500750375197</v>
      </c>
      <c r="Z286">
        <v>1690.97548774387</v>
      </c>
      <c r="AA286">
        <f t="shared" si="21"/>
        <v>600.73109474686908</v>
      </c>
      <c r="AB286">
        <v>15.0282428796482</v>
      </c>
      <c r="AC286">
        <v>12.179089544772401</v>
      </c>
      <c r="AD286">
        <v>17.878939469734899</v>
      </c>
      <c r="AE286">
        <f t="shared" si="22"/>
        <v>2.8491533348757994</v>
      </c>
      <c r="AF286">
        <v>-10.5499931563581</v>
      </c>
      <c r="AG286">
        <v>-16.990495247623802</v>
      </c>
      <c r="AH286">
        <v>-4.0240120060029998</v>
      </c>
      <c r="AI286">
        <f t="shared" si="23"/>
        <v>6.4405020912657012</v>
      </c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</row>
    <row r="287" spans="1:61" x14ac:dyDescent="0.2">
      <c r="A287">
        <v>28</v>
      </c>
      <c r="B287" t="s">
        <v>26</v>
      </c>
      <c r="C287" s="19">
        <v>22665.3</v>
      </c>
      <c r="D287">
        <v>-1.649622106</v>
      </c>
      <c r="E287">
        <v>4.3958150303333197</v>
      </c>
      <c r="F287">
        <v>677.33771023333304</v>
      </c>
      <c r="G287">
        <v>260.24860594048198</v>
      </c>
      <c r="H287">
        <v>8.9736506949999999</v>
      </c>
      <c r="I287">
        <v>3.1628691441411299</v>
      </c>
      <c r="J287">
        <v>-14.5184312203333</v>
      </c>
      <c r="K287">
        <v>6.1298693310652199</v>
      </c>
      <c r="L287">
        <v>1.3089642672327799</v>
      </c>
      <c r="M287">
        <v>4.2244807502693202</v>
      </c>
      <c r="N287">
        <v>804.76460191094702</v>
      </c>
      <c r="O287">
        <v>291.78879550320403</v>
      </c>
      <c r="P287">
        <v>-12.368999779269201</v>
      </c>
      <c r="Q287">
        <v>6.1012999727051902</v>
      </c>
      <c r="R287">
        <v>14.876146599495099</v>
      </c>
      <c r="S287">
        <v>3.7165365656774001</v>
      </c>
      <c r="T287">
        <v>1.5973463061234701</v>
      </c>
      <c r="U287">
        <v>-12.5662831415708</v>
      </c>
      <c r="V287">
        <v>15.7808904452226</v>
      </c>
      <c r="W287">
        <f t="shared" si="20"/>
        <v>14.163629447694269</v>
      </c>
      <c r="X287">
        <v>930.39513641154394</v>
      </c>
      <c r="Y287">
        <v>288.279139569785</v>
      </c>
      <c r="Z287">
        <v>1752.7113556778399</v>
      </c>
      <c r="AA287">
        <f t="shared" si="21"/>
        <v>642.11599684175894</v>
      </c>
      <c r="AB287">
        <v>14.413739159042301</v>
      </c>
      <c r="AC287">
        <v>11.3416708354177</v>
      </c>
      <c r="AD287">
        <v>17.473736868434202</v>
      </c>
      <c r="AE287">
        <f t="shared" si="22"/>
        <v>3.0720683236246007</v>
      </c>
      <c r="AF287">
        <v>-10.912657393646001</v>
      </c>
      <c r="AG287">
        <v>-17.7828914457229</v>
      </c>
      <c r="AH287">
        <v>-3.9159579789894998</v>
      </c>
      <c r="AI287">
        <f t="shared" si="23"/>
        <v>6.8702340520768992</v>
      </c>
    </row>
    <row r="288" spans="1:61" x14ac:dyDescent="0.2">
      <c r="A288">
        <v>28</v>
      </c>
      <c r="B288" t="s">
        <v>26</v>
      </c>
      <c r="C288" s="19">
        <v>23294</v>
      </c>
      <c r="D288">
        <v>-1.649622106</v>
      </c>
      <c r="E288">
        <v>4.5705382879704199</v>
      </c>
      <c r="F288">
        <v>677.33771023333304</v>
      </c>
      <c r="G288">
        <v>295.07964920619702</v>
      </c>
      <c r="H288">
        <v>13.647875785</v>
      </c>
      <c r="I288">
        <v>3.8230283824275402</v>
      </c>
      <c r="J288">
        <v>-14.5184312203333</v>
      </c>
      <c r="K288">
        <v>6.2281854912777899</v>
      </c>
      <c r="L288">
        <v>1.52301053808711</v>
      </c>
      <c r="M288">
        <v>4.2234165173000999</v>
      </c>
      <c r="N288">
        <v>855.79707858835297</v>
      </c>
      <c r="O288">
        <v>291.92960534875698</v>
      </c>
      <c r="P288">
        <v>-11.745695271372901</v>
      </c>
      <c r="Q288">
        <v>6.1006080903542701</v>
      </c>
      <c r="R288">
        <v>14.7257923274743</v>
      </c>
      <c r="S288">
        <v>3.7166791890115198</v>
      </c>
      <c r="T288">
        <v>1.2299878409929399</v>
      </c>
      <c r="U288">
        <v>-12.827413706853401</v>
      </c>
      <c r="V288">
        <v>15.287643821911001</v>
      </c>
      <c r="W288">
        <f t="shared" si="20"/>
        <v>14.057401547846341</v>
      </c>
      <c r="X288">
        <v>984.97420220096296</v>
      </c>
      <c r="Y288">
        <v>316.99349674837401</v>
      </c>
      <c r="Z288">
        <v>1834.5472736368199</v>
      </c>
      <c r="AA288">
        <f t="shared" si="21"/>
        <v>667.98070545258895</v>
      </c>
      <c r="AB288">
        <v>14.0270608695824</v>
      </c>
      <c r="AC288">
        <v>11.0985492746373</v>
      </c>
      <c r="AD288">
        <v>16.960480240120098</v>
      </c>
      <c r="AE288">
        <f t="shared" si="22"/>
        <v>2.9285115949450997</v>
      </c>
      <c r="AF288">
        <v>-11.128815352292399</v>
      </c>
      <c r="AG288">
        <v>-18.071035517758901</v>
      </c>
      <c r="AH288">
        <v>-4.1320660330165104</v>
      </c>
      <c r="AI288">
        <f t="shared" si="23"/>
        <v>6.9422201654665017</v>
      </c>
      <c r="AJ288" s="35">
        <f>AVERAGE(D284:D287)</f>
        <v>1.8276883990000001</v>
      </c>
      <c r="AK288" s="35" cm="1">
        <f t="array" ref="AK288">1.96 / SQRT(SUM(1/E284:E287^2))</f>
        <v>4.1958696480415059</v>
      </c>
      <c r="AL288" s="35">
        <f>AVERAGE(F284:F287)</f>
        <v>757.88809072499998</v>
      </c>
      <c r="AM288" s="35" cm="1">
        <f t="array" ref="AM288">1.96 / SQRT(SUM(1/G284:G287^2))</f>
        <v>226.77004965075159</v>
      </c>
      <c r="AN288" s="35">
        <f>AVERAGE(H284:H287)</f>
        <v>12.762081107500002</v>
      </c>
      <c r="AO288" s="35" cm="1">
        <f t="array" ref="AO288">1.96 / SQRT(SUM(1/I284:I287^2))</f>
        <v>3.1640178847300158</v>
      </c>
      <c r="AP288" s="35">
        <f>AVERAGE(J284:J287)</f>
        <v>-9.9668656119999994</v>
      </c>
      <c r="AQ288" s="35" cm="1">
        <f t="array" ref="AQ288">1.96 / SQRT(SUM(1/K284:K287^2))</f>
        <v>6.3082290946750152</v>
      </c>
      <c r="AR288" s="35">
        <f>AVERAGE(L284:L287)</f>
        <v>1.5728247434667249</v>
      </c>
      <c r="AS288" s="35" cm="1">
        <f t="array" ref="AS288">1.96 / SQRT(SUM(1/M284:M287^2))</f>
        <v>4.1375842101594342</v>
      </c>
      <c r="AT288" s="35">
        <f>AVERAGE(N284:N287)</f>
        <v>788.88675556135286</v>
      </c>
      <c r="AU288" s="35" cm="1">
        <f t="array" ref="AU288">1.96 / SQRT(SUM(1/O284:O287^2))</f>
        <v>285.92557883153074</v>
      </c>
      <c r="AV288" s="35">
        <f>AVERAGE(P284:P287)</f>
        <v>-12.16812491029355</v>
      </c>
      <c r="AW288" s="35" cm="1">
        <f t="array" ref="AW288">1.96 / SQRT(SUM(1/Q284:Q287^2))</f>
        <v>5.9765942601696507</v>
      </c>
      <c r="AX288" s="35">
        <f>AVERAGE(R284:R287)</f>
        <v>15.232104905312976</v>
      </c>
      <c r="AY288" s="35" cm="1">
        <f t="array" ref="AY288">1.96 / SQRT(SUM(1/S284:S287^2))</f>
        <v>3.6410127341837342</v>
      </c>
      <c r="AZ288" s="35">
        <f>AVERAGE(T284:T287)</f>
        <v>1.5914031015534786</v>
      </c>
      <c r="BA288" s="35" cm="1">
        <f t="array" ref="BA288">1.96 / SQRT(SUM(1/W284:W287^2))</f>
        <v>12.819719917239826</v>
      </c>
      <c r="BB288" s="35">
        <f>AVERAGE(X284:X287)</f>
        <v>934.04077504253632</v>
      </c>
      <c r="BC288" s="35" cm="1">
        <f t="array" ref="BC288">1.96 / SQRT(SUM(1/AA284:AA287^2))</f>
        <v>609.3791692716095</v>
      </c>
      <c r="BD288" s="35">
        <f>AVERAGE(AB284:AB287)</f>
        <v>14.723315950076701</v>
      </c>
      <c r="BE288" s="35" cm="1">
        <f t="array" ref="BE288">1.96 / SQRT(SUM(1/AE284:AE287^2))</f>
        <v>2.7853079958224756</v>
      </c>
      <c r="BF288" s="35">
        <f>AVERAGE(AF284:AF287)</f>
        <v>-11.312596925896676</v>
      </c>
      <c r="BG288" s="35" cm="1">
        <f t="array" ref="BG288">1.96 / SQRT(SUM(1/AI284:AI287^2))</f>
        <v>6.4771019627676756</v>
      </c>
      <c r="BH288" s="35"/>
      <c r="BI288" s="35"/>
    </row>
    <row r="289" spans="1:61" x14ac:dyDescent="0.2">
      <c r="A289">
        <v>28</v>
      </c>
      <c r="B289" t="s">
        <v>26</v>
      </c>
      <c r="C289" s="19">
        <v>23957</v>
      </c>
      <c r="D289">
        <v>-1.649622106</v>
      </c>
      <c r="E289">
        <v>4.4697716877682696</v>
      </c>
      <c r="F289">
        <v>677.33771023333304</v>
      </c>
      <c r="G289">
        <v>238.183895571101</v>
      </c>
      <c r="H289">
        <v>13.647875785</v>
      </c>
      <c r="I289">
        <v>3.5235452101765898</v>
      </c>
      <c r="J289">
        <v>-14.5184312203333</v>
      </c>
      <c r="K289">
        <v>6.3212561641112801</v>
      </c>
      <c r="L289">
        <v>1.5222079222929601</v>
      </c>
      <c r="M289">
        <v>4.2225923556769702</v>
      </c>
      <c r="N289">
        <v>870.00706800318198</v>
      </c>
      <c r="O289">
        <v>291.93326458436701</v>
      </c>
      <c r="P289">
        <v>-11.6815686943523</v>
      </c>
      <c r="Q289">
        <v>6.0977984370455003</v>
      </c>
      <c r="R289">
        <v>14.741110870822901</v>
      </c>
      <c r="S289">
        <v>3.7175683778751099</v>
      </c>
      <c r="T289">
        <v>1.75388112625305</v>
      </c>
      <c r="U289">
        <v>-12.0150075037519</v>
      </c>
      <c r="V289">
        <v>15.519759879940001</v>
      </c>
      <c r="W289">
        <f t="shared" si="20"/>
        <v>13.76888863000495</v>
      </c>
      <c r="X289">
        <v>955.90765060434205</v>
      </c>
      <c r="Y289">
        <v>301.20060030014997</v>
      </c>
      <c r="Z289">
        <v>1790.04002001</v>
      </c>
      <c r="AA289">
        <f t="shared" si="21"/>
        <v>654.70705030419208</v>
      </c>
      <c r="AB289">
        <v>14.5234237009953</v>
      </c>
      <c r="AC289">
        <v>11.611805902951501</v>
      </c>
      <c r="AD289">
        <v>17.4197098549275</v>
      </c>
      <c r="AE289">
        <f t="shared" si="22"/>
        <v>2.9116177980437996</v>
      </c>
      <c r="AF289">
        <v>-10.513962952320201</v>
      </c>
      <c r="AG289">
        <v>-17.170585292646301</v>
      </c>
      <c r="AH289">
        <v>-3.7718859429714899</v>
      </c>
      <c r="AI289">
        <f t="shared" si="23"/>
        <v>6.6566223403261002</v>
      </c>
      <c r="AJ289" s="23">
        <f>AVERAGE(D284:D289)</f>
        <v>0.66858489733333348</v>
      </c>
      <c r="AK289" s="23" cm="1">
        <f t="array" ref="AK289">1.96 / SQRT( SUM(1/E284:E289^2))</f>
        <v>3.4859673352171696</v>
      </c>
      <c r="AL289" s="23">
        <f>AVERAGE(F284:F289)</f>
        <v>731.03796389444426</v>
      </c>
      <c r="AM289" s="23" cm="1">
        <f t="array" ref="AM289">1.96 / SQRT( SUM(1/G284:G289^2))</f>
        <v>192.36490387363392</v>
      </c>
      <c r="AN289" s="23">
        <f>AVERAGE(H284:H289)</f>
        <v>13.057346000000001</v>
      </c>
      <c r="AO289" s="23" cm="1">
        <f t="array" ref="AO289">1.96 / SQRT( SUM(1/I284:I289^2))</f>
        <v>2.685427537214478</v>
      </c>
      <c r="AP289" s="23">
        <f>AVERAGE(J284:J289)</f>
        <v>-11.484054148111099</v>
      </c>
      <c r="AQ289" s="23" cm="1">
        <f t="array" ref="AQ289">1.96 / SQRT( SUM(1/K284:K289^2))</f>
        <v>5.106114703544181</v>
      </c>
      <c r="AR289" s="23">
        <f>AVERAGE(L284:L289)</f>
        <v>1.5560862390411616</v>
      </c>
      <c r="AS289" s="23" cm="1">
        <f t="array" ref="AS289">1.96 / SQRT( SUM(1/M284:M289^2))</f>
        <v>3.3785846005429652</v>
      </c>
      <c r="AT289" s="23">
        <f>AVERAGE(N284:N289)</f>
        <v>813.55852813949105</v>
      </c>
      <c r="AU289" s="23" cm="1">
        <f t="array" ref="AU289">1.96 / SQRT( SUM(1/O284:O289^2))</f>
        <v>233.50274444720009</v>
      </c>
      <c r="AV289" s="23">
        <f>AVERAGE(P284:P289)</f>
        <v>-12.016627267816567</v>
      </c>
      <c r="AW289" s="23" cm="1">
        <f t="array" ref="AW289">1.96 / SQRT( SUM(1/Q284:Q289^2))</f>
        <v>4.8800387184579606</v>
      </c>
      <c r="AX289" s="23">
        <f>AVERAGE(R284:R289)</f>
        <v>15.065887136591519</v>
      </c>
      <c r="AY289" s="23" cm="1">
        <f t="array" ref="AY289">1.96 / SQRT( SUM(1/S284:S289^2))</f>
        <v>2.9733555383656842</v>
      </c>
      <c r="AZ289" s="23">
        <f>AVERAGE(T284:T289)</f>
        <v>1.5582468955766506</v>
      </c>
      <c r="BA289" s="23" cm="1">
        <f t="array" ref="BA289">1.96 / SQRT( SUM(1/W284:W289^2))</f>
        <v>10.675153456731474</v>
      </c>
      <c r="BB289" s="23">
        <f>AVERAGE(X284:X289)</f>
        <v>946.17415882924172</v>
      </c>
      <c r="BC289" s="23" cm="1">
        <f t="array" ref="BC289">1.96 / SQRT( SUM(1/AA284:AA289^2))</f>
        <v>507.43730484482188</v>
      </c>
      <c r="BD289" s="23">
        <f>AVERAGE(AB284:AB289)</f>
        <v>14.573958061814082</v>
      </c>
      <c r="BE289" s="23" cm="1">
        <f t="array" ref="BE289">1.96 / SQRT( SUM(1/AE284:AE289^2))</f>
        <v>2.2944087676563982</v>
      </c>
      <c r="BF289" s="23">
        <f>AVERAGE(AF284:AF289)</f>
        <v>-11.14886100136655</v>
      </c>
      <c r="BG289" s="23" cm="1">
        <f t="array" ref="BG289">1.96 / SQRT( SUM(1/AI284:AI289^2))</f>
        <v>5.3366840893167788</v>
      </c>
      <c r="BH289" s="23"/>
      <c r="BI289" s="23"/>
    </row>
    <row r="290" spans="1:61" x14ac:dyDescent="0.2">
      <c r="A290">
        <v>29</v>
      </c>
      <c r="B290" t="s">
        <v>27</v>
      </c>
      <c r="C290" s="19">
        <v>19294</v>
      </c>
      <c r="D290">
        <v>10.8746945243333</v>
      </c>
      <c r="E290">
        <v>4.5135823896528402</v>
      </c>
      <c r="F290">
        <v>695.11047529999996</v>
      </c>
      <c r="G290">
        <v>252.43202324657</v>
      </c>
      <c r="H290">
        <v>19.018935840000001</v>
      </c>
      <c r="I290">
        <v>4.1945834167201301</v>
      </c>
      <c r="J290">
        <v>2.4749199549999998</v>
      </c>
      <c r="K290">
        <v>7.1037749207802996</v>
      </c>
      <c r="L290">
        <v>1.8707643898855899</v>
      </c>
      <c r="M290">
        <v>4.2243615895052802</v>
      </c>
      <c r="N290">
        <v>721.10869675935396</v>
      </c>
      <c r="O290">
        <v>292.21947628324199</v>
      </c>
      <c r="P290">
        <v>-12.494535342537</v>
      </c>
      <c r="Q290">
        <v>6.1079404517362299</v>
      </c>
      <c r="R290">
        <v>15.9821711851503</v>
      </c>
      <c r="S290">
        <v>3.7165096289442698</v>
      </c>
      <c r="T290">
        <v>1.9768754016196499</v>
      </c>
      <c r="U290">
        <v>-9.2296148074036992</v>
      </c>
      <c r="V290">
        <v>13.169584792396201</v>
      </c>
      <c r="W290">
        <f t="shared" si="20"/>
        <v>11.206490209023348</v>
      </c>
      <c r="X290">
        <v>794.12571027995</v>
      </c>
      <c r="Y290">
        <v>268.17908954477201</v>
      </c>
      <c r="Z290">
        <v>1452.6463231615801</v>
      </c>
      <c r="AA290">
        <f t="shared" si="21"/>
        <v>525.94662073517793</v>
      </c>
      <c r="AB290">
        <v>16.481972609970299</v>
      </c>
      <c r="AC290">
        <v>13.9889944972486</v>
      </c>
      <c r="AD290">
        <v>18.986493246623301</v>
      </c>
      <c r="AE290">
        <f t="shared" si="22"/>
        <v>2.4929781127216994</v>
      </c>
      <c r="AF290">
        <v>-12.660869970152399</v>
      </c>
      <c r="AG290">
        <v>-19.187593796898401</v>
      </c>
      <c r="AH290">
        <v>-6.0770385192596299</v>
      </c>
      <c r="AI290">
        <f t="shared" si="23"/>
        <v>6.5267238267460019</v>
      </c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</row>
    <row r="291" spans="1:61" x14ac:dyDescent="0.2">
      <c r="A291">
        <v>29</v>
      </c>
      <c r="B291" t="s">
        <v>27</v>
      </c>
      <c r="C291" s="19">
        <v>22923.200000000001</v>
      </c>
      <c r="D291">
        <v>10.8746945243333</v>
      </c>
      <c r="E291">
        <v>4.5889314541003596</v>
      </c>
      <c r="F291">
        <v>695.11047529999996</v>
      </c>
      <c r="G291">
        <v>257.68305932599799</v>
      </c>
      <c r="H291">
        <v>19.018935840000001</v>
      </c>
      <c r="I291">
        <v>4.2738688980939799</v>
      </c>
      <c r="J291">
        <v>2.4749199549999998</v>
      </c>
      <c r="K291">
        <v>7.0868041917347702</v>
      </c>
      <c r="L291">
        <v>2.0188728572750301</v>
      </c>
      <c r="M291">
        <v>4.22384901135639</v>
      </c>
      <c r="N291">
        <v>733.88782753687599</v>
      </c>
      <c r="O291">
        <v>292.153106924778</v>
      </c>
      <c r="P291">
        <v>-12.1900417662207</v>
      </c>
      <c r="Q291">
        <v>6.1068912052162503</v>
      </c>
      <c r="R291">
        <v>16.0001459442922</v>
      </c>
      <c r="S291">
        <v>3.7162477966659702</v>
      </c>
      <c r="T291">
        <v>2.01481177667078</v>
      </c>
      <c r="U291">
        <v>-9.2006003001500805</v>
      </c>
      <c r="V291">
        <v>13.227613806903401</v>
      </c>
      <c r="W291">
        <f t="shared" si="20"/>
        <v>11.215412076820861</v>
      </c>
      <c r="X291">
        <v>797.03904743306396</v>
      </c>
      <c r="Y291">
        <v>269.614807403702</v>
      </c>
      <c r="Z291">
        <v>1456.95347673837</v>
      </c>
      <c r="AA291">
        <f t="shared" si="21"/>
        <v>527.42424002936195</v>
      </c>
      <c r="AB291">
        <v>16.481825658567299</v>
      </c>
      <c r="AC291">
        <v>13.9889944972486</v>
      </c>
      <c r="AD291">
        <v>18.986493246623301</v>
      </c>
      <c r="AE291">
        <f t="shared" si="22"/>
        <v>2.4928311613186995</v>
      </c>
      <c r="AF291">
        <v>-12.541786406288301</v>
      </c>
      <c r="AG291">
        <v>-19.079539769884899</v>
      </c>
      <c r="AH291">
        <v>-5.9689844922461202</v>
      </c>
      <c r="AI291">
        <f t="shared" si="23"/>
        <v>6.5377533635965985</v>
      </c>
    </row>
    <row r="292" spans="1:61" x14ac:dyDescent="0.2">
      <c r="A292">
        <v>29</v>
      </c>
      <c r="B292" t="s">
        <v>27</v>
      </c>
      <c r="C292" s="19">
        <v>22971.4</v>
      </c>
      <c r="D292">
        <v>1.61069905266667</v>
      </c>
      <c r="E292">
        <v>3.5613967314867301</v>
      </c>
      <c r="F292">
        <v>661.36832330000004</v>
      </c>
      <c r="G292">
        <v>272.47121665991398</v>
      </c>
      <c r="H292">
        <v>13.60926358</v>
      </c>
      <c r="I292">
        <v>2.8503008490066599</v>
      </c>
      <c r="J292">
        <v>-12.432756743000001</v>
      </c>
      <c r="K292">
        <v>5.80859104021396</v>
      </c>
      <c r="L292">
        <v>0.76948263628984903</v>
      </c>
      <c r="M292">
        <v>4.2250278473754204</v>
      </c>
      <c r="N292">
        <v>633.91383017751502</v>
      </c>
      <c r="O292">
        <v>292.22720671536803</v>
      </c>
      <c r="P292">
        <v>-14.719985284034999</v>
      </c>
      <c r="Q292">
        <v>6.1085304800928304</v>
      </c>
      <c r="R292">
        <v>15.835033488075201</v>
      </c>
      <c r="S292">
        <v>3.71584956445195</v>
      </c>
      <c r="T292">
        <v>1.8061414688918001</v>
      </c>
      <c r="U292">
        <v>-9.3166583291645804</v>
      </c>
      <c r="V292">
        <v>12.9084542271136</v>
      </c>
      <c r="W292">
        <f t="shared" si="20"/>
        <v>11.122799798056381</v>
      </c>
      <c r="X292">
        <v>789.98675327558396</v>
      </c>
      <c r="Y292">
        <v>271.05052526263103</v>
      </c>
      <c r="Z292">
        <v>1439.7248624312199</v>
      </c>
      <c r="AA292">
        <f t="shared" si="21"/>
        <v>518.93622801295294</v>
      </c>
      <c r="AB292">
        <v>16.4545677135761</v>
      </c>
      <c r="AC292">
        <v>13.9889944972486</v>
      </c>
      <c r="AD292">
        <v>18.9324662331166</v>
      </c>
      <c r="AE292">
        <f t="shared" si="22"/>
        <v>2.4655732163275008</v>
      </c>
      <c r="AF292">
        <v>-13.214307742326801</v>
      </c>
      <c r="AG292">
        <v>-19.763881940970499</v>
      </c>
      <c r="AH292">
        <v>-6.6533266633316703</v>
      </c>
      <c r="AI292">
        <f t="shared" si="23"/>
        <v>6.5495741986436986</v>
      </c>
      <c r="AJ292" s="35">
        <f>AVERAGE(D290:D292)</f>
        <v>7.7866960337777575</v>
      </c>
      <c r="AK292" s="35" cm="1">
        <f t="array" ref="AK292">1.96 / SQRT(SUM(1/E290:E292^2))</f>
        <v>4.6797440686995664</v>
      </c>
      <c r="AL292" s="35">
        <f>AVERAGE(F290:F292)</f>
        <v>683.86309130000006</v>
      </c>
      <c r="AM292" s="35" cm="1">
        <f t="array" ref="AM292">1.96 / SQRT(SUM(1/G290:G292^2))</f>
        <v>294.73509336946387</v>
      </c>
      <c r="AN292" s="35">
        <f>AVERAGE(H290:H292)</f>
        <v>17.215711753333334</v>
      </c>
      <c r="AO292" s="35" cm="1">
        <f t="array" ref="AO292">1.96 / SQRT(SUM(1/I290:I292^2))</f>
        <v>4.0460017233922221</v>
      </c>
      <c r="AP292" s="35">
        <f>AVERAGE(J290:J292)</f>
        <v>-2.4943056110000001</v>
      </c>
      <c r="AQ292" s="35" cm="1">
        <f t="array" ref="AQ292">1.96 / SQRT(SUM(1/K290:K292^2))</f>
        <v>7.4418716007364054</v>
      </c>
      <c r="AR292" s="35">
        <f>AVERAGE(L290:L292)</f>
        <v>1.5530399611501562</v>
      </c>
      <c r="AS292" s="35" cm="1">
        <f t="array" ref="AS292">1.96 / SQRT(SUM(1/M290:M292^2))</f>
        <v>4.7803730244137057</v>
      </c>
      <c r="AT292" s="35">
        <f>AVERAGE(N290:N292)</f>
        <v>696.30345149124832</v>
      </c>
      <c r="AU292" s="35" cm="1">
        <f t="array" ref="AU292">1.96 / SQRT(SUM(1/O290:O292^2))</f>
        <v>330.65534170035767</v>
      </c>
      <c r="AV292" s="35">
        <f>AVERAGE(P290:P292)</f>
        <v>-13.134854130930899</v>
      </c>
      <c r="AW292" s="35" cm="1">
        <f t="array" ref="AW292">1.96 / SQRT(SUM(1/Q290:Q292^2))</f>
        <v>6.9116119396283242</v>
      </c>
      <c r="AX292" s="35">
        <f>AVERAGE(R290:R292)</f>
        <v>15.939116872505901</v>
      </c>
      <c r="AY292" s="35" cm="1">
        <f t="array" ref="AY292">1.96 / SQRT(SUM(1/S290:S292^2))</f>
        <v>4.2052787809370216</v>
      </c>
      <c r="AZ292" s="35">
        <f>AVERAGE(T290:T292)</f>
        <v>1.9326095490607436</v>
      </c>
      <c r="BA292" s="35" cm="1">
        <f t="array" ref="BA292">1.96 / SQRT(SUM(1/W290:W292^2))</f>
        <v>12.652869565176866</v>
      </c>
      <c r="BB292" s="35">
        <f>AVERAGE(X290:X292)</f>
        <v>793.71717032953256</v>
      </c>
      <c r="BC292" s="35" cm="1">
        <f t="array" ref="BC292">1.96 / SQRT(SUM(1/AA290:AA292^2))</f>
        <v>593.0329964277463</v>
      </c>
      <c r="BD292" s="35">
        <f>AVERAGE(AB290:AB292)</f>
        <v>16.472788660704566</v>
      </c>
      <c r="BE292" s="35" cm="1">
        <f t="array" ref="BE292">1.96 / SQRT(SUM(1/AE290:AE292^2))</f>
        <v>2.8105636862375931</v>
      </c>
      <c r="BF292" s="35">
        <f>AVERAGE(AF290:AF292)</f>
        <v>-12.805654706255835</v>
      </c>
      <c r="BG292" s="35" cm="1">
        <f t="array" ref="BG292">1.96 / SQRT(SUM(1/AI290:AI292^2))</f>
        <v>7.3984402612362565</v>
      </c>
      <c r="BH292" s="35"/>
      <c r="BI292" s="35"/>
    </row>
    <row r="293" spans="1:61" x14ac:dyDescent="0.2">
      <c r="A293">
        <v>30</v>
      </c>
      <c r="B293" t="s">
        <v>28</v>
      </c>
      <c r="C293" s="19">
        <v>19302</v>
      </c>
      <c r="D293">
        <v>1.6588255413333299</v>
      </c>
      <c r="E293">
        <v>4.6804029694173703</v>
      </c>
      <c r="F293">
        <v>1218.80248933333</v>
      </c>
      <c r="G293">
        <v>517.25382161512005</v>
      </c>
      <c r="H293">
        <v>15.329541206</v>
      </c>
      <c r="I293">
        <v>2.16407810772575</v>
      </c>
      <c r="J293">
        <v>-12.587691494</v>
      </c>
      <c r="K293">
        <v>9.4622857744195095</v>
      </c>
      <c r="L293">
        <v>0.1861881963026</v>
      </c>
      <c r="M293">
        <v>2.3551754361658199</v>
      </c>
      <c r="N293">
        <v>803.47588173898305</v>
      </c>
      <c r="O293">
        <v>256.97200189860001</v>
      </c>
      <c r="P293">
        <v>-13.224484605925401</v>
      </c>
      <c r="Q293">
        <v>3.6371009039894</v>
      </c>
      <c r="R293">
        <v>13.834316043232</v>
      </c>
      <c r="S293">
        <v>2.2583400414195798</v>
      </c>
      <c r="T293">
        <v>0.455390281768423</v>
      </c>
      <c r="U293">
        <v>-4.3821910955477703</v>
      </c>
      <c r="V293">
        <v>5.2946473236618301</v>
      </c>
      <c r="W293">
        <f t="shared" si="20"/>
        <v>4.8375813773161935</v>
      </c>
      <c r="X293">
        <v>960.03161441607699</v>
      </c>
      <c r="Y293">
        <v>487.27363681840899</v>
      </c>
      <c r="Z293">
        <v>1503.0715357678801</v>
      </c>
      <c r="AA293">
        <f t="shared" si="21"/>
        <v>472.757977597668</v>
      </c>
      <c r="AB293">
        <v>11.498035171304499</v>
      </c>
      <c r="AC293">
        <v>10.105052526263099</v>
      </c>
      <c r="AD293">
        <v>12.880440220110099</v>
      </c>
      <c r="AE293">
        <f t="shared" si="22"/>
        <v>1.3929826450413998</v>
      </c>
      <c r="AF293">
        <v>-9.0877484733672507</v>
      </c>
      <c r="AG293">
        <v>-11.6948474237119</v>
      </c>
      <c r="AH293">
        <v>-6.4772386193096496</v>
      </c>
      <c r="AI293">
        <f t="shared" si="23"/>
        <v>2.6070989503446498</v>
      </c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</row>
    <row r="294" spans="1:61" x14ac:dyDescent="0.2">
      <c r="A294">
        <v>30</v>
      </c>
      <c r="B294" t="s">
        <v>28</v>
      </c>
      <c r="C294" s="19">
        <v>20474</v>
      </c>
      <c r="D294">
        <v>-5.5178638616666698</v>
      </c>
      <c r="E294">
        <v>2.6537281173620202</v>
      </c>
      <c r="F294">
        <v>703.21542203333297</v>
      </c>
      <c r="G294">
        <v>204.885660597623</v>
      </c>
      <c r="H294">
        <v>9.4264233090000005</v>
      </c>
      <c r="I294">
        <v>2.6964654268697399</v>
      </c>
      <c r="J294">
        <v>-20.365063346666702</v>
      </c>
      <c r="K294">
        <v>3.4549290175360401</v>
      </c>
      <c r="L294">
        <v>1.0309244654283301</v>
      </c>
      <c r="M294">
        <v>4.2241142135960299</v>
      </c>
      <c r="N294">
        <v>763.688181993846</v>
      </c>
      <c r="O294">
        <v>291.88270678454802</v>
      </c>
      <c r="P294">
        <v>-12.8098235660644</v>
      </c>
      <c r="Q294">
        <v>6.0975018212500602</v>
      </c>
      <c r="R294">
        <v>14.9781594063352</v>
      </c>
      <c r="S294">
        <v>3.7174162076603401</v>
      </c>
      <c r="T294">
        <v>0.80261777406331003</v>
      </c>
      <c r="U294">
        <v>-9.6068034017008497</v>
      </c>
      <c r="V294">
        <v>11.2256128064032</v>
      </c>
      <c r="W294">
        <f t="shared" si="20"/>
        <v>10.409421175764159</v>
      </c>
      <c r="X294">
        <v>952.03763491223197</v>
      </c>
      <c r="Y294">
        <v>439.02951475737899</v>
      </c>
      <c r="Z294">
        <v>1553.14657328664</v>
      </c>
      <c r="AA294">
        <f t="shared" si="21"/>
        <v>513.00812015485303</v>
      </c>
      <c r="AB294">
        <v>14.620040393275501</v>
      </c>
      <c r="AC294">
        <v>12.044022011005501</v>
      </c>
      <c r="AD294">
        <v>17.176588294147098</v>
      </c>
      <c r="AE294">
        <f t="shared" si="22"/>
        <v>2.57601838227</v>
      </c>
      <c r="AF294">
        <v>-11.217865266652099</v>
      </c>
      <c r="AG294">
        <v>-16.342171085542802</v>
      </c>
      <c r="AH294">
        <v>-6.1130565282641296</v>
      </c>
      <c r="AI294">
        <f t="shared" si="23"/>
        <v>5.1243058188907025</v>
      </c>
    </row>
    <row r="295" spans="1:61" x14ac:dyDescent="0.2">
      <c r="A295">
        <v>30</v>
      </c>
      <c r="B295" t="s">
        <v>28</v>
      </c>
      <c r="C295" s="19">
        <v>20955</v>
      </c>
      <c r="D295">
        <v>-5.5178638616666698</v>
      </c>
      <c r="E295">
        <v>2.8500192276882998</v>
      </c>
      <c r="F295">
        <v>703.21542203333297</v>
      </c>
      <c r="G295">
        <v>209.85811080338399</v>
      </c>
      <c r="H295">
        <v>9.0464268539999999</v>
      </c>
      <c r="I295">
        <v>2.6883474362488702</v>
      </c>
      <c r="J295">
        <v>-20.365063346666702</v>
      </c>
      <c r="K295">
        <v>4.0851474571409296</v>
      </c>
      <c r="L295">
        <v>1.74857938304865</v>
      </c>
      <c r="M295">
        <v>4.21833760031849</v>
      </c>
      <c r="N295">
        <v>801.99112896711802</v>
      </c>
      <c r="O295">
        <v>291.54559739088899</v>
      </c>
      <c r="P295">
        <v>-12.1189924203555</v>
      </c>
      <c r="Q295">
        <v>6.0936737721840801</v>
      </c>
      <c r="R295">
        <v>15.620157919956</v>
      </c>
      <c r="S295">
        <v>3.7123597655628</v>
      </c>
      <c r="T295">
        <v>3.4525356596309198</v>
      </c>
      <c r="U295">
        <v>-5.63181590795398</v>
      </c>
      <c r="V295">
        <v>12.560280140070001</v>
      </c>
      <c r="W295">
        <f t="shared" si="20"/>
        <v>9.0843515675848998</v>
      </c>
      <c r="X295">
        <v>988.60292904563698</v>
      </c>
      <c r="Y295">
        <v>487.84392196098099</v>
      </c>
      <c r="Z295">
        <v>1567.50375187594</v>
      </c>
      <c r="AA295">
        <f t="shared" si="21"/>
        <v>500.75900708465599</v>
      </c>
      <c r="AB295">
        <v>16.189644721758398</v>
      </c>
      <c r="AC295">
        <v>13.8809404702351</v>
      </c>
      <c r="AD295">
        <v>18.473236618309201</v>
      </c>
      <c r="AE295">
        <f t="shared" si="22"/>
        <v>2.3087042515232987</v>
      </c>
      <c r="AF295">
        <v>-8.4796936579086708</v>
      </c>
      <c r="AG295">
        <v>-13.064532266133099</v>
      </c>
      <c r="AH295">
        <v>-3.8799399699850001</v>
      </c>
      <c r="AI295">
        <f t="shared" si="23"/>
        <v>4.5848386082244286</v>
      </c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</row>
    <row r="296" spans="1:61" x14ac:dyDescent="0.2">
      <c r="A296">
        <v>30</v>
      </c>
      <c r="B296" t="s">
        <v>28</v>
      </c>
      <c r="C296" s="19">
        <v>21038</v>
      </c>
      <c r="D296">
        <v>-3.42849398466667</v>
      </c>
      <c r="E296">
        <v>3.3536227588869898</v>
      </c>
      <c r="F296">
        <v>849.44221693333304</v>
      </c>
      <c r="G296">
        <v>300.66561858431601</v>
      </c>
      <c r="H296">
        <v>10.619111156600001</v>
      </c>
      <c r="I296">
        <v>2.0929434509889302</v>
      </c>
      <c r="J296">
        <v>-14.852436596666699</v>
      </c>
      <c r="K296">
        <v>4.8894011243578204</v>
      </c>
      <c r="L296">
        <v>-1.19095423867985</v>
      </c>
      <c r="M296">
        <v>2.34937384945612</v>
      </c>
      <c r="N296">
        <v>872.18502736353003</v>
      </c>
      <c r="O296">
        <v>256.346968341354</v>
      </c>
      <c r="P296">
        <v>-14.8144983589318</v>
      </c>
      <c r="Q296">
        <v>3.6351118230488302</v>
      </c>
      <c r="R296">
        <v>12.620457835455101</v>
      </c>
      <c r="S296">
        <v>2.2526058975804002</v>
      </c>
      <c r="T296">
        <v>-0.64942267342563997</v>
      </c>
      <c r="U296">
        <v>-5.2946473236618301</v>
      </c>
      <c r="V296">
        <v>3.99799899949975</v>
      </c>
      <c r="W296">
        <f t="shared" si="20"/>
        <v>4.64522465023619</v>
      </c>
      <c r="X296">
        <v>992.545636211187</v>
      </c>
      <c r="Y296">
        <v>515.99799899950006</v>
      </c>
      <c r="Z296">
        <v>1535.71285642821</v>
      </c>
      <c r="AA296">
        <f t="shared" si="21"/>
        <v>476.54763721168695</v>
      </c>
      <c r="AB296">
        <v>10.6590384888153</v>
      </c>
      <c r="AC296">
        <v>9.3826913456728391</v>
      </c>
      <c r="AD296">
        <v>11.9299649824912</v>
      </c>
      <c r="AE296">
        <f t="shared" si="22"/>
        <v>1.2763471431424609</v>
      </c>
      <c r="AF296">
        <v>-10.1648760628839</v>
      </c>
      <c r="AG296">
        <v>-12.745372686343201</v>
      </c>
      <c r="AH296">
        <v>-7.56278139069535</v>
      </c>
      <c r="AI296">
        <f t="shared" si="23"/>
        <v>2.5804966234593003</v>
      </c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</row>
    <row r="297" spans="1:61" x14ac:dyDescent="0.2">
      <c r="A297">
        <v>30</v>
      </c>
      <c r="B297" t="s">
        <v>28</v>
      </c>
      <c r="C297" s="19">
        <v>22390</v>
      </c>
      <c r="D297">
        <v>-5.5178638616666698</v>
      </c>
      <c r="E297">
        <v>2.6669139699471001</v>
      </c>
      <c r="F297">
        <v>703.21542203333297</v>
      </c>
      <c r="G297">
        <v>208.64448411737101</v>
      </c>
      <c r="H297">
        <v>10.970339615</v>
      </c>
      <c r="I297">
        <v>2.5915504034972998</v>
      </c>
      <c r="J297">
        <v>-20.365063346666702</v>
      </c>
      <c r="K297">
        <v>3.4905353951905602</v>
      </c>
      <c r="L297">
        <v>1.81353619977489</v>
      </c>
      <c r="M297">
        <v>4.2211678684956704</v>
      </c>
      <c r="N297">
        <v>800.650843406783</v>
      </c>
      <c r="O297">
        <v>291.68832115963301</v>
      </c>
      <c r="P297">
        <v>-11.9381268583517</v>
      </c>
      <c r="Q297">
        <v>6.0952687353328399</v>
      </c>
      <c r="R297">
        <v>15.547915517540901</v>
      </c>
      <c r="S297">
        <v>3.7143961110677202</v>
      </c>
      <c r="T297">
        <v>3.4806261219214099</v>
      </c>
      <c r="U297">
        <v>-6.0090045022511296</v>
      </c>
      <c r="V297">
        <v>12.9664832416208</v>
      </c>
      <c r="W297">
        <f t="shared" si="20"/>
        <v>9.4896306241725394</v>
      </c>
      <c r="X297">
        <v>977.350594532081</v>
      </c>
      <c r="Y297">
        <v>470.61530765382702</v>
      </c>
      <c r="Z297">
        <v>1564.6323161580799</v>
      </c>
      <c r="AA297">
        <f t="shared" si="21"/>
        <v>506.73528687825399</v>
      </c>
      <c r="AB297">
        <v>15.7714159234908</v>
      </c>
      <c r="AC297">
        <v>13.313656828414199</v>
      </c>
      <c r="AD297">
        <v>18.230115057528799</v>
      </c>
      <c r="AE297">
        <f t="shared" si="22"/>
        <v>2.4577590950766002</v>
      </c>
      <c r="AF297">
        <v>-8.6770681906020499</v>
      </c>
      <c r="AG297">
        <v>-13.3526763381691</v>
      </c>
      <c r="AH297">
        <v>-3.9879939969985001</v>
      </c>
      <c r="AI297">
        <f t="shared" si="23"/>
        <v>4.6756081475670506</v>
      </c>
      <c r="AJ297" s="35">
        <f>AVERAGE(D293:D297)</f>
        <v>-3.6646520056666696</v>
      </c>
      <c r="AK297" s="35" cm="1">
        <f t="array" ref="AK297">1.96 / SQRT( SUM(1/E293:E297^2))</f>
        <v>2.6665427707692717</v>
      </c>
      <c r="AL297" s="35">
        <f>AVERAGE(F293:F297)</f>
        <v>835.57819447333236</v>
      </c>
      <c r="AM297" s="35" cm="1">
        <f t="array" ref="AM297">1.96 / SQRT( SUM(1/G293:G297^2))</f>
        <v>213.47363801112041</v>
      </c>
      <c r="AN297" s="35">
        <f>AVERAGE(H293:H297)</f>
        <v>11.078368428120001</v>
      </c>
      <c r="AO297" s="35" cm="1">
        <f t="array" ref="AO297">1.96 / SQRT( SUM(1/I293:I297^2))</f>
        <v>2.1054442828526714</v>
      </c>
      <c r="AP297" s="35">
        <f>AVERAGE(J293:J297)</f>
        <v>-17.707063626133358</v>
      </c>
      <c r="AQ297" s="35" cm="1">
        <f t="array" ref="AQ297">1.96 / SQRT( SUM(1/K293:K297^2))</f>
        <v>3.7121942868749551</v>
      </c>
      <c r="AR297" s="35">
        <f>AVERAGE(L293:L297)</f>
        <v>0.71765480117492397</v>
      </c>
      <c r="AS297" s="35" cm="1">
        <f t="array" ref="AS297">1.96 / SQRT( SUM(1/M293:M297^2))</f>
        <v>2.6927240929088003</v>
      </c>
      <c r="AT297" s="35">
        <f>AVERAGE(N293:N297)</f>
        <v>808.39821269405206</v>
      </c>
      <c r="AU297" s="35" cm="1">
        <f t="array" ref="AU297">1.96 / SQRT( SUM(1/O293:O297^2))</f>
        <v>241.96237162640676</v>
      </c>
      <c r="AV297" s="35">
        <f>AVERAGE(P293:P297)</f>
        <v>-12.98118516192576</v>
      </c>
      <c r="AW297" s="35" cm="1">
        <f t="array" ref="AW297">1.96 / SQRT( SUM(1/Q293:Q297^2))</f>
        <v>4.0691011926767509</v>
      </c>
      <c r="AX297" s="35">
        <f>AVERAGE(R293:R297)</f>
        <v>14.520201344503841</v>
      </c>
      <c r="AY297" s="35" cm="1">
        <f t="array" ref="AY297">1.96 / SQRT( SUM(1/S293:S297^2))</f>
        <v>2.508385665221851</v>
      </c>
      <c r="AZ297" s="35">
        <f>AVERAGE(T293:T297)</f>
        <v>1.5083494327916847</v>
      </c>
      <c r="BA297" s="35" cm="1">
        <f t="array" ref="BA297">1.96 / SQRT( SUM(1/W293:W297^2))</f>
        <v>5.6224158363684156</v>
      </c>
      <c r="BB297" s="35">
        <f>AVERAGE(X293:X297)</f>
        <v>974.1136818234429</v>
      </c>
      <c r="BC297" s="35" cm="1">
        <f t="array" ref="BC297">1.96 / SQRT( SUM(1/AA293:AA297^2))</f>
        <v>432.26325204959767</v>
      </c>
      <c r="BD297" s="35">
        <f>AVERAGE(AB293:AB297)</f>
        <v>13.747634939728897</v>
      </c>
      <c r="BE297" s="35" cm="1">
        <f t="array" ref="BE297">1.96 / SQRT( SUM(1/AE293:AE297^2))</f>
        <v>1.5337496209126189</v>
      </c>
      <c r="BF297" s="35">
        <f>AVERAGE(AF293:AF297)</f>
        <v>-9.5254503302827942</v>
      </c>
      <c r="BG297" s="35" cm="1">
        <f t="array" ref="BG297">1.96 / SQRT( SUM(1/AI293:AI297^2))</f>
        <v>2.9935148416088784</v>
      </c>
      <c r="BH297" s="35"/>
      <c r="BI297" s="35"/>
    </row>
    <row r="298" spans="1:61" x14ac:dyDescent="0.2">
      <c r="A298">
        <v>31</v>
      </c>
      <c r="B298" t="s">
        <v>29</v>
      </c>
      <c r="C298" s="19">
        <v>22947</v>
      </c>
      <c r="D298">
        <v>-5.5178638616666698</v>
      </c>
      <c r="E298">
        <v>2.6669139699471001</v>
      </c>
      <c r="F298">
        <v>703.21542203333297</v>
      </c>
      <c r="G298">
        <v>208.64448411737101</v>
      </c>
      <c r="H298">
        <v>10.970339615</v>
      </c>
      <c r="I298">
        <v>2.5915504034972998</v>
      </c>
      <c r="J298">
        <v>-20.365063346666702</v>
      </c>
      <c r="K298">
        <v>3.4905353951905602</v>
      </c>
      <c r="L298">
        <v>1.81353619977489</v>
      </c>
      <c r="M298">
        <v>4.2211678684956704</v>
      </c>
      <c r="N298">
        <v>800.650843406783</v>
      </c>
      <c r="O298">
        <v>291.68832115963301</v>
      </c>
      <c r="P298">
        <v>-11.9381268583517</v>
      </c>
      <c r="Q298">
        <v>6.0952687353328399</v>
      </c>
      <c r="R298">
        <v>15.547915517540901</v>
      </c>
      <c r="S298">
        <v>3.7143961110677202</v>
      </c>
      <c r="T298">
        <v>3.4806261219214099</v>
      </c>
      <c r="U298">
        <v>-6.0090045022511296</v>
      </c>
      <c r="V298">
        <v>12.9664832416208</v>
      </c>
      <c r="W298">
        <f t="shared" si="20"/>
        <v>9.4896306241725394</v>
      </c>
      <c r="X298">
        <v>977.350594532081</v>
      </c>
      <c r="Y298">
        <v>470.61530765382702</v>
      </c>
      <c r="Z298">
        <v>1564.6323161580799</v>
      </c>
      <c r="AA298">
        <f t="shared" si="21"/>
        <v>506.73528687825399</v>
      </c>
      <c r="AB298">
        <v>15.7714159234908</v>
      </c>
      <c r="AC298">
        <v>13.313656828414199</v>
      </c>
      <c r="AD298">
        <v>18.230115057528799</v>
      </c>
      <c r="AE298">
        <f t="shared" si="22"/>
        <v>2.4577590950766002</v>
      </c>
      <c r="AF298">
        <v>-8.6770681906020499</v>
      </c>
      <c r="AG298">
        <v>-13.3526763381691</v>
      </c>
      <c r="AH298">
        <v>-3.9879939969985001</v>
      </c>
      <c r="AI298">
        <f t="shared" si="23"/>
        <v>4.6756081475670506</v>
      </c>
      <c r="AJ298" s="35">
        <f t="shared" ref="AJ298:AS300" si="25">D298</f>
        <v>-5.5178638616666698</v>
      </c>
      <c r="AK298" s="35">
        <f t="shared" si="25"/>
        <v>2.6669139699471001</v>
      </c>
      <c r="AL298" s="35">
        <f t="shared" si="25"/>
        <v>703.21542203333297</v>
      </c>
      <c r="AM298" s="35">
        <f t="shared" si="25"/>
        <v>208.64448411737101</v>
      </c>
      <c r="AN298" s="35">
        <f t="shared" si="25"/>
        <v>10.970339615</v>
      </c>
      <c r="AO298" s="35">
        <f t="shared" si="25"/>
        <v>2.5915504034972998</v>
      </c>
      <c r="AP298" s="35">
        <f t="shared" si="25"/>
        <v>-20.365063346666702</v>
      </c>
      <c r="AQ298" s="35">
        <f t="shared" si="25"/>
        <v>3.4905353951905602</v>
      </c>
      <c r="AR298" s="35">
        <f t="shared" si="25"/>
        <v>1.81353619977489</v>
      </c>
      <c r="AS298" s="35">
        <f t="shared" si="25"/>
        <v>4.2211678684956704</v>
      </c>
      <c r="AT298" s="35">
        <f t="shared" ref="AT298:AZ300" si="26">N298</f>
        <v>800.650843406783</v>
      </c>
      <c r="AU298" s="35">
        <f t="shared" si="26"/>
        <v>291.68832115963301</v>
      </c>
      <c r="AV298" s="35">
        <f t="shared" si="26"/>
        <v>-11.9381268583517</v>
      </c>
      <c r="AW298" s="35">
        <f t="shared" si="26"/>
        <v>6.0952687353328399</v>
      </c>
      <c r="AX298" s="35">
        <f t="shared" si="26"/>
        <v>15.547915517540901</v>
      </c>
      <c r="AY298" s="35">
        <f t="shared" si="26"/>
        <v>3.7143961110677202</v>
      </c>
      <c r="AZ298" s="35">
        <f t="shared" si="26"/>
        <v>3.4806261219214099</v>
      </c>
      <c r="BA298" s="35">
        <f t="shared" ref="BA298:BB300" si="27">W298</f>
        <v>9.4896306241725394</v>
      </c>
      <c r="BB298" s="35">
        <f t="shared" si="27"/>
        <v>977.350594532081</v>
      </c>
      <c r="BC298" s="35">
        <f t="shared" ref="BC298:BD300" si="28">AA298</f>
        <v>506.73528687825399</v>
      </c>
      <c r="BD298" s="35">
        <f t="shared" si="28"/>
        <v>15.7714159234908</v>
      </c>
      <c r="BE298" s="35">
        <f t="shared" ref="BE298:BF300" si="29">AE298</f>
        <v>2.4577590950766002</v>
      </c>
      <c r="BF298" s="35">
        <f t="shared" si="29"/>
        <v>-8.6770681906020499</v>
      </c>
      <c r="BG298" s="35">
        <f>AI298</f>
        <v>4.6756081475670506</v>
      </c>
      <c r="BH298" s="35"/>
      <c r="BI298" s="35"/>
    </row>
    <row r="299" spans="1:61" x14ac:dyDescent="0.2">
      <c r="A299">
        <v>32</v>
      </c>
      <c r="B299" t="s">
        <v>30</v>
      </c>
      <c r="C299" s="19">
        <v>23984</v>
      </c>
      <c r="D299">
        <v>1.6588255413333299</v>
      </c>
      <c r="E299">
        <v>4.6804029694173703</v>
      </c>
      <c r="F299">
        <v>1218.80248933333</v>
      </c>
      <c r="G299">
        <v>517.25382161512005</v>
      </c>
      <c r="H299">
        <v>15.329541206</v>
      </c>
      <c r="I299">
        <v>2.16407810772575</v>
      </c>
      <c r="J299">
        <v>-12.587691494</v>
      </c>
      <c r="K299">
        <v>9.4622857744195095</v>
      </c>
      <c r="L299">
        <v>0.1861881963026</v>
      </c>
      <c r="M299">
        <v>2.3551754361658199</v>
      </c>
      <c r="N299">
        <v>803.47588173898305</v>
      </c>
      <c r="O299">
        <v>256.97200189860001</v>
      </c>
      <c r="P299">
        <v>-13.224484605925401</v>
      </c>
      <c r="Q299">
        <v>3.6371009039894</v>
      </c>
      <c r="R299">
        <v>13.834316043232</v>
      </c>
      <c r="S299">
        <v>2.2583400414195798</v>
      </c>
      <c r="T299">
        <v>0.455390281768423</v>
      </c>
      <c r="U299">
        <v>-4.3821910955477703</v>
      </c>
      <c r="V299">
        <v>5.2946473236618301</v>
      </c>
      <c r="W299">
        <f t="shared" si="20"/>
        <v>4.8375813773161935</v>
      </c>
      <c r="X299">
        <v>960.03161441607699</v>
      </c>
      <c r="Y299">
        <v>487.27363681840899</v>
      </c>
      <c r="Z299">
        <v>1503.0715357678801</v>
      </c>
      <c r="AA299">
        <f t="shared" si="21"/>
        <v>472.757977597668</v>
      </c>
      <c r="AB299">
        <v>11.498035171304499</v>
      </c>
      <c r="AC299">
        <v>10.105052526263099</v>
      </c>
      <c r="AD299">
        <v>12.880440220110099</v>
      </c>
      <c r="AE299">
        <f t="shared" si="22"/>
        <v>1.3929826450413998</v>
      </c>
      <c r="AF299">
        <v>-9.0877484733672507</v>
      </c>
      <c r="AG299">
        <v>-11.6948474237119</v>
      </c>
      <c r="AH299">
        <v>-6.4772386193096496</v>
      </c>
      <c r="AI299">
        <f t="shared" si="23"/>
        <v>2.6070989503446498</v>
      </c>
      <c r="AJ299" s="23">
        <f t="shared" si="25"/>
        <v>1.6588255413333299</v>
      </c>
      <c r="AK299" s="23">
        <f t="shared" si="25"/>
        <v>4.6804029694173703</v>
      </c>
      <c r="AL299" s="23">
        <f t="shared" si="25"/>
        <v>1218.80248933333</v>
      </c>
      <c r="AM299" s="23">
        <f t="shared" si="25"/>
        <v>517.25382161512005</v>
      </c>
      <c r="AN299" s="23">
        <f t="shared" si="25"/>
        <v>15.329541206</v>
      </c>
      <c r="AO299" s="23">
        <f t="shared" si="25"/>
        <v>2.16407810772575</v>
      </c>
      <c r="AP299" s="23">
        <f t="shared" si="25"/>
        <v>-12.587691494</v>
      </c>
      <c r="AQ299" s="23">
        <f t="shared" si="25"/>
        <v>9.4622857744195095</v>
      </c>
      <c r="AR299" s="23">
        <f t="shared" si="25"/>
        <v>0.1861881963026</v>
      </c>
      <c r="AS299" s="23">
        <f t="shared" si="25"/>
        <v>2.3551754361658199</v>
      </c>
      <c r="AT299" s="23">
        <f t="shared" si="26"/>
        <v>803.47588173898305</v>
      </c>
      <c r="AU299" s="23">
        <f t="shared" si="26"/>
        <v>256.97200189860001</v>
      </c>
      <c r="AV299" s="23">
        <f t="shared" si="26"/>
        <v>-13.224484605925401</v>
      </c>
      <c r="AW299" s="23">
        <f t="shared" si="26"/>
        <v>3.6371009039894</v>
      </c>
      <c r="AX299" s="23">
        <f t="shared" si="26"/>
        <v>13.834316043232</v>
      </c>
      <c r="AY299" s="23">
        <f t="shared" si="26"/>
        <v>2.2583400414195798</v>
      </c>
      <c r="AZ299" s="23">
        <f t="shared" si="26"/>
        <v>0.455390281768423</v>
      </c>
      <c r="BA299" s="23">
        <f t="shared" si="27"/>
        <v>4.8375813773161935</v>
      </c>
      <c r="BB299" s="23">
        <f t="shared" si="27"/>
        <v>960.03161441607699</v>
      </c>
      <c r="BC299" s="23">
        <f t="shared" si="28"/>
        <v>472.757977597668</v>
      </c>
      <c r="BD299" s="23">
        <f t="shared" si="28"/>
        <v>11.498035171304499</v>
      </c>
      <c r="BE299" s="23">
        <f t="shared" si="29"/>
        <v>1.3929826450413998</v>
      </c>
      <c r="BF299" s="23">
        <f t="shared" si="29"/>
        <v>-9.0877484733672507</v>
      </c>
      <c r="BG299" s="23">
        <f>AI299</f>
        <v>2.6070989503446498</v>
      </c>
      <c r="BH299" s="23"/>
      <c r="BI299" s="23"/>
    </row>
    <row r="300" spans="1:61" x14ac:dyDescent="0.2">
      <c r="A300">
        <v>33</v>
      </c>
      <c r="B300" t="s">
        <v>31</v>
      </c>
      <c r="C300" s="19">
        <v>22483</v>
      </c>
      <c r="D300">
        <v>-5.5178638616666698</v>
      </c>
      <c r="E300">
        <v>2.8500192276882998</v>
      </c>
      <c r="F300">
        <v>703.21542203333297</v>
      </c>
      <c r="G300">
        <v>209.85811080338399</v>
      </c>
      <c r="H300">
        <v>9.0464268539999999</v>
      </c>
      <c r="I300">
        <v>2.6883474362488702</v>
      </c>
      <c r="J300">
        <v>-20.365063346666702</v>
      </c>
      <c r="K300">
        <v>4.0851474571409296</v>
      </c>
      <c r="L300">
        <v>1.74857938304865</v>
      </c>
      <c r="M300">
        <v>4.21833760031849</v>
      </c>
      <c r="N300">
        <v>801.99112896711802</v>
      </c>
      <c r="O300">
        <v>291.54559739088899</v>
      </c>
      <c r="P300">
        <v>-12.1189924203555</v>
      </c>
      <c r="Q300">
        <v>6.0936737721840801</v>
      </c>
      <c r="R300">
        <v>15.620157919956</v>
      </c>
      <c r="S300">
        <v>3.7123597655628</v>
      </c>
      <c r="T300">
        <v>3.4525356596309198</v>
      </c>
      <c r="U300">
        <v>-5.63181590795398</v>
      </c>
      <c r="V300">
        <v>12.560280140070001</v>
      </c>
      <c r="W300">
        <f t="shared" si="20"/>
        <v>9.0843515675848998</v>
      </c>
      <c r="X300">
        <v>988.60292904563698</v>
      </c>
      <c r="Y300">
        <v>487.84392196098099</v>
      </c>
      <c r="Z300">
        <v>1567.50375187594</v>
      </c>
      <c r="AA300">
        <f t="shared" si="21"/>
        <v>500.75900708465599</v>
      </c>
      <c r="AB300">
        <v>16.189644721758398</v>
      </c>
      <c r="AC300">
        <v>13.8809404702351</v>
      </c>
      <c r="AD300">
        <v>18.473236618309201</v>
      </c>
      <c r="AE300">
        <f t="shared" si="22"/>
        <v>2.3087042515232987</v>
      </c>
      <c r="AF300">
        <v>-8.4796936579086708</v>
      </c>
      <c r="AG300">
        <v>-13.064532266133099</v>
      </c>
      <c r="AH300">
        <v>-3.8799399699850001</v>
      </c>
      <c r="AI300">
        <f t="shared" si="23"/>
        <v>4.5848386082244286</v>
      </c>
      <c r="AJ300" s="35">
        <f t="shared" si="25"/>
        <v>-5.5178638616666698</v>
      </c>
      <c r="AK300" s="35">
        <f t="shared" si="25"/>
        <v>2.8500192276882998</v>
      </c>
      <c r="AL300" s="35">
        <f t="shared" si="25"/>
        <v>703.21542203333297</v>
      </c>
      <c r="AM300" s="35">
        <f t="shared" si="25"/>
        <v>209.85811080338399</v>
      </c>
      <c r="AN300" s="35">
        <f t="shared" si="25"/>
        <v>9.0464268539999999</v>
      </c>
      <c r="AO300" s="35">
        <f t="shared" si="25"/>
        <v>2.6883474362488702</v>
      </c>
      <c r="AP300" s="35">
        <f t="shared" si="25"/>
        <v>-20.365063346666702</v>
      </c>
      <c r="AQ300" s="35">
        <f t="shared" si="25"/>
        <v>4.0851474571409296</v>
      </c>
      <c r="AR300" s="35">
        <f t="shared" si="25"/>
        <v>1.74857938304865</v>
      </c>
      <c r="AS300" s="35">
        <f t="shared" si="25"/>
        <v>4.21833760031849</v>
      </c>
      <c r="AT300" s="35">
        <f t="shared" si="26"/>
        <v>801.99112896711802</v>
      </c>
      <c r="AU300" s="35">
        <f t="shared" si="26"/>
        <v>291.54559739088899</v>
      </c>
      <c r="AV300" s="35">
        <f t="shared" si="26"/>
        <v>-12.1189924203555</v>
      </c>
      <c r="AW300" s="35">
        <f t="shared" si="26"/>
        <v>6.0936737721840801</v>
      </c>
      <c r="AX300" s="35">
        <f t="shared" si="26"/>
        <v>15.620157919956</v>
      </c>
      <c r="AY300" s="35">
        <f t="shared" si="26"/>
        <v>3.7123597655628</v>
      </c>
      <c r="AZ300" s="35">
        <f t="shared" si="26"/>
        <v>3.4525356596309198</v>
      </c>
      <c r="BA300" s="35">
        <f t="shared" si="27"/>
        <v>9.0843515675848998</v>
      </c>
      <c r="BB300" s="35">
        <f t="shared" si="27"/>
        <v>988.60292904563698</v>
      </c>
      <c r="BC300" s="35">
        <f t="shared" si="28"/>
        <v>500.75900708465599</v>
      </c>
      <c r="BD300" s="35">
        <f t="shared" si="28"/>
        <v>16.189644721758398</v>
      </c>
      <c r="BE300" s="35">
        <f t="shared" si="29"/>
        <v>2.3087042515232987</v>
      </c>
      <c r="BF300" s="35">
        <f t="shared" si="29"/>
        <v>-8.4796936579086708</v>
      </c>
      <c r="BG300" s="35">
        <f>AI300</f>
        <v>4.5848386082244286</v>
      </c>
      <c r="BH300" s="35"/>
      <c r="BI300" s="35"/>
    </row>
    <row r="301" spans="1:61" x14ac:dyDescent="0.2">
      <c r="A301">
        <v>34</v>
      </c>
      <c r="B301" t="s">
        <v>200</v>
      </c>
      <c r="C301" s="19">
        <v>19297</v>
      </c>
      <c r="D301">
        <v>4.47332032233333</v>
      </c>
      <c r="E301">
        <v>3.7086795923609199</v>
      </c>
      <c r="F301">
        <v>622.50194069999998</v>
      </c>
      <c r="G301">
        <v>200.85959993917601</v>
      </c>
      <c r="H301">
        <v>16.824606894999999</v>
      </c>
      <c r="I301">
        <v>2.4842101675949499</v>
      </c>
      <c r="J301">
        <v>-8.8960459503333293</v>
      </c>
      <c r="K301">
        <v>6.1468128470718799</v>
      </c>
      <c r="L301">
        <v>1.52414537188662</v>
      </c>
      <c r="M301">
        <v>4.21797508675545</v>
      </c>
      <c r="N301">
        <v>817.18300994432798</v>
      </c>
      <c r="O301">
        <v>291.59521891649899</v>
      </c>
      <c r="P301">
        <v>-12.389936777488399</v>
      </c>
      <c r="Q301">
        <v>6.0954631460620199</v>
      </c>
      <c r="R301">
        <v>15.359918742425799</v>
      </c>
      <c r="S301">
        <v>3.7123824768224698</v>
      </c>
      <c r="T301">
        <v>2.63366905684292</v>
      </c>
      <c r="U301">
        <v>-7.6918459229614804</v>
      </c>
      <c r="V301">
        <v>12.937468734367201</v>
      </c>
      <c r="W301">
        <f t="shared" si="20"/>
        <v>10.325514979804399</v>
      </c>
      <c r="X301">
        <v>968.99558415535603</v>
      </c>
      <c r="Y301">
        <v>398.82941470735398</v>
      </c>
      <c r="Z301">
        <v>1652.2111055527801</v>
      </c>
      <c r="AA301">
        <f t="shared" si="21"/>
        <v>570.16616944800205</v>
      </c>
      <c r="AB301">
        <v>15.568885697251901</v>
      </c>
      <c r="AC301">
        <v>13.1245622811406</v>
      </c>
      <c r="AD301">
        <v>18.0140070035017</v>
      </c>
      <c r="AE301">
        <f t="shared" si="22"/>
        <v>2.4443234161113008</v>
      </c>
      <c r="AF301">
        <v>-9.2511194037197999</v>
      </c>
      <c r="AG301">
        <v>-14.4692346173087</v>
      </c>
      <c r="AH301">
        <v>-4.0240120060029998</v>
      </c>
      <c r="AI301">
        <f t="shared" si="23"/>
        <v>5.2181152135889004</v>
      </c>
    </row>
    <row r="302" spans="1:61" x14ac:dyDescent="0.2">
      <c r="A302">
        <v>34</v>
      </c>
      <c r="B302" t="s">
        <v>200</v>
      </c>
      <c r="C302" s="19">
        <v>19856</v>
      </c>
      <c r="D302">
        <v>5.0916047420000003</v>
      </c>
      <c r="E302">
        <v>3.3251759202167701</v>
      </c>
      <c r="F302">
        <v>1130.8422149666701</v>
      </c>
      <c r="G302">
        <v>332.00166089800098</v>
      </c>
      <c r="H302">
        <v>17.667870520000001</v>
      </c>
      <c r="I302">
        <v>3.6470484357711999</v>
      </c>
      <c r="J302">
        <v>-3.7692265503333302</v>
      </c>
      <c r="K302">
        <v>3.8197736366657402</v>
      </c>
      <c r="L302">
        <v>3.5413210102225201</v>
      </c>
      <c r="M302">
        <v>4.21772704474962</v>
      </c>
      <c r="N302">
        <v>1004.07916503118</v>
      </c>
      <c r="O302">
        <v>291.88205325952902</v>
      </c>
      <c r="P302">
        <v>-8.9815311788956507</v>
      </c>
      <c r="Q302">
        <v>6.0930575293937999</v>
      </c>
      <c r="R302">
        <v>16.0547684541542</v>
      </c>
      <c r="S302">
        <v>3.71421591517844</v>
      </c>
      <c r="T302">
        <v>5.5602431127616603</v>
      </c>
      <c r="U302">
        <v>-3.02051025512757</v>
      </c>
      <c r="V302">
        <v>14.1560780390195</v>
      </c>
      <c r="W302">
        <f t="shared" si="20"/>
        <v>8.5807533678892298</v>
      </c>
      <c r="X302">
        <v>1264.02076124051</v>
      </c>
      <c r="Y302">
        <v>743.40170085042496</v>
      </c>
      <c r="Z302">
        <v>1844.59729864932</v>
      </c>
      <c r="AA302">
        <f t="shared" si="21"/>
        <v>520.619060390085</v>
      </c>
      <c r="AB302">
        <v>16.7641006771082</v>
      </c>
      <c r="AC302">
        <v>14.2861430715358</v>
      </c>
      <c r="AD302">
        <v>19.229614807403699</v>
      </c>
      <c r="AE302">
        <f t="shared" si="22"/>
        <v>2.4779576055723993</v>
      </c>
      <c r="AF302">
        <v>-5.9919150104732104</v>
      </c>
      <c r="AG302">
        <v>-9.8589294647323698</v>
      </c>
      <c r="AH302">
        <v>-2.1510755377688899</v>
      </c>
      <c r="AI302">
        <f t="shared" si="23"/>
        <v>3.8670144542591594</v>
      </c>
    </row>
    <row r="303" spans="1:61" x14ac:dyDescent="0.2">
      <c r="A303">
        <v>34</v>
      </c>
      <c r="B303" t="s">
        <v>200</v>
      </c>
      <c r="C303" s="19">
        <v>20415</v>
      </c>
      <c r="D303">
        <v>0.30449983833333299</v>
      </c>
      <c r="E303">
        <v>5.1034640365229098</v>
      </c>
      <c r="F303">
        <v>1085.03443013333</v>
      </c>
      <c r="G303">
        <v>314.57402696926999</v>
      </c>
      <c r="H303">
        <v>11.3319977115</v>
      </c>
      <c r="I303">
        <v>5.50092321352707</v>
      </c>
      <c r="J303">
        <v>-10.316083747</v>
      </c>
      <c r="K303">
        <v>6.3059121601559296</v>
      </c>
      <c r="L303">
        <v>3.3751632330227501</v>
      </c>
      <c r="M303">
        <v>4.2230338043659401</v>
      </c>
      <c r="N303">
        <v>862.68800962917101</v>
      </c>
      <c r="O303">
        <v>291.98628469369601</v>
      </c>
      <c r="P303">
        <v>-9.3808175493255206</v>
      </c>
      <c r="Q303">
        <v>6.0967180952628199</v>
      </c>
      <c r="R303">
        <v>16.1783547870651</v>
      </c>
      <c r="S303">
        <v>3.71562510105398</v>
      </c>
      <c r="T303">
        <v>6.0721068817324202</v>
      </c>
      <c r="U303">
        <v>-3.25262631315658</v>
      </c>
      <c r="V303">
        <v>15.403701850925501</v>
      </c>
      <c r="W303">
        <f t="shared" si="20"/>
        <v>9.3247331948889993</v>
      </c>
      <c r="X303">
        <v>1002.7639263920501</v>
      </c>
      <c r="Y303">
        <v>380.16508254127098</v>
      </c>
      <c r="Z303">
        <v>1762.7613806903501</v>
      </c>
      <c r="AA303">
        <f t="shared" si="21"/>
        <v>622.59884385077908</v>
      </c>
      <c r="AB303">
        <v>16.5937877908319</v>
      </c>
      <c r="AC303">
        <v>13.9349674837419</v>
      </c>
      <c r="AD303">
        <v>19.256628314157101</v>
      </c>
      <c r="AE303">
        <f t="shared" si="22"/>
        <v>2.6588203070900001</v>
      </c>
      <c r="AF303">
        <v>-4.5593202773702002</v>
      </c>
      <c r="AG303">
        <v>-8.8504252126063001</v>
      </c>
      <c r="AH303">
        <v>-0.27813906953476702</v>
      </c>
      <c r="AI303">
        <f t="shared" si="23"/>
        <v>4.2911049352360999</v>
      </c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</row>
    <row r="304" spans="1:61" x14ac:dyDescent="0.2">
      <c r="A304">
        <v>34</v>
      </c>
      <c r="B304" t="s">
        <v>200</v>
      </c>
      <c r="C304" s="19">
        <v>20799</v>
      </c>
      <c r="D304">
        <v>2.9893551949999999</v>
      </c>
      <c r="E304">
        <v>2.79495149865655</v>
      </c>
      <c r="F304">
        <v>881.12093273333301</v>
      </c>
      <c r="G304">
        <v>237.10086681032999</v>
      </c>
      <c r="H304">
        <v>12.752720200000001</v>
      </c>
      <c r="I304">
        <v>2.9445204111810699</v>
      </c>
      <c r="J304">
        <v>-8.2937654403333294</v>
      </c>
      <c r="K304">
        <v>5.2493752743270301</v>
      </c>
      <c r="L304">
        <v>2.34476026862836</v>
      </c>
      <c r="M304">
        <v>4.2187289496023501</v>
      </c>
      <c r="N304">
        <v>1009.9559294241</v>
      </c>
      <c r="O304">
        <v>292.10641453546998</v>
      </c>
      <c r="P304">
        <v>-11.0582951845295</v>
      </c>
      <c r="Q304">
        <v>6.09894465095695</v>
      </c>
      <c r="R304">
        <v>15.361546735998401</v>
      </c>
      <c r="S304">
        <v>3.7138163610232402</v>
      </c>
      <c r="T304">
        <v>4.5129169620542804</v>
      </c>
      <c r="U304">
        <v>-2.9624812406203098</v>
      </c>
      <c r="V304">
        <v>12.0090045022511</v>
      </c>
      <c r="W304">
        <f t="shared" si="20"/>
        <v>7.4753982026745902</v>
      </c>
      <c r="X304">
        <v>1332.3763316443999</v>
      </c>
      <c r="Y304">
        <v>901.33066533266594</v>
      </c>
      <c r="Z304">
        <v>1800.0900450225099</v>
      </c>
      <c r="AA304">
        <f t="shared" si="21"/>
        <v>431.04566631173395</v>
      </c>
      <c r="AB304">
        <v>15.8149827684261</v>
      </c>
      <c r="AC304">
        <v>13.7188594297149</v>
      </c>
      <c r="AD304">
        <v>17.905952976488202</v>
      </c>
      <c r="AE304">
        <f t="shared" si="22"/>
        <v>2.0961233387111999</v>
      </c>
      <c r="AF304">
        <v>-7.2797992003841498</v>
      </c>
      <c r="AG304">
        <v>-10.6513256628314</v>
      </c>
      <c r="AH304">
        <v>-3.9159579789894998</v>
      </c>
      <c r="AI304">
        <f t="shared" si="23"/>
        <v>3.3715264624472505</v>
      </c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</row>
    <row r="305" spans="1:61" x14ac:dyDescent="0.2">
      <c r="A305">
        <v>34</v>
      </c>
      <c r="B305" t="s">
        <v>200</v>
      </c>
      <c r="C305" s="19">
        <v>21148</v>
      </c>
      <c r="D305">
        <v>0.51634697799999996</v>
      </c>
      <c r="E305">
        <v>3.3839403196248599</v>
      </c>
      <c r="F305">
        <v>762.92165279999995</v>
      </c>
      <c r="G305">
        <v>219.92944135353301</v>
      </c>
      <c r="H305">
        <v>13.974045435000001</v>
      </c>
      <c r="I305">
        <v>2.8171668666793099</v>
      </c>
      <c r="J305">
        <v>-13.3271484873333</v>
      </c>
      <c r="K305">
        <v>5.5707031877196203</v>
      </c>
      <c r="L305">
        <v>3.6757314186045802</v>
      </c>
      <c r="M305">
        <v>4.2178104195479396</v>
      </c>
      <c r="N305">
        <v>1017.76834733857</v>
      </c>
      <c r="O305">
        <v>292.06207329757098</v>
      </c>
      <c r="P305">
        <v>-9.2400798434823699</v>
      </c>
      <c r="Q305">
        <v>6.0970722858880899</v>
      </c>
      <c r="R305">
        <v>16.315382302897</v>
      </c>
      <c r="S305">
        <v>3.7121400955670198</v>
      </c>
      <c r="T305">
        <v>6.3202834091303002</v>
      </c>
      <c r="U305">
        <v>-0.40920460230115202</v>
      </c>
      <c r="V305">
        <v>13.0245122561281</v>
      </c>
      <c r="W305">
        <f t="shared" si="20"/>
        <v>6.7294880114314521</v>
      </c>
      <c r="X305">
        <v>1358.1318820470999</v>
      </c>
      <c r="Y305">
        <v>980.29514757378695</v>
      </c>
      <c r="Z305">
        <v>1762.7613806903501</v>
      </c>
      <c r="AA305">
        <f t="shared" si="21"/>
        <v>377.83673447331296</v>
      </c>
      <c r="AB305">
        <v>16.914466543608899</v>
      </c>
      <c r="AC305">
        <v>14.9344672336168</v>
      </c>
      <c r="AD305">
        <v>18.905452726363201</v>
      </c>
      <c r="AE305">
        <f t="shared" si="22"/>
        <v>1.9799993099920989</v>
      </c>
      <c r="AF305">
        <v>-6.2551511414073202</v>
      </c>
      <c r="AG305">
        <v>-9.2106053026513308</v>
      </c>
      <c r="AH305">
        <v>-3.26763381690846</v>
      </c>
      <c r="AI305">
        <f t="shared" si="23"/>
        <v>2.9554541612440106</v>
      </c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</row>
    <row r="306" spans="1:61" x14ac:dyDescent="0.2">
      <c r="A306">
        <v>34</v>
      </c>
      <c r="B306" t="s">
        <v>200</v>
      </c>
      <c r="C306" s="19">
        <v>21221</v>
      </c>
      <c r="D306">
        <v>7.5273534063333303</v>
      </c>
      <c r="E306">
        <v>4.2591708862634698</v>
      </c>
      <c r="F306">
        <v>615.20144943333298</v>
      </c>
      <c r="G306">
        <v>194.984315269776</v>
      </c>
      <c r="H306">
        <v>19.86144384</v>
      </c>
      <c r="I306">
        <v>2.9407882664063298</v>
      </c>
      <c r="J306">
        <v>-2.8587894980000002</v>
      </c>
      <c r="K306">
        <v>7.3758407879112697</v>
      </c>
      <c r="L306">
        <v>1.02266117337303</v>
      </c>
      <c r="M306">
        <v>4.2185530813039804</v>
      </c>
      <c r="N306">
        <v>793.72470884725203</v>
      </c>
      <c r="O306">
        <v>291.61477778237901</v>
      </c>
      <c r="P306">
        <v>-13.321482068203</v>
      </c>
      <c r="Q306">
        <v>6.0965061282593602</v>
      </c>
      <c r="R306">
        <v>15.1845596795484</v>
      </c>
      <c r="S306">
        <v>3.7123252033374099</v>
      </c>
      <c r="T306">
        <v>1.8340669940385099</v>
      </c>
      <c r="U306">
        <v>-8.88144072036018</v>
      </c>
      <c r="V306">
        <v>12.5312656328164</v>
      </c>
      <c r="W306">
        <f t="shared" si="20"/>
        <v>10.71550771439869</v>
      </c>
      <c r="X306">
        <v>1002.06844117204</v>
      </c>
      <c r="Y306">
        <v>413.18659329664803</v>
      </c>
      <c r="Z306">
        <v>1711.0755377688799</v>
      </c>
      <c r="AA306">
        <f t="shared" si="21"/>
        <v>588.88184787539194</v>
      </c>
      <c r="AB306">
        <v>15.423850021363201</v>
      </c>
      <c r="AC306">
        <v>13.043521760880401</v>
      </c>
      <c r="AD306">
        <v>17.7978989494747</v>
      </c>
      <c r="AE306">
        <f t="shared" si="22"/>
        <v>2.3803282604828002</v>
      </c>
      <c r="AF306">
        <v>-11.427845612404299</v>
      </c>
      <c r="AG306">
        <v>-17.242621310655299</v>
      </c>
      <c r="AH306">
        <v>-5.6088044022011001</v>
      </c>
      <c r="AI306">
        <f t="shared" si="23"/>
        <v>5.8147756982509993</v>
      </c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</row>
    <row r="307" spans="1:61" x14ac:dyDescent="0.2">
      <c r="A307">
        <v>34</v>
      </c>
      <c r="B307" t="s">
        <v>200</v>
      </c>
      <c r="C307" s="19">
        <v>21497</v>
      </c>
      <c r="D307">
        <v>1.9047521089999999</v>
      </c>
      <c r="E307">
        <v>2.62683367251045</v>
      </c>
      <c r="F307">
        <v>767.37213073333305</v>
      </c>
      <c r="G307">
        <v>215.70669739934999</v>
      </c>
      <c r="H307">
        <v>14.001632055</v>
      </c>
      <c r="I307">
        <v>2.86176612722518</v>
      </c>
      <c r="J307">
        <v>-10.888362834</v>
      </c>
      <c r="K307">
        <v>4.6576911901713904</v>
      </c>
      <c r="L307">
        <v>3.7280961869363698</v>
      </c>
      <c r="M307">
        <v>4.2170727551692204</v>
      </c>
      <c r="N307">
        <v>971.48896400215006</v>
      </c>
      <c r="O307">
        <v>291.75785479758201</v>
      </c>
      <c r="P307">
        <v>-8.8645520746319502</v>
      </c>
      <c r="Q307">
        <v>6.0944189885193198</v>
      </c>
      <c r="R307">
        <v>16.299432548731801</v>
      </c>
      <c r="S307">
        <v>3.71232453004292</v>
      </c>
      <c r="T307">
        <v>7.6448823895035902</v>
      </c>
      <c r="U307">
        <v>-1.30865432716358</v>
      </c>
      <c r="V307">
        <v>16.593296648324198</v>
      </c>
      <c r="W307">
        <f t="shared" si="20"/>
        <v>8.9535367166671698</v>
      </c>
      <c r="X307">
        <v>997.02810166400502</v>
      </c>
      <c r="Y307">
        <v>372.98649324662301</v>
      </c>
      <c r="Z307">
        <v>1761.32566283142</v>
      </c>
      <c r="AA307">
        <f t="shared" si="21"/>
        <v>624.04160841738201</v>
      </c>
      <c r="AB307">
        <v>17.672645682004301</v>
      </c>
      <c r="AC307">
        <v>15.1235617808904</v>
      </c>
      <c r="AD307">
        <v>20.229114557278599</v>
      </c>
      <c r="AE307">
        <f t="shared" si="22"/>
        <v>2.5490839011139013</v>
      </c>
      <c r="AF307">
        <v>-3.5247111252215801</v>
      </c>
      <c r="AG307">
        <v>-7.8779389694847497</v>
      </c>
      <c r="AH307">
        <v>0.80240120060029996</v>
      </c>
      <c r="AI307">
        <f t="shared" si="23"/>
        <v>4.35322784426317</v>
      </c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</row>
    <row r="308" spans="1:61" x14ac:dyDescent="0.2">
      <c r="A308">
        <v>34</v>
      </c>
      <c r="B308" t="s">
        <v>200</v>
      </c>
      <c r="C308" s="19">
        <v>21846</v>
      </c>
      <c r="D308">
        <v>-1.694437411</v>
      </c>
      <c r="E308">
        <v>3.5479019099353102</v>
      </c>
      <c r="F308">
        <v>673.36176513333305</v>
      </c>
      <c r="G308">
        <v>199.32603604142901</v>
      </c>
      <c r="H308">
        <v>13.94807911</v>
      </c>
      <c r="I308">
        <v>2.49615471942777</v>
      </c>
      <c r="J308">
        <v>-18.528003689999998</v>
      </c>
      <c r="K308">
        <v>5.0195949587730002</v>
      </c>
      <c r="L308">
        <v>1.9093415656255901</v>
      </c>
      <c r="M308">
        <v>4.2176033621259901</v>
      </c>
      <c r="N308">
        <v>977.67031078322896</v>
      </c>
      <c r="O308">
        <v>292.09935585769898</v>
      </c>
      <c r="P308">
        <v>-11.7317924573164</v>
      </c>
      <c r="Q308">
        <v>6.0959718334857502</v>
      </c>
      <c r="R308">
        <v>15.230123145313501</v>
      </c>
      <c r="S308">
        <v>3.71262818867151</v>
      </c>
      <c r="T308">
        <v>5.0282924980291801</v>
      </c>
      <c r="U308">
        <v>-1.7148574287143601</v>
      </c>
      <c r="V308">
        <v>11.7768884442221</v>
      </c>
      <c r="W308">
        <f t="shared" si="20"/>
        <v>6.7431499267435404</v>
      </c>
      <c r="X308">
        <v>1358.7579257996699</v>
      </c>
      <c r="Y308">
        <v>978.85942971485701</v>
      </c>
      <c r="Z308">
        <v>1765.6328164081999</v>
      </c>
      <c r="AA308">
        <f t="shared" si="21"/>
        <v>379.8984960848129</v>
      </c>
      <c r="AB308">
        <v>15.974648750729401</v>
      </c>
      <c r="AC308">
        <v>13.961980990495199</v>
      </c>
      <c r="AD308">
        <v>17.986993496748401</v>
      </c>
      <c r="AE308">
        <f t="shared" si="22"/>
        <v>2.0126677602342014</v>
      </c>
      <c r="AF308">
        <v>-6.7020714930406502</v>
      </c>
      <c r="AG308">
        <v>-9.6788394197098597</v>
      </c>
      <c r="AH308">
        <v>-3.7358679339669898</v>
      </c>
      <c r="AI308">
        <f t="shared" si="23"/>
        <v>2.9767679266692095</v>
      </c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</row>
    <row r="309" spans="1:61" x14ac:dyDescent="0.2">
      <c r="A309">
        <v>34</v>
      </c>
      <c r="B309" t="s">
        <v>200</v>
      </c>
      <c r="C309" s="19">
        <v>21872</v>
      </c>
      <c r="D309">
        <v>12.1604710533333</v>
      </c>
      <c r="E309">
        <v>3.13276146543777</v>
      </c>
      <c r="F309">
        <v>580.03707233333296</v>
      </c>
      <c r="G309">
        <v>200.43140180567801</v>
      </c>
      <c r="H309">
        <v>22.130210559999998</v>
      </c>
      <c r="I309">
        <v>3.0228762353038499</v>
      </c>
      <c r="J309">
        <v>4.0877344876666699</v>
      </c>
      <c r="K309">
        <v>4.5501203367695604</v>
      </c>
      <c r="L309">
        <v>1.6317651697564199</v>
      </c>
      <c r="M309">
        <v>4.2211890133861196</v>
      </c>
      <c r="N309">
        <v>790.17837473768304</v>
      </c>
      <c r="O309">
        <v>292.02891121593501</v>
      </c>
      <c r="P309">
        <v>-12.415038428995301</v>
      </c>
      <c r="Q309">
        <v>6.1015032948687997</v>
      </c>
      <c r="R309">
        <v>15.546635871192899</v>
      </c>
      <c r="S309">
        <v>3.71413119921927</v>
      </c>
      <c r="T309">
        <v>1.18783211073122</v>
      </c>
      <c r="U309">
        <v>-9.5487743871935997</v>
      </c>
      <c r="V309">
        <v>11.9219609804902</v>
      </c>
      <c r="W309">
        <f t="shared" si="20"/>
        <v>10.73660649792482</v>
      </c>
      <c r="X309">
        <v>837.56065052984297</v>
      </c>
      <c r="Y309">
        <v>288.279139569785</v>
      </c>
      <c r="Z309">
        <v>1522.9964982491199</v>
      </c>
      <c r="AA309">
        <f t="shared" si="21"/>
        <v>549.28151096005797</v>
      </c>
      <c r="AB309">
        <v>16.147664857411101</v>
      </c>
      <c r="AC309">
        <v>13.583791895948</v>
      </c>
      <c r="AD309">
        <v>18.7163581790895</v>
      </c>
      <c r="AE309">
        <f t="shared" si="22"/>
        <v>2.5638729614631011</v>
      </c>
      <c r="AF309">
        <v>-12.6840678078847</v>
      </c>
      <c r="AG309">
        <v>-18.863431715857899</v>
      </c>
      <c r="AH309">
        <v>-6.4732366183091603</v>
      </c>
      <c r="AI309">
        <f t="shared" si="23"/>
        <v>6.1793639079731992</v>
      </c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</row>
    <row r="310" spans="1:61" x14ac:dyDescent="0.2">
      <c r="A310">
        <v>34</v>
      </c>
      <c r="B310" t="s">
        <v>200</v>
      </c>
      <c r="C310" s="19">
        <v>22196</v>
      </c>
      <c r="D310">
        <v>-1.7027203390000001</v>
      </c>
      <c r="E310">
        <v>4.1999574926532803</v>
      </c>
      <c r="F310">
        <v>1213.5336076333299</v>
      </c>
      <c r="G310">
        <v>283.88209254214098</v>
      </c>
      <c r="H310">
        <v>10.286895356</v>
      </c>
      <c r="I310">
        <v>3.1519595810621799</v>
      </c>
      <c r="J310">
        <v>-12.6070651996667</v>
      </c>
      <c r="K310">
        <v>5.9087101362746903</v>
      </c>
      <c r="L310">
        <v>1.38227058158648</v>
      </c>
      <c r="M310">
        <v>4.2181017566256802</v>
      </c>
      <c r="N310">
        <v>838.77977743155805</v>
      </c>
      <c r="O310">
        <v>291.64792619110699</v>
      </c>
      <c r="P310">
        <v>-12.545935584217</v>
      </c>
      <c r="Q310">
        <v>6.0940632760029398</v>
      </c>
      <c r="R310">
        <v>15.159419774826199</v>
      </c>
      <c r="S310">
        <v>3.7126597858143899</v>
      </c>
      <c r="T310">
        <v>4.49362969361467</v>
      </c>
      <c r="U310">
        <v>-4.1520760380190103</v>
      </c>
      <c r="V310">
        <v>13.111555777888899</v>
      </c>
      <c r="W310">
        <f t="shared" si="20"/>
        <v>8.6457057316336794</v>
      </c>
      <c r="X310">
        <v>1298.0233801454201</v>
      </c>
      <c r="Y310">
        <v>820.93046523261603</v>
      </c>
      <c r="Z310">
        <v>1821.6258129064499</v>
      </c>
      <c r="AA310">
        <f t="shared" si="21"/>
        <v>477.09291491280408</v>
      </c>
      <c r="AB310">
        <v>15.936332603456799</v>
      </c>
      <c r="AC310">
        <v>13.4757378689345</v>
      </c>
      <c r="AD310">
        <v>18.419209604802401</v>
      </c>
      <c r="AE310">
        <f t="shared" si="22"/>
        <v>2.4605947345222994</v>
      </c>
      <c r="AF310">
        <v>-7.3374216638178797</v>
      </c>
      <c r="AG310">
        <v>-11.1555777888944</v>
      </c>
      <c r="AH310">
        <v>-3.4837418709354702</v>
      </c>
      <c r="AI310">
        <f t="shared" si="23"/>
        <v>3.8181561250765199</v>
      </c>
      <c r="AJ310" s="23">
        <f>AVERAGE(D301:D310)</f>
        <v>3.1570545894333297</v>
      </c>
      <c r="AK310" s="23" cm="1">
        <f t="array" ref="AK310">1.96 / SQRT( SUM(1/E301:E310^2))</f>
        <v>2.1197478652801345</v>
      </c>
      <c r="AL310" s="23">
        <f>AVERAGE(F301:F310)</f>
        <v>833.1927196599994</v>
      </c>
      <c r="AM310" s="23" cm="1">
        <f t="array" ref="AM310">1.96 / SQRT( SUM(1/G301:G310^2))</f>
        <v>141.19662578039049</v>
      </c>
      <c r="AN310" s="23">
        <f>AVERAGE(H301:H310)</f>
        <v>15.277950168249998</v>
      </c>
      <c r="AO310" s="23" cm="1">
        <f t="array" ref="AO310">1.96 / SQRT( SUM(1/I301:I310^2))</f>
        <v>1.8520850810180516</v>
      </c>
      <c r="AP310" s="23">
        <f>AVERAGE(J301:J310)</f>
        <v>-8.5396756909333309</v>
      </c>
      <c r="AQ310" s="23" cm="1">
        <f t="array" ref="AQ310">1.96 / SQRT( SUM(1/K301:K310^2))</f>
        <v>3.2232036307668599</v>
      </c>
      <c r="AR310" s="23">
        <f>AVERAGE(L301:L310)</f>
        <v>2.4135255979642718</v>
      </c>
      <c r="AS310" s="23" cm="1">
        <f t="array" ref="AS310">1.96 / SQRT( SUM(1/M301:M310^2))</f>
        <v>2.6148259499136675</v>
      </c>
      <c r="AT310" s="23">
        <f>AVERAGE(N301:N310)</f>
        <v>908.3516597169222</v>
      </c>
      <c r="AU310" s="23" cm="1">
        <f t="array" ref="AU310">1.96 / SQRT( SUM(1/O301:O310^2))</f>
        <v>180.90778957762271</v>
      </c>
      <c r="AV310" s="23">
        <f>AVERAGE(P301:P310)</f>
        <v>-10.992946114708509</v>
      </c>
      <c r="AW310" s="23" cm="1">
        <f t="array" ref="AW310">1.96 / SQRT( SUM(1/Q301:Q310^2))</f>
        <v>3.7785696312300412</v>
      </c>
      <c r="AX310" s="23">
        <f>AVERAGE(R301:R310)</f>
        <v>15.66901420421533</v>
      </c>
      <c r="AY310" s="23" cm="1">
        <f t="array" ref="AY310">1.96 / SQRT( SUM(1/S301:S310^2))</f>
        <v>2.3014803254599401</v>
      </c>
      <c r="AZ310" s="23">
        <f>AVERAGE(T301:T310)</f>
        <v>4.5287923108438752</v>
      </c>
      <c r="BA310" s="23" cm="1">
        <f t="array" ref="BA310">1.96 / SQRT( SUM(1/W301:W310^2))</f>
        <v>5.2445511367303448</v>
      </c>
      <c r="BB310" s="23">
        <f>AVERAGE(X301:X310)</f>
        <v>1141.9726984790393</v>
      </c>
      <c r="BC310" s="23" cm="1">
        <f t="array" ref="BC310">1.96 / SQRT( SUM(1/AA301:AA310^2))</f>
        <v>303.08343587767808</v>
      </c>
      <c r="BD310" s="23">
        <f>AVERAGE(AB301:AB310)</f>
        <v>16.28113653921918</v>
      </c>
      <c r="BE310" s="23" cm="1">
        <f t="array" ref="BE310">1.96 / SQRT( SUM(1/AE301:AE310^2))</f>
        <v>1.4414467948395708</v>
      </c>
      <c r="BF310" s="23">
        <f>AVERAGE(AF301:AF310)</f>
        <v>-7.5013422735723783</v>
      </c>
      <c r="BG310" s="23" cm="1">
        <f t="array" ref="BG310">1.96 / SQRT( SUM(1/AI301:AI310^2))</f>
        <v>2.4304362061695057</v>
      </c>
      <c r="BH310" s="23"/>
      <c r="BI310" s="23"/>
    </row>
    <row r="311" spans="1:61" x14ac:dyDescent="0.2">
      <c r="A311">
        <v>35</v>
      </c>
      <c r="B311" t="s">
        <v>33</v>
      </c>
      <c r="C311" s="19">
        <v>22545</v>
      </c>
      <c r="D311">
        <v>1.5093070209999999</v>
      </c>
      <c r="E311">
        <v>4.3745828308076904</v>
      </c>
      <c r="F311">
        <v>734.97783786666696</v>
      </c>
      <c r="G311">
        <v>246.703130328067</v>
      </c>
      <c r="H311">
        <v>15.348416485</v>
      </c>
      <c r="I311">
        <v>4.1041744482189904</v>
      </c>
      <c r="J311">
        <v>-9.4888074220000007</v>
      </c>
      <c r="K311">
        <v>5.9612479496829804</v>
      </c>
      <c r="L311">
        <v>-0.416035288038831</v>
      </c>
      <c r="M311">
        <v>4.2316023646711098</v>
      </c>
      <c r="N311">
        <v>859.85159836683204</v>
      </c>
      <c r="O311">
        <v>292.797485508504</v>
      </c>
      <c r="P311">
        <v>-14.1228283269663</v>
      </c>
      <c r="Q311">
        <v>6.1095608088374096</v>
      </c>
      <c r="R311">
        <v>13.1790732275506</v>
      </c>
      <c r="S311">
        <v>3.7229414437891402</v>
      </c>
      <c r="T311">
        <v>-2.1325486962401401</v>
      </c>
      <c r="U311">
        <v>-18.659329664832399</v>
      </c>
      <c r="V311">
        <v>14.272136068033999</v>
      </c>
      <c r="W311">
        <f t="shared" si="20"/>
        <v>16.526780968592259</v>
      </c>
      <c r="X311">
        <v>936.82243694127499</v>
      </c>
      <c r="Y311">
        <v>242.33616808404199</v>
      </c>
      <c r="Z311">
        <v>1861.8259129564799</v>
      </c>
      <c r="AA311">
        <f t="shared" si="21"/>
        <v>694.48626885723297</v>
      </c>
      <c r="AB311">
        <v>12.560138816796901</v>
      </c>
      <c r="AC311">
        <v>9.5047523761880903</v>
      </c>
      <c r="AD311">
        <v>15.6098049024512</v>
      </c>
      <c r="AE311">
        <f t="shared" si="22"/>
        <v>3.0553864406088103</v>
      </c>
      <c r="AF311">
        <v>-15.2941309986891</v>
      </c>
      <c r="AG311">
        <v>-23.473736868434202</v>
      </c>
      <c r="AH311">
        <v>-7.0495247623811998</v>
      </c>
      <c r="AI311">
        <f t="shared" si="23"/>
        <v>8.1796058697451013</v>
      </c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</row>
    <row r="312" spans="1:61" x14ac:dyDescent="0.2">
      <c r="A312">
        <v>35</v>
      </c>
      <c r="B312" t="s">
        <v>33</v>
      </c>
      <c r="C312" s="19">
        <v>22894</v>
      </c>
      <c r="D312">
        <v>8.7751526070000008</v>
      </c>
      <c r="E312">
        <v>3.9263319998615498</v>
      </c>
      <c r="F312">
        <v>647.43025299999999</v>
      </c>
      <c r="G312">
        <v>214.560124968716</v>
      </c>
      <c r="H312">
        <v>17.032418249999999</v>
      </c>
      <c r="I312">
        <v>3.73873634402125</v>
      </c>
      <c r="J312">
        <v>1.3403365215</v>
      </c>
      <c r="K312">
        <v>4.2177001821078903</v>
      </c>
      <c r="L312">
        <v>9.3442542675505695</v>
      </c>
      <c r="M312">
        <v>3.2016559162368399</v>
      </c>
      <c r="N312">
        <v>678.14761292564401</v>
      </c>
      <c r="O312">
        <v>204.74317469203899</v>
      </c>
      <c r="P312">
        <v>-0.80525075449631101</v>
      </c>
      <c r="Q312">
        <v>3.9963473357209098</v>
      </c>
      <c r="R312">
        <v>20.1390293264413</v>
      </c>
      <c r="S312">
        <v>2.9173683924223699</v>
      </c>
      <c r="T312">
        <v>10.716170359188199</v>
      </c>
      <c r="U312">
        <v>3.2156078039019498</v>
      </c>
      <c r="V312">
        <v>18.216108054027</v>
      </c>
      <c r="W312">
        <f t="shared" si="20"/>
        <v>7.5005625552862494</v>
      </c>
      <c r="X312">
        <v>658.31760957194501</v>
      </c>
      <c r="Y312">
        <v>247.02851425712899</v>
      </c>
      <c r="Z312">
        <v>1163.09154577289</v>
      </c>
      <c r="AA312">
        <f t="shared" si="21"/>
        <v>411.289095314816</v>
      </c>
      <c r="AB312">
        <v>21.459986681927401</v>
      </c>
      <c r="AC312">
        <v>18.862431215607799</v>
      </c>
      <c r="AD312">
        <v>24.0650325162581</v>
      </c>
      <c r="AE312">
        <f t="shared" si="22"/>
        <v>2.5975554663196014</v>
      </c>
      <c r="AF312">
        <v>1.1003309734382101</v>
      </c>
      <c r="AG312">
        <v>-2.2111055527763899</v>
      </c>
      <c r="AH312">
        <v>4.4222111055527797</v>
      </c>
      <c r="AI312">
        <f t="shared" si="23"/>
        <v>3.3114365262145999</v>
      </c>
      <c r="AJ312" s="35">
        <f>AVERAGE(D311:D312)</f>
        <v>5.1422298140000002</v>
      </c>
      <c r="AK312" s="35" cm="1">
        <f t="array" ref="AK312">1.96 / SQRT( SUM(1/E311:E312^2))</f>
        <v>5.7271227433790761</v>
      </c>
      <c r="AL312" s="35">
        <f>AVERAGE(F311:F312)</f>
        <v>691.20404543333348</v>
      </c>
      <c r="AM312" s="35" cm="1">
        <f t="array" ref="AM312">1.96 / SQRT( SUM(1/G311:G312^2))</f>
        <v>317.31746522471605</v>
      </c>
      <c r="AN312" s="35">
        <f>AVERAGE(H311:H312)</f>
        <v>16.1904173675</v>
      </c>
      <c r="AO312" s="35" cm="1">
        <f t="array" ref="AO312">1.96 / SQRT( SUM(1/I311:I312^2))</f>
        <v>5.4171831117171312</v>
      </c>
      <c r="AP312" s="35">
        <f>AVERAGE(J311:J312)</f>
        <v>-4.0742354502500007</v>
      </c>
      <c r="AQ312" s="35" cm="1">
        <f t="array" ref="AQ312">1.96 / SQRT( SUM(1/K311:K312^2))</f>
        <v>6.7484122942993041</v>
      </c>
      <c r="AR312" s="35">
        <f>AVERAGE(L311:L312)</f>
        <v>4.4641094897558693</v>
      </c>
      <c r="AS312" s="35" cm="1">
        <f t="array" ref="AS312">1.96 / SQRT( SUM(1/M311:M312^2))</f>
        <v>5.0042838085900962</v>
      </c>
      <c r="AT312" s="35">
        <f>AVERAGE(N311:N312)</f>
        <v>768.99960564623802</v>
      </c>
      <c r="AU312" s="35" cm="1">
        <f t="array" ref="AU312">1.96 / SQRT( SUM(1/O311:O312^2))</f>
        <v>328.86844723099614</v>
      </c>
      <c r="AV312" s="35">
        <f>AVERAGE(P311:P312)</f>
        <v>-7.4640395407313056</v>
      </c>
      <c r="AW312" s="35" cm="1">
        <f t="array" ref="AW312">1.96 / SQRT( SUM(1/Q311:Q312^2))</f>
        <v>6.5550463669847101</v>
      </c>
      <c r="AX312" s="35">
        <f>AVERAGE(R311:R312)</f>
        <v>16.65905127699595</v>
      </c>
      <c r="AY312" s="35" cm="1">
        <f t="array" ref="AY312">1.96 / SQRT( SUM(1/S311:S312^2))</f>
        <v>4.5007784481788944</v>
      </c>
      <c r="AZ312" s="35">
        <f>AVERAGE(T311:T312)</f>
        <v>4.2918108314740291</v>
      </c>
      <c r="BA312" s="35" cm="1">
        <f t="array" ref="BA312">1.96 / SQRT( SUM(1/W311:W312^2))</f>
        <v>13.386931617203125</v>
      </c>
      <c r="BB312" s="35">
        <f>AVERAGE(X311:X312)</f>
        <v>797.57002325661006</v>
      </c>
      <c r="BC312" s="35" cm="1">
        <f t="array" ref="BC312">1.96 / SQRT( SUM(1/AA311:AA312^2))</f>
        <v>693.61703907639935</v>
      </c>
      <c r="BD312" s="35">
        <f>AVERAGE(AB311:AB312)</f>
        <v>17.010062749362149</v>
      </c>
      <c r="BE312" s="35" cm="1">
        <f t="array" ref="BE312">1.96 / SQRT( SUM(1/AE311:AE312^2))</f>
        <v>3.8788932563661147</v>
      </c>
      <c r="BF312" s="35">
        <f>AVERAGE(AF311:AF312)</f>
        <v>-7.0969000126254453</v>
      </c>
      <c r="BG312" s="35" cm="1">
        <f t="array" ref="BG312">1.96 / SQRT( SUM(1/AI311:AI312^2))</f>
        <v>6.0161053864348863</v>
      </c>
      <c r="BH312" s="35"/>
      <c r="BI312" s="35"/>
    </row>
    <row r="313" spans="1:61" x14ac:dyDescent="0.2">
      <c r="A313">
        <v>36</v>
      </c>
      <c r="B313" t="s">
        <v>34</v>
      </c>
      <c r="C313" s="19">
        <v>19118</v>
      </c>
      <c r="D313">
        <v>-3.4823962266666699</v>
      </c>
      <c r="E313">
        <v>4.0588809799440497</v>
      </c>
      <c r="F313">
        <v>680.62086013333305</v>
      </c>
      <c r="G313">
        <v>238.912312377202</v>
      </c>
      <c r="H313">
        <v>11.751525165</v>
      </c>
      <c r="I313">
        <v>3.3698499009898</v>
      </c>
      <c r="J313">
        <v>-16.615198876000001</v>
      </c>
      <c r="K313">
        <v>5.5010916503945602</v>
      </c>
      <c r="L313">
        <v>3.11191197069479</v>
      </c>
      <c r="M313">
        <v>4.2349099462220003</v>
      </c>
      <c r="N313">
        <v>824.97608293922804</v>
      </c>
      <c r="O313">
        <v>292.63906023660502</v>
      </c>
      <c r="P313">
        <v>-9.6217934334295805</v>
      </c>
      <c r="Q313">
        <v>6.11858394948172</v>
      </c>
      <c r="R313">
        <v>15.860476968278601</v>
      </c>
      <c r="S313">
        <v>3.72441664993194</v>
      </c>
      <c r="T313">
        <v>4.7238437554985504</v>
      </c>
      <c r="U313">
        <v>-6.1540770385192598</v>
      </c>
      <c r="V313">
        <v>15.606803401700899</v>
      </c>
      <c r="W313">
        <f t="shared" si="20"/>
        <v>10.877920794017811</v>
      </c>
      <c r="X313">
        <v>926.72596910245898</v>
      </c>
      <c r="Y313">
        <v>319.86493246623297</v>
      </c>
      <c r="Z313">
        <v>1683.79689844922</v>
      </c>
      <c r="AA313">
        <f t="shared" si="21"/>
        <v>606.861036636226</v>
      </c>
      <c r="AB313">
        <v>16.230508363626999</v>
      </c>
      <c r="AC313">
        <v>13.367683841921</v>
      </c>
      <c r="AD313">
        <v>19.0675337668834</v>
      </c>
      <c r="AE313">
        <f t="shared" si="22"/>
        <v>2.8628245217059991</v>
      </c>
      <c r="AF313">
        <v>-6.8364652238682604</v>
      </c>
      <c r="AG313">
        <v>-11.7318659329665</v>
      </c>
      <c r="AH313">
        <v>-1.93496748374187</v>
      </c>
      <c r="AI313">
        <f t="shared" si="23"/>
        <v>4.8954007090982392</v>
      </c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</row>
    <row r="314" spans="1:61" x14ac:dyDescent="0.2">
      <c r="A314">
        <v>36</v>
      </c>
      <c r="B314" t="s">
        <v>34</v>
      </c>
      <c r="C314" s="19">
        <v>19151.379010000001</v>
      </c>
      <c r="D314">
        <v>10.9758797405</v>
      </c>
      <c r="E314">
        <v>3.8383858632633099</v>
      </c>
      <c r="F314">
        <v>563.53043514000001</v>
      </c>
      <c r="G314">
        <v>171.29507216690499</v>
      </c>
      <c r="H314">
        <v>20.22738536</v>
      </c>
      <c r="I314">
        <v>4.0919997069519498</v>
      </c>
      <c r="J314">
        <v>3.2093209969999998</v>
      </c>
      <c r="K314">
        <v>4.0125234719929299</v>
      </c>
      <c r="L314">
        <v>8.9133199421250993</v>
      </c>
      <c r="M314">
        <v>3.4025082220512299</v>
      </c>
      <c r="N314">
        <v>794.42020801940305</v>
      </c>
      <c r="O314">
        <v>218.47236963664801</v>
      </c>
      <c r="P314">
        <v>-0.39710554310568602</v>
      </c>
      <c r="Q314">
        <v>4.1244146303430202</v>
      </c>
      <c r="R314">
        <v>18.7145147243283</v>
      </c>
      <c r="S314">
        <v>3.2574023704505199</v>
      </c>
      <c r="T314">
        <v>12.8529236018472</v>
      </c>
      <c r="U314">
        <v>6.7263631815908003</v>
      </c>
      <c r="V314">
        <v>18.9994997498749</v>
      </c>
      <c r="W314">
        <f t="shared" si="20"/>
        <v>6.1265604202563999</v>
      </c>
      <c r="X314">
        <v>616.31242609329502</v>
      </c>
      <c r="Y314">
        <v>239.57478739369699</v>
      </c>
      <c r="Z314">
        <v>1076.62831415708</v>
      </c>
      <c r="AA314">
        <f t="shared" si="21"/>
        <v>376.73763869959805</v>
      </c>
      <c r="AB314">
        <v>22.176562733944898</v>
      </c>
      <c r="AC314">
        <v>19.787893946973501</v>
      </c>
      <c r="AD314">
        <v>24.565282641320699</v>
      </c>
      <c r="AE314">
        <f t="shared" si="22"/>
        <v>2.3886687869713974</v>
      </c>
      <c r="AF314">
        <v>3.1934323603719101</v>
      </c>
      <c r="AG314">
        <v>0.79339669834917703</v>
      </c>
      <c r="AH314">
        <v>5.63181590795398</v>
      </c>
      <c r="AI314">
        <f t="shared" si="23"/>
        <v>2.400035662022733</v>
      </c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</row>
    <row r="315" spans="1:61" x14ac:dyDescent="0.2">
      <c r="A315">
        <v>36</v>
      </c>
      <c r="B315" t="s">
        <v>34</v>
      </c>
      <c r="C315" s="19">
        <v>19439.7</v>
      </c>
      <c r="D315">
        <v>-4.7626209473333301</v>
      </c>
      <c r="E315">
        <v>3.4372867652673</v>
      </c>
      <c r="F315">
        <v>427.662075033333</v>
      </c>
      <c r="G315">
        <v>205.13523436172801</v>
      </c>
      <c r="H315">
        <v>12.55761043</v>
      </c>
      <c r="I315">
        <v>4.1744399698416803</v>
      </c>
      <c r="J315">
        <v>-20.634340389999998</v>
      </c>
      <c r="K315">
        <v>3.7241516930071601</v>
      </c>
      <c r="L315">
        <v>2.5035430724160799</v>
      </c>
      <c r="M315">
        <v>4.2253758817775298</v>
      </c>
      <c r="N315">
        <v>750.82312671508998</v>
      </c>
      <c r="O315">
        <v>291.91597808679501</v>
      </c>
      <c r="P315">
        <v>-10.9030436946389</v>
      </c>
      <c r="Q315">
        <v>6.1034461593776097</v>
      </c>
      <c r="R315">
        <v>15.938656718663299</v>
      </c>
      <c r="S315">
        <v>3.71761373258065</v>
      </c>
      <c r="T315">
        <v>2.9892239851606601</v>
      </c>
      <c r="U315">
        <v>-9.3166583291645804</v>
      </c>
      <c r="V315">
        <v>15.287643821911001</v>
      </c>
      <c r="W315">
        <f t="shared" si="20"/>
        <v>12.30588231432524</v>
      </c>
      <c r="X315">
        <v>904.37691079063904</v>
      </c>
      <c r="Y315">
        <v>295.457728864432</v>
      </c>
      <c r="Z315">
        <v>1672.31115557779</v>
      </c>
      <c r="AA315">
        <f t="shared" si="21"/>
        <v>608.9191819262071</v>
      </c>
      <c r="AB315">
        <v>15.6954537998396</v>
      </c>
      <c r="AC315">
        <v>12.584292146073</v>
      </c>
      <c r="AD315">
        <v>18.824412206103101</v>
      </c>
      <c r="AE315">
        <f t="shared" si="22"/>
        <v>3.1111616537665991</v>
      </c>
      <c r="AF315">
        <v>-9.8649810199434498</v>
      </c>
      <c r="AG315">
        <v>-15.621810905452699</v>
      </c>
      <c r="AH315">
        <v>-4.0600300150075102</v>
      </c>
      <c r="AI315">
        <f t="shared" si="23"/>
        <v>5.7568298855092497</v>
      </c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</row>
    <row r="316" spans="1:61" x14ac:dyDescent="0.2">
      <c r="A316">
        <v>36</v>
      </c>
      <c r="B316" t="s">
        <v>34</v>
      </c>
      <c r="C316" s="19">
        <v>19473.922620000001</v>
      </c>
      <c r="D316">
        <v>1.17238153033333</v>
      </c>
      <c r="E316">
        <v>4.0453858285750997</v>
      </c>
      <c r="F316">
        <v>535.10385293333297</v>
      </c>
      <c r="G316">
        <v>205.32561094411301</v>
      </c>
      <c r="H316">
        <v>17.062056380000001</v>
      </c>
      <c r="I316">
        <v>3.5195077397005101</v>
      </c>
      <c r="J316">
        <v>-13.7623043043333</v>
      </c>
      <c r="K316">
        <v>5.2391953198319197</v>
      </c>
      <c r="L316">
        <v>3.3106542343373402</v>
      </c>
      <c r="M316">
        <v>4.2335270100867302</v>
      </c>
      <c r="N316">
        <v>826.322059385952</v>
      </c>
      <c r="O316">
        <v>292.69387275867001</v>
      </c>
      <c r="P316">
        <v>-9.5197375532251698</v>
      </c>
      <c r="Q316">
        <v>6.1170470382765503</v>
      </c>
      <c r="R316">
        <v>16.237229914148401</v>
      </c>
      <c r="S316">
        <v>3.72542144439756</v>
      </c>
      <c r="T316">
        <v>5.3893109459382202</v>
      </c>
      <c r="U316">
        <v>-5.9509754877438699</v>
      </c>
      <c r="V316">
        <v>16.738369184592301</v>
      </c>
      <c r="W316">
        <f t="shared" si="20"/>
        <v>11.34028643368209</v>
      </c>
      <c r="X316">
        <v>933.35535777492998</v>
      </c>
      <c r="Y316">
        <v>318.429214607304</v>
      </c>
      <c r="Z316">
        <v>1702.4612306153099</v>
      </c>
      <c r="AA316">
        <f t="shared" si="21"/>
        <v>614.92614316762592</v>
      </c>
      <c r="AB316">
        <v>17.011289362529499</v>
      </c>
      <c r="AC316">
        <v>13.9349674837419</v>
      </c>
      <c r="AD316">
        <v>20.0670335167584</v>
      </c>
      <c r="AE316">
        <f t="shared" si="22"/>
        <v>3.0763218787875992</v>
      </c>
      <c r="AF316">
        <v>-6.6266202350186196</v>
      </c>
      <c r="AG316">
        <v>-11.803901950975501</v>
      </c>
      <c r="AH316">
        <v>-1.46673336668334</v>
      </c>
      <c r="AI316">
        <f t="shared" si="23"/>
        <v>5.1772817159568811</v>
      </c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</row>
    <row r="317" spans="1:61" x14ac:dyDescent="0.2">
      <c r="A317">
        <v>36</v>
      </c>
      <c r="B317" t="s">
        <v>34</v>
      </c>
      <c r="C317" s="19">
        <v>19554.71688</v>
      </c>
      <c r="D317">
        <v>5.8000093079999999</v>
      </c>
      <c r="E317">
        <v>3.26774271852373</v>
      </c>
      <c r="F317">
        <v>852.82420707999995</v>
      </c>
      <c r="G317">
        <v>204.76337935547599</v>
      </c>
      <c r="H317">
        <v>14.188614845</v>
      </c>
      <c r="I317">
        <v>2.7034707255681698</v>
      </c>
      <c r="J317">
        <v>-1.307126706</v>
      </c>
      <c r="K317">
        <v>4.1660393786163699</v>
      </c>
      <c r="L317">
        <v>9.0037371065053193</v>
      </c>
      <c r="M317">
        <v>3.4714571174945599</v>
      </c>
      <c r="N317">
        <v>662.19062444764495</v>
      </c>
      <c r="O317">
        <v>209.35766193745701</v>
      </c>
      <c r="P317">
        <v>-0.54307629547352898</v>
      </c>
      <c r="Q317">
        <v>4.2200517184019697</v>
      </c>
      <c r="R317">
        <v>19.213039853388999</v>
      </c>
      <c r="S317">
        <v>3.1565806245998802</v>
      </c>
      <c r="T317">
        <v>11.9284207995298</v>
      </c>
      <c r="U317">
        <v>2.3741870935467699</v>
      </c>
      <c r="V317">
        <v>21.494747373686799</v>
      </c>
      <c r="W317">
        <f t="shared" si="20"/>
        <v>9.5542337059830302</v>
      </c>
      <c r="X317">
        <v>643.80780576955601</v>
      </c>
      <c r="Y317">
        <v>220.940470235118</v>
      </c>
      <c r="Z317">
        <v>1171.2906453226601</v>
      </c>
      <c r="AA317">
        <f t="shared" si="21"/>
        <v>422.86733553443798</v>
      </c>
      <c r="AB317">
        <v>20.7040747828345</v>
      </c>
      <c r="AC317">
        <v>17.811905952976499</v>
      </c>
      <c r="AD317">
        <v>23.6148074037018</v>
      </c>
      <c r="AE317">
        <f t="shared" si="22"/>
        <v>2.8921688298580008</v>
      </c>
      <c r="AF317">
        <v>1.8883042233426399</v>
      </c>
      <c r="AG317">
        <v>-2.3671835917959001</v>
      </c>
      <c r="AH317">
        <v>6.1780890445222596</v>
      </c>
      <c r="AI317">
        <f t="shared" si="23"/>
        <v>4.2554878151385402</v>
      </c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</row>
    <row r="318" spans="1:61" x14ac:dyDescent="0.2">
      <c r="A318">
        <v>36</v>
      </c>
      <c r="B318" t="s">
        <v>34</v>
      </c>
      <c r="C318" s="19">
        <v>19676.790850000001</v>
      </c>
      <c r="D318">
        <v>7.4963224210000003</v>
      </c>
      <c r="E318">
        <v>3.0628683323480699</v>
      </c>
      <c r="F318">
        <v>611.17713725999999</v>
      </c>
      <c r="G318">
        <v>174.41910579405101</v>
      </c>
      <c r="H318">
        <v>15.93268426</v>
      </c>
      <c r="I318">
        <v>2.85809669122653</v>
      </c>
      <c r="J318">
        <v>0.74403805499999998</v>
      </c>
      <c r="K318">
        <v>3.6262531606272401</v>
      </c>
      <c r="L318">
        <v>9.9451888575284197</v>
      </c>
      <c r="M318">
        <v>3.4397445027601798</v>
      </c>
      <c r="N318">
        <v>621.54235591269298</v>
      </c>
      <c r="O318">
        <v>211.541426921859</v>
      </c>
      <c r="P318">
        <v>0.62537560442238005</v>
      </c>
      <c r="Q318">
        <v>4.13886974689993</v>
      </c>
      <c r="R318">
        <v>19.804195163418999</v>
      </c>
      <c r="S318">
        <v>3.2084548252147602</v>
      </c>
      <c r="T318">
        <v>10.6308983975742</v>
      </c>
      <c r="U318">
        <v>1.44572286143071</v>
      </c>
      <c r="V318">
        <v>19.811905952976499</v>
      </c>
      <c r="W318">
        <f t="shared" si="20"/>
        <v>9.1851755361434897</v>
      </c>
      <c r="X318">
        <v>672.85302016565299</v>
      </c>
      <c r="Y318">
        <v>258.95447723861901</v>
      </c>
      <c r="Z318">
        <v>1177.99899949975</v>
      </c>
      <c r="AA318">
        <f t="shared" si="21"/>
        <v>413.89854292703399</v>
      </c>
      <c r="AB318">
        <v>19.626982515197</v>
      </c>
      <c r="AC318">
        <v>16.611305652826399</v>
      </c>
      <c r="AD318">
        <v>22.639319659829901</v>
      </c>
      <c r="AE318">
        <f t="shared" si="22"/>
        <v>3.0156768623706007</v>
      </c>
      <c r="AF318">
        <v>0.39051015923463001</v>
      </c>
      <c r="AG318">
        <v>-3.1085542771385701</v>
      </c>
      <c r="AH318">
        <v>3.8759379689845002</v>
      </c>
      <c r="AI318">
        <f t="shared" si="23"/>
        <v>3.4990644363732</v>
      </c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</row>
    <row r="319" spans="1:61" x14ac:dyDescent="0.2">
      <c r="A319">
        <v>36</v>
      </c>
      <c r="B319" t="s">
        <v>34</v>
      </c>
      <c r="C319" s="19">
        <v>19759.350269999999</v>
      </c>
      <c r="D319">
        <v>5.6102501914999996</v>
      </c>
      <c r="E319">
        <v>3.3626004824326001</v>
      </c>
      <c r="F319">
        <v>625.11867213999994</v>
      </c>
      <c r="G319">
        <v>170.25529532950401</v>
      </c>
      <c r="H319">
        <v>15.269792239999999</v>
      </c>
      <c r="I319">
        <v>2.62189456429831</v>
      </c>
      <c r="J319">
        <v>-3.5634631565000001</v>
      </c>
      <c r="K319">
        <v>4.7510924467802402</v>
      </c>
      <c r="L319">
        <v>9.9144317244187299</v>
      </c>
      <c r="M319">
        <v>3.3073874842369699</v>
      </c>
      <c r="N319">
        <v>653.78560784757997</v>
      </c>
      <c r="O319">
        <v>206.97749397514099</v>
      </c>
      <c r="P319">
        <v>0.43678781628285701</v>
      </c>
      <c r="Q319">
        <v>4.0607036359601896</v>
      </c>
      <c r="R319">
        <v>20.188855268345598</v>
      </c>
      <c r="S319">
        <v>3.03395997471377</v>
      </c>
      <c r="T319">
        <v>12.072522287674801</v>
      </c>
      <c r="U319">
        <v>3.2446223111555801</v>
      </c>
      <c r="V319">
        <v>20.8854427213607</v>
      </c>
      <c r="W319">
        <f t="shared" si="20"/>
        <v>8.8278999765192196</v>
      </c>
      <c r="X319">
        <v>632.78904757228599</v>
      </c>
      <c r="Y319">
        <v>230.63031515757899</v>
      </c>
      <c r="Z319">
        <v>1130.29514757379</v>
      </c>
      <c r="AA319">
        <f t="shared" si="21"/>
        <v>402.158732414707</v>
      </c>
      <c r="AB319">
        <v>21.440614310957901</v>
      </c>
      <c r="AC319">
        <v>18.612306153076499</v>
      </c>
      <c r="AD319">
        <v>24.290145072536301</v>
      </c>
      <c r="AE319">
        <f t="shared" si="22"/>
        <v>2.828308157881402</v>
      </c>
      <c r="AF319">
        <v>2.1719570678745299</v>
      </c>
      <c r="AG319">
        <v>-1.3916958479239601</v>
      </c>
      <c r="AH319">
        <v>5.7488744372186096</v>
      </c>
      <c r="AI319">
        <f t="shared" si="23"/>
        <v>3.5636529157984898</v>
      </c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</row>
    <row r="320" spans="1:61" x14ac:dyDescent="0.2">
      <c r="A320">
        <v>36</v>
      </c>
      <c r="B320" t="s">
        <v>34</v>
      </c>
      <c r="C320" s="19">
        <v>19981.6234</v>
      </c>
      <c r="D320">
        <v>3.7522942326666699</v>
      </c>
      <c r="E320">
        <v>4.3586841583457296</v>
      </c>
      <c r="F320">
        <v>772.59330450000004</v>
      </c>
      <c r="G320">
        <v>239.97012829395101</v>
      </c>
      <c r="H320">
        <v>14.25070906</v>
      </c>
      <c r="I320">
        <v>3.0222722633563399</v>
      </c>
      <c r="J320">
        <v>-7.9782109646666699</v>
      </c>
      <c r="K320">
        <v>5.9037827791783704</v>
      </c>
      <c r="L320">
        <v>2.62553753224788</v>
      </c>
      <c r="M320">
        <v>4.2261349130197896</v>
      </c>
      <c r="N320">
        <v>843.39880837157705</v>
      </c>
      <c r="O320">
        <v>292.21671399162102</v>
      </c>
      <c r="P320">
        <v>-10.255283762454299</v>
      </c>
      <c r="Q320">
        <v>6.1043517398175497</v>
      </c>
      <c r="R320">
        <v>15.5522962844892</v>
      </c>
      <c r="S320">
        <v>3.72034456811055</v>
      </c>
      <c r="T320">
        <v>4.3110013283239503</v>
      </c>
      <c r="U320">
        <v>-7.05352676338169</v>
      </c>
      <c r="V320">
        <v>15.6648324162081</v>
      </c>
      <c r="W320">
        <f t="shared" si="20"/>
        <v>11.36452809170564</v>
      </c>
      <c r="X320">
        <v>944.84973452719805</v>
      </c>
      <c r="Y320">
        <v>327.04352176088003</v>
      </c>
      <c r="Z320">
        <v>1715.3826913456701</v>
      </c>
      <c r="AA320">
        <f t="shared" si="21"/>
        <v>617.80621276631803</v>
      </c>
      <c r="AB320">
        <v>16.092788945813801</v>
      </c>
      <c r="AC320">
        <v>13.097548774387199</v>
      </c>
      <c r="AD320">
        <v>19.0675337668834</v>
      </c>
      <c r="AE320">
        <f t="shared" si="22"/>
        <v>2.9952401714266017</v>
      </c>
      <c r="AF320">
        <v>-7.3201356661602501</v>
      </c>
      <c r="AG320">
        <v>-12.452226113056501</v>
      </c>
      <c r="AH320">
        <v>-2.1510755377688899</v>
      </c>
      <c r="AI320">
        <f t="shared" si="23"/>
        <v>5.1320904468962505</v>
      </c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</row>
    <row r="321" spans="1:61" x14ac:dyDescent="0.2">
      <c r="A321">
        <v>36</v>
      </c>
      <c r="B321" t="s">
        <v>34</v>
      </c>
      <c r="C321" s="19">
        <v>20123.984550000001</v>
      </c>
      <c r="D321">
        <v>-1.318927808</v>
      </c>
      <c r="E321">
        <v>4.1005361642564804</v>
      </c>
      <c r="F321">
        <v>641.63045416666705</v>
      </c>
      <c r="G321">
        <v>321.89374306549303</v>
      </c>
      <c r="H321">
        <v>10.046777050999999</v>
      </c>
      <c r="I321">
        <v>4.3260644065593601</v>
      </c>
      <c r="J321">
        <v>-14.4664695526667</v>
      </c>
      <c r="K321">
        <v>5.3864923569340801</v>
      </c>
      <c r="L321">
        <v>3.1247751913452602</v>
      </c>
      <c r="M321">
        <v>4.2248184384665803</v>
      </c>
      <c r="N321">
        <v>813.84677168754195</v>
      </c>
      <c r="O321">
        <v>291.75984006961397</v>
      </c>
      <c r="P321">
        <v>-9.6038138240013904</v>
      </c>
      <c r="Q321">
        <v>6.1022516536534797</v>
      </c>
      <c r="R321">
        <v>15.969472340272601</v>
      </c>
      <c r="S321">
        <v>3.7174648911017401</v>
      </c>
      <c r="T321">
        <v>7.5446794690574004</v>
      </c>
      <c r="U321">
        <v>-1.3376688344172101</v>
      </c>
      <c r="V321">
        <v>16.419209604802401</v>
      </c>
      <c r="W321">
        <f t="shared" si="20"/>
        <v>8.8823483034746111</v>
      </c>
      <c r="X321">
        <v>831.14666992980597</v>
      </c>
      <c r="Y321">
        <v>406.00800400200097</v>
      </c>
      <c r="Z321">
        <v>1321.9959979990001</v>
      </c>
      <c r="AA321">
        <f t="shared" si="21"/>
        <v>425.13866592780499</v>
      </c>
      <c r="AB321">
        <v>18.2818366492852</v>
      </c>
      <c r="AC321">
        <v>15.879939969984999</v>
      </c>
      <c r="AD321">
        <v>20.688344172086001</v>
      </c>
      <c r="AE321">
        <f t="shared" si="22"/>
        <v>2.4018966793002008</v>
      </c>
      <c r="AF321">
        <v>-0.83062314005084403</v>
      </c>
      <c r="AG321">
        <v>-4.4922461230615296</v>
      </c>
      <c r="AH321">
        <v>2.8554277138569302</v>
      </c>
      <c r="AI321">
        <f t="shared" si="23"/>
        <v>3.6616229830106857</v>
      </c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</row>
    <row r="322" spans="1:61" x14ac:dyDescent="0.2">
      <c r="A322">
        <v>36</v>
      </c>
      <c r="B322" t="s">
        <v>34</v>
      </c>
      <c r="C322" s="19">
        <v>20222.42193</v>
      </c>
      <c r="D322">
        <v>11.1023608005</v>
      </c>
      <c r="E322">
        <v>3.9057879561606499</v>
      </c>
      <c r="F322">
        <v>767.87093193999999</v>
      </c>
      <c r="G322">
        <v>205.99128936835001</v>
      </c>
      <c r="H322">
        <v>20.219162465</v>
      </c>
      <c r="I322">
        <v>3.66431844121262</v>
      </c>
      <c r="J322">
        <v>3.4772782074999999</v>
      </c>
      <c r="K322">
        <v>4.7939565815575902</v>
      </c>
      <c r="L322">
        <v>9.8369978467932704</v>
      </c>
      <c r="M322">
        <v>3.4417512381559798</v>
      </c>
      <c r="N322">
        <v>698.70076218576003</v>
      </c>
      <c r="O322">
        <v>209.59345029914601</v>
      </c>
      <c r="P322">
        <v>0.69998196213314201</v>
      </c>
      <c r="Q322">
        <v>4.1974536250319296</v>
      </c>
      <c r="R322">
        <v>19.772279783186299</v>
      </c>
      <c r="S322">
        <v>3.1658709592048999</v>
      </c>
      <c r="T322">
        <v>10.792446786689201</v>
      </c>
      <c r="U322">
        <v>1.12656328164082</v>
      </c>
      <c r="V322">
        <v>20.4502251125563</v>
      </c>
      <c r="W322">
        <f t="shared" si="20"/>
        <v>9.6658835050483809</v>
      </c>
      <c r="X322">
        <v>684.53882484196504</v>
      </c>
      <c r="Y322">
        <v>240.32016008004001</v>
      </c>
      <c r="Z322">
        <v>1234.6473236618299</v>
      </c>
      <c r="AA322">
        <f t="shared" si="21"/>
        <v>444.21866476192503</v>
      </c>
      <c r="AB322">
        <v>19.683512862754501</v>
      </c>
      <c r="AC322">
        <v>16.761380690345199</v>
      </c>
      <c r="AD322">
        <v>22.614307153576799</v>
      </c>
      <c r="AE322">
        <f t="shared" si="22"/>
        <v>2.9221321724093023</v>
      </c>
      <c r="AF322">
        <v>1.15584839300513</v>
      </c>
      <c r="AG322">
        <v>-2.8354177088544299</v>
      </c>
      <c r="AH322">
        <v>5.1245622811405704</v>
      </c>
      <c r="AI322">
        <f t="shared" si="23"/>
        <v>3.9912661018595599</v>
      </c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</row>
    <row r="323" spans="1:61" x14ac:dyDescent="0.2">
      <c r="A323">
        <v>36</v>
      </c>
      <c r="B323" t="s">
        <v>34</v>
      </c>
      <c r="C323" s="19">
        <v>20457.77925</v>
      </c>
      <c r="D323">
        <v>-3.0662842244999999</v>
      </c>
      <c r="E323">
        <v>9.5295268438042608</v>
      </c>
      <c r="F323">
        <v>566.44438918000003</v>
      </c>
      <c r="G323">
        <v>187.725102773743</v>
      </c>
      <c r="H323">
        <v>11.3269768545</v>
      </c>
      <c r="I323">
        <v>5.6660637334209101</v>
      </c>
      <c r="J323">
        <v>-16.055156177499999</v>
      </c>
      <c r="K323">
        <v>14.544578966475401</v>
      </c>
      <c r="L323">
        <v>9.5062431071240905</v>
      </c>
      <c r="M323">
        <v>3.4745083953140101</v>
      </c>
      <c r="N323">
        <v>737.32451198697504</v>
      </c>
      <c r="O323">
        <v>209.11731460378601</v>
      </c>
      <c r="P323">
        <v>0.38346887696880699</v>
      </c>
      <c r="Q323">
        <v>4.1753017666841101</v>
      </c>
      <c r="R323">
        <v>19.471733088747602</v>
      </c>
      <c r="S323">
        <v>3.1729202412372599</v>
      </c>
      <c r="T323">
        <v>10.8901078433591</v>
      </c>
      <c r="U323">
        <v>1.4747373686843399</v>
      </c>
      <c r="V323">
        <v>20.305152576288101</v>
      </c>
      <c r="W323">
        <f t="shared" si="20"/>
        <v>9.4153704746747611</v>
      </c>
      <c r="X323">
        <v>657.33692392088301</v>
      </c>
      <c r="Y323">
        <v>232.121060530265</v>
      </c>
      <c r="Z323">
        <v>1185.4527263631801</v>
      </c>
      <c r="AA323">
        <f t="shared" si="21"/>
        <v>425.21586339061798</v>
      </c>
      <c r="AB323">
        <v>20.295024421057501</v>
      </c>
      <c r="AC323">
        <v>17.286643321660801</v>
      </c>
      <c r="AD323">
        <v>23.289644822411201</v>
      </c>
      <c r="AE323">
        <f t="shared" si="22"/>
        <v>3.0083810993967006</v>
      </c>
      <c r="AF323">
        <v>0.63826790389896304</v>
      </c>
      <c r="AG323">
        <v>-3.2256128064032001</v>
      </c>
      <c r="AH323">
        <v>4.5002501250625304</v>
      </c>
      <c r="AI323">
        <f t="shared" si="23"/>
        <v>3.8638807103021633</v>
      </c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</row>
    <row r="324" spans="1:61" x14ac:dyDescent="0.2">
      <c r="A324">
        <v>36</v>
      </c>
      <c r="B324" t="s">
        <v>34</v>
      </c>
      <c r="C324" s="19">
        <v>20694.929779999999</v>
      </c>
      <c r="D324">
        <v>-2.5222964000000101E-2</v>
      </c>
      <c r="E324">
        <v>4.8432971633103197</v>
      </c>
      <c r="F324">
        <v>639.74763883333299</v>
      </c>
      <c r="G324">
        <v>292.15472211541902</v>
      </c>
      <c r="H324">
        <v>10.648722611</v>
      </c>
      <c r="I324">
        <v>4.4763473317207296</v>
      </c>
      <c r="J324">
        <v>-11.857735157</v>
      </c>
      <c r="K324">
        <v>7.0372146443129404</v>
      </c>
      <c r="L324">
        <v>3.07942043064654</v>
      </c>
      <c r="M324">
        <v>4.2268725229580202</v>
      </c>
      <c r="N324">
        <v>947.65882458932401</v>
      </c>
      <c r="O324">
        <v>292.313480344082</v>
      </c>
      <c r="P324">
        <v>-9.0688536294220796</v>
      </c>
      <c r="Q324">
        <v>6.1063178214205598</v>
      </c>
      <c r="R324">
        <v>15.300500945484099</v>
      </c>
      <c r="S324">
        <v>3.7198659551732902</v>
      </c>
      <c r="T324">
        <v>4.5232502692828902</v>
      </c>
      <c r="U324">
        <v>-7.2276138069034497</v>
      </c>
      <c r="V324">
        <v>16.303151575787901</v>
      </c>
      <c r="W324">
        <f t="shared" ref="W324:W387" si="30">T324-U324</f>
        <v>11.750864076186339</v>
      </c>
      <c r="X324">
        <v>994.49057903013897</v>
      </c>
      <c r="Y324">
        <v>380.16508254127098</v>
      </c>
      <c r="Z324">
        <v>1745.5327663831899</v>
      </c>
      <c r="AA324">
        <f t="shared" ref="AA324:AA387" si="31">X324-Y324</f>
        <v>614.325496488868</v>
      </c>
      <c r="AB324">
        <v>16.212919954590099</v>
      </c>
      <c r="AC324">
        <v>13.394697348674301</v>
      </c>
      <c r="AD324">
        <v>19.040520260130101</v>
      </c>
      <c r="AE324">
        <f t="shared" ref="AE324:AE387" si="32">AB324-AC324</f>
        <v>2.818222605915798</v>
      </c>
      <c r="AF324">
        <v>-7.6670718148013401</v>
      </c>
      <c r="AG324">
        <v>-13.7848924462231</v>
      </c>
      <c r="AH324">
        <v>-1.5027513756878399</v>
      </c>
      <c r="AI324">
        <f t="shared" ref="AI324:AI387" si="33">AF324-AG324</f>
        <v>6.1178206314217602</v>
      </c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</row>
    <row r="325" spans="1:61" x14ac:dyDescent="0.2">
      <c r="A325">
        <v>36</v>
      </c>
      <c r="B325" t="s">
        <v>34</v>
      </c>
      <c r="C325" s="19">
        <v>20839.900269999998</v>
      </c>
      <c r="D325">
        <v>-1.41553698066667</v>
      </c>
      <c r="E325">
        <v>4.1737271291895102</v>
      </c>
      <c r="F325">
        <v>1031.5578049333301</v>
      </c>
      <c r="G325">
        <v>303.53865236057698</v>
      </c>
      <c r="H325">
        <v>11.314560334999999</v>
      </c>
      <c r="I325">
        <v>3.9884423091931298</v>
      </c>
      <c r="J325">
        <v>-12.557302052666699</v>
      </c>
      <c r="K325">
        <v>5.6769507543411803</v>
      </c>
      <c r="L325">
        <v>3.0655247524596798</v>
      </c>
      <c r="M325">
        <v>4.2247357643444801</v>
      </c>
      <c r="N325">
        <v>817.15542683701096</v>
      </c>
      <c r="O325">
        <v>291.84255892596099</v>
      </c>
      <c r="P325">
        <v>-9.7602442146370105</v>
      </c>
      <c r="Q325">
        <v>6.1015317897749402</v>
      </c>
      <c r="R325">
        <v>15.935919720574701</v>
      </c>
      <c r="S325">
        <v>3.7182915947404198</v>
      </c>
      <c r="T325">
        <v>3.16590995632574</v>
      </c>
      <c r="U325">
        <v>-9.2876438219109492</v>
      </c>
      <c r="V325">
        <v>15.606803401700899</v>
      </c>
      <c r="W325">
        <f t="shared" si="30"/>
        <v>12.453553778236689</v>
      </c>
      <c r="X325">
        <v>916.19164036511995</v>
      </c>
      <c r="Y325">
        <v>314.122061030515</v>
      </c>
      <c r="Z325">
        <v>1669.4397198599299</v>
      </c>
      <c r="AA325">
        <f t="shared" si="31"/>
        <v>602.0695793346049</v>
      </c>
      <c r="AB325">
        <v>15.9954302250477</v>
      </c>
      <c r="AC325">
        <v>12.935467733866901</v>
      </c>
      <c r="AD325">
        <v>19.040520260130101</v>
      </c>
      <c r="AE325">
        <f t="shared" si="32"/>
        <v>3.0599624911807997</v>
      </c>
      <c r="AF325">
        <v>-9.6965908713611793</v>
      </c>
      <c r="AG325">
        <v>-15.7658829414707</v>
      </c>
      <c r="AH325">
        <v>-3.62781390695348</v>
      </c>
      <c r="AI325">
        <f t="shared" si="33"/>
        <v>6.0692920701095208</v>
      </c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</row>
    <row r="326" spans="1:61" x14ac:dyDescent="0.2">
      <c r="A326">
        <v>36</v>
      </c>
      <c r="B326" t="s">
        <v>34</v>
      </c>
      <c r="C326" s="19">
        <v>21078.943070000001</v>
      </c>
      <c r="D326">
        <v>7.4963224210000003</v>
      </c>
      <c r="E326">
        <v>3.32569773294099</v>
      </c>
      <c r="F326">
        <v>625.11867213999994</v>
      </c>
      <c r="G326">
        <v>171.87250424363199</v>
      </c>
      <c r="H326">
        <v>15.93268426</v>
      </c>
      <c r="I326">
        <v>2.6002180665498398</v>
      </c>
      <c r="J326">
        <v>0.74403805499999998</v>
      </c>
      <c r="K326">
        <v>4.4650578794722096</v>
      </c>
      <c r="L326">
        <v>10.7662472500964</v>
      </c>
      <c r="M326">
        <v>3.30974539847782</v>
      </c>
      <c r="N326">
        <v>684.05583496751694</v>
      </c>
      <c r="O326">
        <v>206.90530367265399</v>
      </c>
      <c r="P326">
        <v>1.7008059145143699</v>
      </c>
      <c r="Q326">
        <v>4.0552813656429203</v>
      </c>
      <c r="R326">
        <v>20.708518740544498</v>
      </c>
      <c r="S326">
        <v>3.04082152136177</v>
      </c>
      <c r="T326">
        <v>12.4221837577972</v>
      </c>
      <c r="U326">
        <v>3.8249124562281098</v>
      </c>
      <c r="V326">
        <v>21.0015007503752</v>
      </c>
      <c r="W326">
        <f t="shared" si="30"/>
        <v>8.5972713015690907</v>
      </c>
      <c r="X326">
        <v>637.11210763537099</v>
      </c>
      <c r="Y326">
        <v>236.59329664832401</v>
      </c>
      <c r="Z326">
        <v>1131.0405202601301</v>
      </c>
      <c r="AA326">
        <f t="shared" si="31"/>
        <v>400.518810987047</v>
      </c>
      <c r="AB326">
        <v>21.995704339688299</v>
      </c>
      <c r="AC326">
        <v>19.237618809404701</v>
      </c>
      <c r="AD326">
        <v>24.740370185092502</v>
      </c>
      <c r="AE326">
        <f t="shared" si="32"/>
        <v>2.7580855302835978</v>
      </c>
      <c r="AF326">
        <v>2.54373285302181</v>
      </c>
      <c r="AG326">
        <v>-1.04052026013007</v>
      </c>
      <c r="AH326">
        <v>6.1000500250125098</v>
      </c>
      <c r="AI326">
        <f t="shared" si="33"/>
        <v>3.5842531131518802</v>
      </c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</row>
    <row r="327" spans="1:61" x14ac:dyDescent="0.2">
      <c r="A327">
        <v>36</v>
      </c>
      <c r="B327" t="s">
        <v>34</v>
      </c>
      <c r="C327" s="19">
        <v>21175.241150000002</v>
      </c>
      <c r="D327">
        <v>7.7096346813333296</v>
      </c>
      <c r="E327">
        <v>3.99291731468981</v>
      </c>
      <c r="F327">
        <v>962.11510529999998</v>
      </c>
      <c r="G327">
        <v>248.212647935728</v>
      </c>
      <c r="H327">
        <v>16.878790380000002</v>
      </c>
      <c r="I327">
        <v>2.76749170905808</v>
      </c>
      <c r="J327">
        <v>-1.1342350109999999</v>
      </c>
      <c r="K327">
        <v>5.6418399345994601</v>
      </c>
      <c r="L327">
        <v>4.0240619486640998</v>
      </c>
      <c r="M327">
        <v>4.2265761646529603</v>
      </c>
      <c r="N327">
        <v>888.43358743573197</v>
      </c>
      <c r="O327">
        <v>292.241542695823</v>
      </c>
      <c r="P327">
        <v>-8.3900848071028502</v>
      </c>
      <c r="Q327">
        <v>6.1028915202930998</v>
      </c>
      <c r="R327">
        <v>16.403779829072899</v>
      </c>
      <c r="S327">
        <v>3.7228674354709002</v>
      </c>
      <c r="T327">
        <v>5.18394174206359</v>
      </c>
      <c r="U327">
        <v>-5.1095547773887002</v>
      </c>
      <c r="V327">
        <v>15.461730865432701</v>
      </c>
      <c r="W327">
        <f t="shared" si="30"/>
        <v>10.29349651945229</v>
      </c>
      <c r="X327">
        <v>957.46285883874998</v>
      </c>
      <c r="Y327">
        <v>341.40070035017499</v>
      </c>
      <c r="Z327">
        <v>1721.12556278139</v>
      </c>
      <c r="AA327">
        <f t="shared" si="31"/>
        <v>616.06215848857505</v>
      </c>
      <c r="AB327">
        <v>16.761482179374301</v>
      </c>
      <c r="AC327">
        <v>13.799899949975</v>
      </c>
      <c r="AD327">
        <v>19.7158579289645</v>
      </c>
      <c r="AE327">
        <f t="shared" si="32"/>
        <v>2.9615822293993013</v>
      </c>
      <c r="AF327">
        <v>-6.0593528453303804</v>
      </c>
      <c r="AG327">
        <v>-10.579289644822399</v>
      </c>
      <c r="AH327">
        <v>-1.5027513756878399</v>
      </c>
      <c r="AI327">
        <f t="shared" si="33"/>
        <v>4.5199367994920188</v>
      </c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</row>
    <row r="328" spans="1:61" x14ac:dyDescent="0.2">
      <c r="A328">
        <v>36</v>
      </c>
      <c r="B328" t="s">
        <v>34</v>
      </c>
      <c r="C328" s="19">
        <v>21564.7929</v>
      </c>
      <c r="D328">
        <v>1.123796738</v>
      </c>
      <c r="E328">
        <v>4.00146421945729</v>
      </c>
      <c r="F328">
        <v>639.91796863333298</v>
      </c>
      <c r="G328">
        <v>266.074417241189</v>
      </c>
      <c r="H328">
        <v>16.078247704999999</v>
      </c>
      <c r="I328">
        <v>3.0260132769998198</v>
      </c>
      <c r="J328">
        <v>-13.612668779333299</v>
      </c>
      <c r="K328">
        <v>5.5597581645763299</v>
      </c>
      <c r="L328">
        <v>3.9695484417023401</v>
      </c>
      <c r="M328">
        <v>4.2252760258972</v>
      </c>
      <c r="N328">
        <v>850.21220982469595</v>
      </c>
      <c r="O328">
        <v>292.25876358715198</v>
      </c>
      <c r="P328">
        <v>-8.2136081735361195</v>
      </c>
      <c r="Q328">
        <v>6.0992518984603397</v>
      </c>
      <c r="R328">
        <v>16.464881595492798</v>
      </c>
      <c r="S328">
        <v>3.7206796013439698</v>
      </c>
      <c r="T328">
        <v>8.6462113467340398</v>
      </c>
      <c r="U328">
        <v>8.4042021010503704E-2</v>
      </c>
      <c r="V328">
        <v>17.202601300650301</v>
      </c>
      <c r="W328">
        <f t="shared" si="30"/>
        <v>8.5621693257235361</v>
      </c>
      <c r="X328">
        <v>799.00308295088996</v>
      </c>
      <c r="Y328">
        <v>393.086543271636</v>
      </c>
      <c r="Z328">
        <v>1268.87443721861</v>
      </c>
      <c r="AA328">
        <f t="shared" si="31"/>
        <v>405.91653967925396</v>
      </c>
      <c r="AB328">
        <v>19.344982197348301</v>
      </c>
      <c r="AC328">
        <v>16.960480240120098</v>
      </c>
      <c r="AD328">
        <v>21.714857428714399</v>
      </c>
      <c r="AE328">
        <f t="shared" si="32"/>
        <v>2.3845019572282027</v>
      </c>
      <c r="AF328">
        <v>-0.26916996493178802</v>
      </c>
      <c r="AG328">
        <v>-3.62781390695348</v>
      </c>
      <c r="AH328">
        <v>3.0715357678839399</v>
      </c>
      <c r="AI328">
        <f t="shared" si="33"/>
        <v>3.358643942021692</v>
      </c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</row>
    <row r="329" spans="1:61" x14ac:dyDescent="0.2">
      <c r="A329">
        <v>36</v>
      </c>
      <c r="B329" t="s">
        <v>34</v>
      </c>
      <c r="C329" s="19">
        <v>21809.472809999999</v>
      </c>
      <c r="D329">
        <v>-1.60957892666667</v>
      </c>
      <c r="E329">
        <v>4.3922139247825598</v>
      </c>
      <c r="F329">
        <v>1006.51741086667</v>
      </c>
      <c r="G329">
        <v>325.753287850628</v>
      </c>
      <c r="H329">
        <v>11.060683093</v>
      </c>
      <c r="I329">
        <v>4.2284342018604004</v>
      </c>
      <c r="J329">
        <v>-12.186725406000001</v>
      </c>
      <c r="K329">
        <v>5.5123679432983002</v>
      </c>
      <c r="L329">
        <v>3.3148294413357702</v>
      </c>
      <c r="M329">
        <v>4.2219998612424199</v>
      </c>
      <c r="N329">
        <v>911.754357044107</v>
      </c>
      <c r="O329">
        <v>291.73989795580201</v>
      </c>
      <c r="P329">
        <v>-9.1173043612377</v>
      </c>
      <c r="Q329">
        <v>6.0986418281204804</v>
      </c>
      <c r="R329">
        <v>15.7794018870316</v>
      </c>
      <c r="S329">
        <v>3.7157709422145899</v>
      </c>
      <c r="T329">
        <v>4.8733000531540096</v>
      </c>
      <c r="U329">
        <v>-6.3571785892946497</v>
      </c>
      <c r="V329">
        <v>16.1000500250125</v>
      </c>
      <c r="W329">
        <f t="shared" si="30"/>
        <v>11.230478642448659</v>
      </c>
      <c r="X329">
        <v>1014.12001495742</v>
      </c>
      <c r="Y329">
        <v>398.82941470735398</v>
      </c>
      <c r="Z329">
        <v>1761.32566283142</v>
      </c>
      <c r="AA329">
        <f t="shared" si="31"/>
        <v>615.29060025006606</v>
      </c>
      <c r="AB329">
        <v>16.229413157439101</v>
      </c>
      <c r="AC329">
        <v>13.502751375687801</v>
      </c>
      <c r="AD329">
        <v>18.959479739869899</v>
      </c>
      <c r="AE329">
        <f t="shared" si="32"/>
        <v>2.7266617817513001</v>
      </c>
      <c r="AF329">
        <v>-6.9888019240679302</v>
      </c>
      <c r="AG329">
        <v>-12.704352176087999</v>
      </c>
      <c r="AH329">
        <v>-1.25062531265633</v>
      </c>
      <c r="AI329">
        <f t="shared" si="33"/>
        <v>5.7155502520200692</v>
      </c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</row>
    <row r="330" spans="1:61" x14ac:dyDescent="0.2">
      <c r="A330">
        <v>36</v>
      </c>
      <c r="B330" t="s">
        <v>34</v>
      </c>
      <c r="C330" s="19">
        <v>22240.578460000001</v>
      </c>
      <c r="D330">
        <v>-3.6471718069999999</v>
      </c>
      <c r="E330">
        <v>3.8627745044256199</v>
      </c>
      <c r="F330">
        <v>495.53397849999999</v>
      </c>
      <c r="G330">
        <v>207.49249315341399</v>
      </c>
      <c r="H330">
        <v>10.293106955000001</v>
      </c>
      <c r="I330">
        <v>3.5021379227014902</v>
      </c>
      <c r="J330">
        <v>-19.0532366433333</v>
      </c>
      <c r="K330">
        <v>4.5298540505498703</v>
      </c>
      <c r="L330">
        <v>1.4824010336780999</v>
      </c>
      <c r="M330">
        <v>4.2334394474349297</v>
      </c>
      <c r="N330">
        <v>779.50418597659598</v>
      </c>
      <c r="O330">
        <v>292.236122958995</v>
      </c>
      <c r="P330">
        <v>-11.9643937357882</v>
      </c>
      <c r="Q330">
        <v>6.1162396347541899</v>
      </c>
      <c r="R330">
        <v>14.9831054113069</v>
      </c>
      <c r="S330">
        <v>3.7209514507480201</v>
      </c>
      <c r="T330">
        <v>3.0037572658091398</v>
      </c>
      <c r="U330">
        <v>-8.7653826913456694</v>
      </c>
      <c r="V330">
        <v>14.794397198599301</v>
      </c>
      <c r="W330">
        <f t="shared" si="30"/>
        <v>11.76913995715481</v>
      </c>
      <c r="X330">
        <v>914.55408259928902</v>
      </c>
      <c r="Y330">
        <v>332.786393196598</v>
      </c>
      <c r="Z330">
        <v>1630.67533766883</v>
      </c>
      <c r="AA330">
        <f t="shared" si="31"/>
        <v>581.76768940269108</v>
      </c>
      <c r="AB330">
        <v>15.2513906523017</v>
      </c>
      <c r="AC330">
        <v>12.3411705852926</v>
      </c>
      <c r="AD330">
        <v>18.1490745372686</v>
      </c>
      <c r="AE330">
        <f t="shared" si="32"/>
        <v>2.9102200670090994</v>
      </c>
      <c r="AF330">
        <v>-9.1803334174494395</v>
      </c>
      <c r="AG330">
        <v>-14.7933966983492</v>
      </c>
      <c r="AH330">
        <v>-3.5197598799399801</v>
      </c>
      <c r="AI330">
        <f t="shared" si="33"/>
        <v>5.6130632808997607</v>
      </c>
      <c r="AJ330" s="35">
        <f>AVERAGE(D313:D330)</f>
        <v>2.3839728988888877</v>
      </c>
      <c r="AK330" s="35" cm="1">
        <f t="array" ref="AK330">1.96 / SQRT( SUM(1/E313:E330^2))</f>
        <v>1.7996366653569464</v>
      </c>
      <c r="AL330" s="35">
        <f>AVERAGE(F313:F330)</f>
        <v>691.3936054840741</v>
      </c>
      <c r="AM330" s="35" cm="1">
        <f t="array" ref="AM330">1.96 / SQRT( SUM(1/G313:G330^2))</f>
        <v>99.415235956611099</v>
      </c>
      <c r="AN330" s="35">
        <f>AVERAGE(H313:H330)</f>
        <v>14.168893858305559</v>
      </c>
      <c r="AO330" s="35" cm="1">
        <f t="array" ref="AO330">1.96 / SQRT( SUM(1/I313:I330^2))</f>
        <v>1.5509450384436634</v>
      </c>
      <c r="AP330" s="35">
        <f>AVERAGE(J313:J330)</f>
        <v>-8.7005276590277756</v>
      </c>
      <c r="AQ330" s="35" cm="1">
        <f t="array" ref="AQ330">1.96 / SQRT( SUM(1/K313:K330^2))</f>
        <v>2.2786984426475847</v>
      </c>
      <c r="AR330" s="35">
        <f>AVERAGE(L313:L330)</f>
        <v>5.6387985491177339</v>
      </c>
      <c r="AS330" s="35" cm="1">
        <f t="array" ref="AS330">1.96 / SQRT( SUM(1/M313:M330^2))</f>
        <v>1.7750083331716968</v>
      </c>
      <c r="AT330" s="35">
        <f>AVERAGE(N313:N330)</f>
        <v>783.67251923191259</v>
      </c>
      <c r="AU330" s="35" cm="1">
        <f t="array" ref="AU330">1.96 / SQRT( SUM(1/O313:O330^2))</f>
        <v>115.63302757437201</v>
      </c>
      <c r="AV330" s="35">
        <f>AVERAGE(P313:P330)</f>
        <v>-5.7506623807628294</v>
      </c>
      <c r="AW330" s="35" cm="1">
        <f t="array" ref="AW330">1.96 / SQRT( SUM(1/Q313:Q330^2))</f>
        <v>2.3361701892362947</v>
      </c>
      <c r="AX330" s="35">
        <f>AVERAGE(R313:R330)</f>
        <v>17.34993656870974</v>
      </c>
      <c r="AY330" s="35" cm="1">
        <f t="array" ref="AY330">1.96 / SQRT( SUM(1/S313:S330^2))</f>
        <v>1.5990625631536743</v>
      </c>
      <c r="AZ330" s="35">
        <f>AVERAGE(T313:T330)</f>
        <v>7.5524407551010926</v>
      </c>
      <c r="BA330" s="35" cm="1">
        <f t="array" ref="BA330">1.96 / SQRT( SUM(1/W313:W330^2))</f>
        <v>4.4619345303032834</v>
      </c>
      <c r="BB330" s="35">
        <f>AVERAGE(X313:X330)</f>
        <v>815.61261427031366</v>
      </c>
      <c r="BC330" s="35" cm="1">
        <f t="array" ref="BC330">1.96 / SQRT( SUM(1/AA313:AA330^2))</f>
        <v>222.77249311221632</v>
      </c>
      <c r="BD330" s="35">
        <f>AVERAGE(AB313:AB330)</f>
        <v>18.279442858535052</v>
      </c>
      <c r="BE330" s="35" cm="1">
        <f t="array" ref="BE330">1.96 / SQRT( SUM(1/AE313:AE330^2))</f>
        <v>1.2980957628864596</v>
      </c>
      <c r="BF330" s="35">
        <f>AVERAGE(AF313:AF330)</f>
        <v>-3.2976718423463263</v>
      </c>
      <c r="BG330" s="35" cm="1">
        <f t="array" ref="BG330">1.96 / SQRT( SUM(1/AI313:AI330^2))</f>
        <v>1.8926687770336466</v>
      </c>
      <c r="BH330" s="35"/>
      <c r="BI330" s="35"/>
    </row>
    <row r="331" spans="1:61" x14ac:dyDescent="0.2">
      <c r="A331">
        <v>37</v>
      </c>
      <c r="B331" t="s">
        <v>35</v>
      </c>
      <c r="C331" s="19">
        <v>19047.507099999999</v>
      </c>
      <c r="D331">
        <v>8.6169578770000008</v>
      </c>
      <c r="E331">
        <v>3.97483509159439</v>
      </c>
      <c r="F331">
        <v>802.13842608000004</v>
      </c>
      <c r="G331">
        <v>219.20510001247601</v>
      </c>
      <c r="H331">
        <v>16.686601639999999</v>
      </c>
      <c r="I331">
        <v>3.5276702181406399</v>
      </c>
      <c r="J331">
        <v>1.2557256225</v>
      </c>
      <c r="K331">
        <v>4.5364981267231403</v>
      </c>
      <c r="L331">
        <v>6.5831062596844596</v>
      </c>
      <c r="M331">
        <v>3.3170275887855398</v>
      </c>
      <c r="N331">
        <v>690.44490006937701</v>
      </c>
      <c r="O331">
        <v>211.847066834976</v>
      </c>
      <c r="P331">
        <v>-4.84082401907229</v>
      </c>
      <c r="Q331">
        <v>4.2114473657413702</v>
      </c>
      <c r="R331">
        <v>18.231610135468301</v>
      </c>
      <c r="S331">
        <v>2.9887339837987201</v>
      </c>
      <c r="T331">
        <v>5.5270305304318503</v>
      </c>
      <c r="U331">
        <v>-1.5717858929464701</v>
      </c>
      <c r="V331">
        <v>12.616308154077</v>
      </c>
      <c r="W331">
        <f t="shared" si="30"/>
        <v>7.0988164233783202</v>
      </c>
      <c r="X331">
        <v>668.65343655913</v>
      </c>
      <c r="Y331">
        <v>254.48224112055999</v>
      </c>
      <c r="Z331">
        <v>1176.5082541270599</v>
      </c>
      <c r="AA331">
        <f t="shared" si="31"/>
        <v>414.17119543857001</v>
      </c>
      <c r="AB331">
        <v>18.625132526947201</v>
      </c>
      <c r="AC331">
        <v>16.136068034017001</v>
      </c>
      <c r="AD331">
        <v>21.138569284642301</v>
      </c>
      <c r="AE331">
        <f t="shared" si="32"/>
        <v>2.4890644929302006</v>
      </c>
      <c r="AF331">
        <v>-5.6940118753699096</v>
      </c>
      <c r="AG331">
        <v>-9.1175587793897002</v>
      </c>
      <c r="AH331">
        <v>-2.2891445722861401</v>
      </c>
      <c r="AI331">
        <f t="shared" si="33"/>
        <v>3.4235469040197906</v>
      </c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</row>
    <row r="332" spans="1:61" x14ac:dyDescent="0.2">
      <c r="A332">
        <v>37</v>
      </c>
      <c r="B332" t="s">
        <v>35</v>
      </c>
      <c r="C332" s="19">
        <v>19157.00733</v>
      </c>
      <c r="D332">
        <v>8.6169578770000008</v>
      </c>
      <c r="E332">
        <v>4.4134974501332502</v>
      </c>
      <c r="F332">
        <v>780.97882830000003</v>
      </c>
      <c r="G332">
        <v>220.07501859600899</v>
      </c>
      <c r="H332">
        <v>16.686601639999999</v>
      </c>
      <c r="I332">
        <v>4.0172684811166501</v>
      </c>
      <c r="J332">
        <v>1.2557256225</v>
      </c>
      <c r="K332">
        <v>4.8564458707875104</v>
      </c>
      <c r="L332">
        <v>8.2398203767465503</v>
      </c>
      <c r="M332">
        <v>3.3235994475237201</v>
      </c>
      <c r="N332">
        <v>692.92236636002701</v>
      </c>
      <c r="O332">
        <v>207.335898455722</v>
      </c>
      <c r="P332">
        <v>-1.82633742859451</v>
      </c>
      <c r="Q332">
        <v>4.1095104059696403</v>
      </c>
      <c r="R332">
        <v>18.8671173084307</v>
      </c>
      <c r="S332">
        <v>3.0469198465301601</v>
      </c>
      <c r="T332">
        <v>8.6305206976869293</v>
      </c>
      <c r="U332">
        <v>-0.29514757378689499</v>
      </c>
      <c r="V332">
        <v>17.5487743871936</v>
      </c>
      <c r="W332">
        <f t="shared" si="30"/>
        <v>8.9256682714738247</v>
      </c>
      <c r="X332">
        <v>652.734835462153</v>
      </c>
      <c r="Y332">
        <v>247.77388694347201</v>
      </c>
      <c r="Z332">
        <v>1148.92946473237</v>
      </c>
      <c r="AA332">
        <f t="shared" si="31"/>
        <v>404.96094851868099</v>
      </c>
      <c r="AB332">
        <v>19.773194304661299</v>
      </c>
      <c r="AC332">
        <v>16.811405702851399</v>
      </c>
      <c r="AD332">
        <v>22.714357178589299</v>
      </c>
      <c r="AE332">
        <f t="shared" si="32"/>
        <v>2.9617886018099</v>
      </c>
      <c r="AF332">
        <v>-1.39199775545314</v>
      </c>
      <c r="AG332">
        <v>-5.2156078039019498</v>
      </c>
      <c r="AH332">
        <v>2.3931965982991499</v>
      </c>
      <c r="AI332">
        <f t="shared" si="33"/>
        <v>3.8236100484488098</v>
      </c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</row>
    <row r="333" spans="1:61" x14ac:dyDescent="0.2">
      <c r="A333">
        <v>37</v>
      </c>
      <c r="B333" t="s">
        <v>35</v>
      </c>
      <c r="C333" s="19">
        <v>19266.507559999998</v>
      </c>
      <c r="D333">
        <v>8.6169578770000008</v>
      </c>
      <c r="E333">
        <v>4.0467743668271696</v>
      </c>
      <c r="F333">
        <v>847.60705055999995</v>
      </c>
      <c r="G333">
        <v>220.807870737537</v>
      </c>
      <c r="H333">
        <v>16.686601639999999</v>
      </c>
      <c r="I333">
        <v>3.7994294020987298</v>
      </c>
      <c r="J333">
        <v>1.2557256225</v>
      </c>
      <c r="K333">
        <v>4.5373202239828201</v>
      </c>
      <c r="L333">
        <v>6.5720076974094503</v>
      </c>
      <c r="M333">
        <v>3.38191569293866</v>
      </c>
      <c r="N333">
        <v>681.97355166119405</v>
      </c>
      <c r="O333">
        <v>211.24712386648901</v>
      </c>
      <c r="P333">
        <v>-4.5865242932305499</v>
      </c>
      <c r="Q333">
        <v>4.2598803877416698</v>
      </c>
      <c r="R333">
        <v>17.936575296061001</v>
      </c>
      <c r="S333">
        <v>3.0535433734689201</v>
      </c>
      <c r="T333">
        <v>5.8790566324347804</v>
      </c>
      <c r="U333">
        <v>-1.1945972986493201</v>
      </c>
      <c r="V333">
        <v>12.964482241120599</v>
      </c>
      <c r="W333">
        <f t="shared" si="30"/>
        <v>7.0736539310841007</v>
      </c>
      <c r="X333">
        <v>660.15651194653606</v>
      </c>
      <c r="Y333">
        <v>253.736868434217</v>
      </c>
      <c r="Z333">
        <v>1157.1285642821399</v>
      </c>
      <c r="AA333">
        <f t="shared" si="31"/>
        <v>406.41964351231906</v>
      </c>
      <c r="AB333">
        <v>18.714382303277901</v>
      </c>
      <c r="AC333">
        <v>16.1860930465233</v>
      </c>
      <c r="AD333">
        <v>21.263631815907999</v>
      </c>
      <c r="AE333">
        <f t="shared" si="32"/>
        <v>2.5282892567546007</v>
      </c>
      <c r="AF333">
        <v>-4.68777405033779</v>
      </c>
      <c r="AG333">
        <v>-7.9859929964982497</v>
      </c>
      <c r="AH333">
        <v>-1.3916958479239601</v>
      </c>
      <c r="AI333">
        <f t="shared" si="33"/>
        <v>3.2982189461604596</v>
      </c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</row>
    <row r="334" spans="1:61" x14ac:dyDescent="0.2">
      <c r="A334">
        <v>37</v>
      </c>
      <c r="B334" t="s">
        <v>35</v>
      </c>
      <c r="C334" s="19">
        <v>19321.257679999999</v>
      </c>
      <c r="D334">
        <v>8.6169578770000008</v>
      </c>
      <c r="E334">
        <v>4.35046283961365</v>
      </c>
      <c r="F334">
        <v>662.35803941999995</v>
      </c>
      <c r="G334">
        <v>218.13187350149201</v>
      </c>
      <c r="H334">
        <v>16.686601639999999</v>
      </c>
      <c r="I334">
        <v>4.1108636526417701</v>
      </c>
      <c r="J334">
        <v>1.2557256225</v>
      </c>
      <c r="K334">
        <v>4.7472800495735896</v>
      </c>
      <c r="L334">
        <v>7.3506303355890399</v>
      </c>
      <c r="M334">
        <v>3.2643289024266</v>
      </c>
      <c r="N334">
        <v>723.78707134313402</v>
      </c>
      <c r="O334">
        <v>208.59798703361</v>
      </c>
      <c r="P334">
        <v>-3.6673832043216699</v>
      </c>
      <c r="Q334">
        <v>4.1226581101549096</v>
      </c>
      <c r="R334">
        <v>18.780523989152499</v>
      </c>
      <c r="S334">
        <v>2.9513548344544902</v>
      </c>
      <c r="T334">
        <v>6.7548170284536999</v>
      </c>
      <c r="U334">
        <v>-0.29514757378689499</v>
      </c>
      <c r="V334">
        <v>13.7768884442221</v>
      </c>
      <c r="W334">
        <f t="shared" si="30"/>
        <v>7.0499646022405953</v>
      </c>
      <c r="X334">
        <v>655.11154646694604</v>
      </c>
      <c r="Y334">
        <v>243.30165082541299</v>
      </c>
      <c r="Z334">
        <v>1161.6008004001999</v>
      </c>
      <c r="AA334">
        <f t="shared" si="31"/>
        <v>411.80989564153305</v>
      </c>
      <c r="AB334">
        <v>19.2716016211326</v>
      </c>
      <c r="AC334">
        <v>16.736368184092001</v>
      </c>
      <c r="AD334">
        <v>21.788894447223601</v>
      </c>
      <c r="AE334">
        <f t="shared" si="32"/>
        <v>2.5352334370405991</v>
      </c>
      <c r="AF334">
        <v>-3.6403726927394899</v>
      </c>
      <c r="AG334">
        <v>-6.8544272136068001</v>
      </c>
      <c r="AH334">
        <v>-0.41620810405202502</v>
      </c>
      <c r="AI334">
        <f t="shared" si="33"/>
        <v>3.2140545208673101</v>
      </c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</row>
    <row r="335" spans="1:61" x14ac:dyDescent="0.2">
      <c r="A335">
        <v>37</v>
      </c>
      <c r="B335" t="s">
        <v>35</v>
      </c>
      <c r="C335" s="19">
        <v>19376.00779</v>
      </c>
      <c r="D335">
        <v>-2.3235780616666699</v>
      </c>
      <c r="E335">
        <v>5.2152955700549004</v>
      </c>
      <c r="F335">
        <v>536.49296579999998</v>
      </c>
      <c r="G335">
        <v>249.91529215406899</v>
      </c>
      <c r="H335">
        <v>6.089174946</v>
      </c>
      <c r="I335">
        <v>4.6724649500315296</v>
      </c>
      <c r="J335">
        <v>-13.8011228806667</v>
      </c>
      <c r="K335">
        <v>7.2267935094590499</v>
      </c>
      <c r="L335">
        <v>1.0721733193832801</v>
      </c>
      <c r="M335">
        <v>4.2240732796395202</v>
      </c>
      <c r="N335">
        <v>794.36847937474397</v>
      </c>
      <c r="O335">
        <v>291.78234075030599</v>
      </c>
      <c r="P335">
        <v>-12.818903204851299</v>
      </c>
      <c r="Q335">
        <v>6.1028242607491396</v>
      </c>
      <c r="R335">
        <v>14.8356241331305</v>
      </c>
      <c r="S335">
        <v>3.71623674925352</v>
      </c>
      <c r="T335">
        <v>2.6052089387601498</v>
      </c>
      <c r="U335">
        <v>-9.6068034017008497</v>
      </c>
      <c r="V335">
        <v>14.8234117058529</v>
      </c>
      <c r="W335">
        <f t="shared" si="30"/>
        <v>12.212012340460999</v>
      </c>
      <c r="X335">
        <v>938.14026386160401</v>
      </c>
      <c r="Y335">
        <v>337.093546773387</v>
      </c>
      <c r="Z335">
        <v>1683.79689844922</v>
      </c>
      <c r="AA335">
        <f t="shared" si="31"/>
        <v>601.04671708821706</v>
      </c>
      <c r="AB335">
        <v>15.231207687097699</v>
      </c>
      <c r="AC335">
        <v>12.152076038019</v>
      </c>
      <c r="AD335">
        <v>18.2841420710355</v>
      </c>
      <c r="AE335">
        <f t="shared" si="32"/>
        <v>3.0791316490786986</v>
      </c>
      <c r="AF335">
        <v>-9.6538076641623007</v>
      </c>
      <c r="AG335">
        <v>-15.621810905452699</v>
      </c>
      <c r="AH335">
        <v>-3.62781390695348</v>
      </c>
      <c r="AI335">
        <f t="shared" si="33"/>
        <v>5.9680032412903987</v>
      </c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</row>
    <row r="336" spans="1:61" x14ac:dyDescent="0.2">
      <c r="A336">
        <v>37</v>
      </c>
      <c r="B336" t="s">
        <v>35</v>
      </c>
      <c r="C336" s="19">
        <v>19485.508020000001</v>
      </c>
      <c r="D336">
        <v>1.2062833209999999</v>
      </c>
      <c r="E336">
        <v>5.1916497352019597</v>
      </c>
      <c r="F336">
        <v>1026.44684253333</v>
      </c>
      <c r="G336">
        <v>324.659583359012</v>
      </c>
      <c r="H336">
        <v>9.3346109009999996</v>
      </c>
      <c r="I336">
        <v>4.5829732495341604</v>
      </c>
      <c r="J336">
        <v>-8.8844948626666707</v>
      </c>
      <c r="K336">
        <v>6.6730278322277004</v>
      </c>
      <c r="L336">
        <v>0.34137654470381901</v>
      </c>
      <c r="M336">
        <v>4.2400885007075599</v>
      </c>
      <c r="N336">
        <v>776.94663790255697</v>
      </c>
      <c r="O336">
        <v>292.377474083842</v>
      </c>
      <c r="P336">
        <v>-13.7026290729937</v>
      </c>
      <c r="Q336">
        <v>6.1265791265085596</v>
      </c>
      <c r="R336">
        <v>14.2548709391294</v>
      </c>
      <c r="S336">
        <v>3.7243857468485899</v>
      </c>
      <c r="T336">
        <v>1.48845093558382</v>
      </c>
      <c r="U336">
        <v>-11.7248624312156</v>
      </c>
      <c r="V336">
        <v>14.7073536768384</v>
      </c>
      <c r="W336">
        <f t="shared" si="30"/>
        <v>13.21331336679942</v>
      </c>
      <c r="X336">
        <v>926.89281839778505</v>
      </c>
      <c r="Y336">
        <v>322.73636818409199</v>
      </c>
      <c r="Z336">
        <v>1679.48974487244</v>
      </c>
      <c r="AA336">
        <f t="shared" si="31"/>
        <v>604.15645021369301</v>
      </c>
      <c r="AB336">
        <v>14.688688117505899</v>
      </c>
      <c r="AC336">
        <v>11.719859929965001</v>
      </c>
      <c r="AD336">
        <v>17.662831415707899</v>
      </c>
      <c r="AE336">
        <f t="shared" si="32"/>
        <v>2.9688281875408986</v>
      </c>
      <c r="AF336">
        <v>-12.6370412893134</v>
      </c>
      <c r="AG336">
        <v>-19.619809904952501</v>
      </c>
      <c r="AH336">
        <v>-5.6088044022011001</v>
      </c>
      <c r="AI336">
        <f t="shared" si="33"/>
        <v>6.9827686156391007</v>
      </c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</row>
    <row r="337" spans="1:61" x14ac:dyDescent="0.2">
      <c r="A337">
        <v>37</v>
      </c>
      <c r="B337" t="s">
        <v>35</v>
      </c>
      <c r="C337" s="19">
        <v>22434.89416</v>
      </c>
      <c r="D337">
        <v>4.4186031124999996</v>
      </c>
      <c r="E337">
        <v>4.3604003347310698</v>
      </c>
      <c r="F337">
        <v>780.97882830000003</v>
      </c>
      <c r="G337">
        <v>227.48492040845699</v>
      </c>
      <c r="H337">
        <v>13.15512403</v>
      </c>
      <c r="I337">
        <v>3.9442330021702801</v>
      </c>
      <c r="J337">
        <v>-4.4419078824999998</v>
      </c>
      <c r="K337">
        <v>5.3280142684627698</v>
      </c>
      <c r="L337">
        <v>7.1985043054690996</v>
      </c>
      <c r="M337">
        <v>3.3882274627226701</v>
      </c>
      <c r="N337">
        <v>716.45199112761804</v>
      </c>
      <c r="O337">
        <v>211.226493181557</v>
      </c>
      <c r="P337">
        <v>-3.5968579734631301</v>
      </c>
      <c r="Q337">
        <v>4.2278098444560399</v>
      </c>
      <c r="R337">
        <v>18.178666214179199</v>
      </c>
      <c r="S337">
        <v>3.09891634808658</v>
      </c>
      <c r="T337">
        <v>6.4131118867864201</v>
      </c>
      <c r="U337">
        <v>-0.87543771885943</v>
      </c>
      <c r="V337">
        <v>13.6898449224612</v>
      </c>
      <c r="W337">
        <f t="shared" si="30"/>
        <v>7.2885496056458496</v>
      </c>
      <c r="X337">
        <v>677.22158811658699</v>
      </c>
      <c r="Y337">
        <v>259.699849924962</v>
      </c>
      <c r="Z337">
        <v>1187.68884442221</v>
      </c>
      <c r="AA337">
        <f t="shared" si="31"/>
        <v>417.52173819162499</v>
      </c>
      <c r="AB337">
        <v>19.216086599310401</v>
      </c>
      <c r="AC337">
        <v>16.561280640320199</v>
      </c>
      <c r="AD337">
        <v>21.863931965982999</v>
      </c>
      <c r="AE337">
        <f t="shared" si="32"/>
        <v>2.6548059589902024</v>
      </c>
      <c r="AF337">
        <v>-4.1009657240748103</v>
      </c>
      <c r="AG337">
        <v>-7.4397198599299701</v>
      </c>
      <c r="AH337">
        <v>-0.76738369184592203</v>
      </c>
      <c r="AI337">
        <f t="shared" si="33"/>
        <v>3.3387541358551598</v>
      </c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</row>
    <row r="338" spans="1:61" x14ac:dyDescent="0.2">
      <c r="A338">
        <v>37</v>
      </c>
      <c r="B338" t="s">
        <v>35</v>
      </c>
      <c r="C338" s="19">
        <v>22777.158879999999</v>
      </c>
      <c r="D338">
        <v>8.6169578770000008</v>
      </c>
      <c r="E338">
        <v>3.92232032561905</v>
      </c>
      <c r="F338">
        <v>802.13842608000004</v>
      </c>
      <c r="G338">
        <v>213.71573886996501</v>
      </c>
      <c r="H338">
        <v>16.686601639999999</v>
      </c>
      <c r="I338">
        <v>3.5335945354213099</v>
      </c>
      <c r="J338">
        <v>1.2557256225</v>
      </c>
      <c r="K338">
        <v>4.4380083020912897</v>
      </c>
      <c r="L338">
        <v>7.0420596570296299</v>
      </c>
      <c r="M338">
        <v>3.2947106368483001</v>
      </c>
      <c r="N338">
        <v>681.82208883915905</v>
      </c>
      <c r="O338">
        <v>210.08477223031801</v>
      </c>
      <c r="P338">
        <v>-4.11066870979284</v>
      </c>
      <c r="Q338">
        <v>4.1615155438688403</v>
      </c>
      <c r="R338">
        <v>18.611408973637602</v>
      </c>
      <c r="S338">
        <v>2.9610878276733201</v>
      </c>
      <c r="T338">
        <v>6.6461750045701704</v>
      </c>
      <c r="U338">
        <v>-0.78839419709855096</v>
      </c>
      <c r="V338">
        <v>14.0670335167584</v>
      </c>
      <c r="W338">
        <f t="shared" si="30"/>
        <v>7.4345692016687215</v>
      </c>
      <c r="X338">
        <v>652.37073506859201</v>
      </c>
      <c r="Y338">
        <v>247.02851425712899</v>
      </c>
      <c r="Z338">
        <v>1150.42021010505</v>
      </c>
      <c r="AA338">
        <f t="shared" si="31"/>
        <v>405.34222081146299</v>
      </c>
      <c r="AB338">
        <v>19.082693677578501</v>
      </c>
      <c r="AC338">
        <v>16.461230615307699</v>
      </c>
      <c r="AD338">
        <v>21.7138569284642</v>
      </c>
      <c r="AE338">
        <f t="shared" si="32"/>
        <v>2.6214630622708022</v>
      </c>
      <c r="AF338">
        <v>-3.9388672352173399</v>
      </c>
      <c r="AG338">
        <v>-7.3616808404202096</v>
      </c>
      <c r="AH338">
        <v>-0.53326663331665702</v>
      </c>
      <c r="AI338">
        <f t="shared" si="33"/>
        <v>3.4228136052028697</v>
      </c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</row>
    <row r="339" spans="1:61" x14ac:dyDescent="0.2">
      <c r="A339">
        <v>37</v>
      </c>
      <c r="B339" t="s">
        <v>35</v>
      </c>
      <c r="C339" s="19">
        <v>24139.267779999998</v>
      </c>
      <c r="D339">
        <v>-2.3415723446666701</v>
      </c>
      <c r="E339">
        <v>4.4535056172901299</v>
      </c>
      <c r="F339">
        <v>983.70655953333301</v>
      </c>
      <c r="G339">
        <v>298.65793515041298</v>
      </c>
      <c r="H339">
        <v>5.1175822020000004</v>
      </c>
      <c r="I339">
        <v>3.9247959244590902</v>
      </c>
      <c r="J339">
        <v>-12.1071645036667</v>
      </c>
      <c r="K339">
        <v>5.6402051727523697</v>
      </c>
      <c r="L339">
        <v>0.22266989627837</v>
      </c>
      <c r="M339">
        <v>4.22364018789595</v>
      </c>
      <c r="N339">
        <v>783.16707641873199</v>
      </c>
      <c r="O339">
        <v>291.75134380350403</v>
      </c>
      <c r="P339">
        <v>-14.0273257903246</v>
      </c>
      <c r="Q339">
        <v>6.1019436194911902</v>
      </c>
      <c r="R339">
        <v>14.3286469521146</v>
      </c>
      <c r="S339">
        <v>3.7153519233690901</v>
      </c>
      <c r="T339">
        <v>1.15148482184779</v>
      </c>
      <c r="U339">
        <v>-12.3051525762881</v>
      </c>
      <c r="V339">
        <v>14.5912956478239</v>
      </c>
      <c r="W339">
        <f t="shared" si="30"/>
        <v>13.456637398135889</v>
      </c>
      <c r="X339">
        <v>929.01973617575595</v>
      </c>
      <c r="Y339">
        <v>314.122061030515</v>
      </c>
      <c r="Z339">
        <v>1701.0255127563801</v>
      </c>
      <c r="AA339">
        <f t="shared" si="31"/>
        <v>614.89767514524101</v>
      </c>
      <c r="AB339">
        <v>14.748013559309101</v>
      </c>
      <c r="AC339">
        <v>11.827913956978501</v>
      </c>
      <c r="AD339">
        <v>17.689844922461202</v>
      </c>
      <c r="AE339">
        <f t="shared" si="32"/>
        <v>2.9200996023306001</v>
      </c>
      <c r="AF339">
        <v>-12.887497374930099</v>
      </c>
      <c r="AG339">
        <v>-20.088044022011001</v>
      </c>
      <c r="AH339">
        <v>-5.6448224112055998</v>
      </c>
      <c r="AI339">
        <f t="shared" si="33"/>
        <v>7.2005466470809019</v>
      </c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</row>
    <row r="340" spans="1:61" x14ac:dyDescent="0.2">
      <c r="A340">
        <v>37</v>
      </c>
      <c r="B340" t="s">
        <v>35</v>
      </c>
      <c r="C340" s="19">
        <v>24248.76801</v>
      </c>
      <c r="D340">
        <v>-2.92925485333333</v>
      </c>
      <c r="E340">
        <v>4.6490007056885503</v>
      </c>
      <c r="F340">
        <v>1006.18596253333</v>
      </c>
      <c r="G340">
        <v>314.93496333228001</v>
      </c>
      <c r="H340">
        <v>5.1175822020000004</v>
      </c>
      <c r="I340">
        <v>3.9228904769092501</v>
      </c>
      <c r="J340">
        <v>-13.006587454</v>
      </c>
      <c r="K340">
        <v>6.1128892646345596</v>
      </c>
      <c r="L340">
        <v>1.7700092178284901</v>
      </c>
      <c r="M340">
        <v>4.2213648496907199</v>
      </c>
      <c r="N340">
        <v>862.31008274608598</v>
      </c>
      <c r="O340">
        <v>291.757665378176</v>
      </c>
      <c r="P340">
        <v>-11.4336078003697</v>
      </c>
      <c r="Q340">
        <v>6.0977181233259996</v>
      </c>
      <c r="R340">
        <v>14.931522423009101</v>
      </c>
      <c r="S340">
        <v>3.7153296038876502</v>
      </c>
      <c r="T340">
        <v>3.90054327827775</v>
      </c>
      <c r="U340">
        <v>-7.1695847923961997</v>
      </c>
      <c r="V340">
        <v>14.997498749374699</v>
      </c>
      <c r="W340">
        <f t="shared" si="30"/>
        <v>11.070128070673949</v>
      </c>
      <c r="X340">
        <v>971.70586304230699</v>
      </c>
      <c r="Y340">
        <v>354.32216108054001</v>
      </c>
      <c r="Z340">
        <v>1735.4827413706901</v>
      </c>
      <c r="AA340">
        <f t="shared" si="31"/>
        <v>617.38370196176697</v>
      </c>
      <c r="AB340">
        <v>15.5370843932737</v>
      </c>
      <c r="AC340">
        <v>12.746373186593299</v>
      </c>
      <c r="AD340">
        <v>18.311155577788899</v>
      </c>
      <c r="AE340">
        <f t="shared" si="32"/>
        <v>2.7907112066804007</v>
      </c>
      <c r="AF340">
        <v>-6.8764326711103196</v>
      </c>
      <c r="AG340">
        <v>-11.983991995998</v>
      </c>
      <c r="AH340">
        <v>-1.75487743871936</v>
      </c>
      <c r="AI340">
        <f t="shared" si="33"/>
        <v>5.1075593248876805</v>
      </c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</row>
    <row r="341" spans="1:61" x14ac:dyDescent="0.2">
      <c r="A341">
        <v>37</v>
      </c>
      <c r="B341" t="s">
        <v>35</v>
      </c>
      <c r="C341" s="19">
        <v>24358.268240000001</v>
      </c>
      <c r="D341">
        <v>0.20599157266666601</v>
      </c>
      <c r="E341">
        <v>5.2709915167316197</v>
      </c>
      <c r="F341">
        <v>796.27035153333304</v>
      </c>
      <c r="G341">
        <v>322.83025949629302</v>
      </c>
      <c r="H341">
        <v>6.8095235425</v>
      </c>
      <c r="I341">
        <v>4.4003855748535097</v>
      </c>
      <c r="J341">
        <v>-9.3422827206666703</v>
      </c>
      <c r="K341">
        <v>6.9417329288959904</v>
      </c>
      <c r="L341">
        <v>9.1862185849509198E-2</v>
      </c>
      <c r="M341">
        <v>4.2280601445972197</v>
      </c>
      <c r="N341">
        <v>720.61907336800004</v>
      </c>
      <c r="O341">
        <v>291.883408973207</v>
      </c>
      <c r="P341">
        <v>-14.3632978184823</v>
      </c>
      <c r="Q341">
        <v>6.1037305642490898</v>
      </c>
      <c r="R341">
        <v>14.351298597229301</v>
      </c>
      <c r="S341">
        <v>3.7184588055860801</v>
      </c>
      <c r="T341">
        <v>1.2573088332560201</v>
      </c>
      <c r="U341">
        <v>-12.363181590795399</v>
      </c>
      <c r="V341">
        <v>14.8524262131066</v>
      </c>
      <c r="W341">
        <f t="shared" si="30"/>
        <v>13.62049042405142</v>
      </c>
      <c r="X341">
        <v>923.83527420975997</v>
      </c>
      <c r="Y341">
        <v>299.764882441221</v>
      </c>
      <c r="Z341">
        <v>1712.51125562781</v>
      </c>
      <c r="AA341">
        <f t="shared" si="31"/>
        <v>624.07039176853891</v>
      </c>
      <c r="AB341">
        <v>14.740014990474901</v>
      </c>
      <c r="AC341">
        <v>11.6658329164582</v>
      </c>
      <c r="AD341">
        <v>17.7978989494747</v>
      </c>
      <c r="AE341">
        <f t="shared" si="32"/>
        <v>3.0741820740167007</v>
      </c>
      <c r="AF341">
        <v>-12.9011217737719</v>
      </c>
      <c r="AG341">
        <v>-19.799899949975</v>
      </c>
      <c r="AH341">
        <v>-5.9689844922461202</v>
      </c>
      <c r="AI341">
        <f t="shared" si="33"/>
        <v>6.8987781762031002</v>
      </c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</row>
    <row r="342" spans="1:61" x14ac:dyDescent="0.2">
      <c r="A342">
        <v>37</v>
      </c>
      <c r="B342" t="s">
        <v>35</v>
      </c>
      <c r="C342" s="19">
        <v>24577.268690000001</v>
      </c>
      <c r="D342">
        <v>-8.14537064366667</v>
      </c>
      <c r="E342">
        <v>4.5445682660362001</v>
      </c>
      <c r="F342">
        <v>399.94315610000001</v>
      </c>
      <c r="G342">
        <v>274.90201253464198</v>
      </c>
      <c r="H342">
        <v>9.5999059259999999</v>
      </c>
      <c r="I342">
        <v>4.0382681847649202</v>
      </c>
      <c r="J342">
        <v>-23.473602929999998</v>
      </c>
      <c r="K342">
        <v>6.2283943482906601</v>
      </c>
      <c r="L342">
        <v>0.91156398583215703</v>
      </c>
      <c r="M342">
        <v>4.2240333644329802</v>
      </c>
      <c r="N342">
        <v>826.48641720999501</v>
      </c>
      <c r="O342">
        <v>291.81740137103799</v>
      </c>
      <c r="P342">
        <v>-12.790257756096301</v>
      </c>
      <c r="Q342">
        <v>6.1013847215748704</v>
      </c>
      <c r="R342">
        <v>14.5754503616209</v>
      </c>
      <c r="S342">
        <v>3.7166768878714098</v>
      </c>
      <c r="T342">
        <v>2.2577736983802299</v>
      </c>
      <c r="U342">
        <v>-10.5642821410705</v>
      </c>
      <c r="V342">
        <v>15.0555277638819</v>
      </c>
      <c r="W342">
        <f t="shared" si="30"/>
        <v>12.82205583945073</v>
      </c>
      <c r="X342">
        <v>911.86624142559504</v>
      </c>
      <c r="Y342">
        <v>315.55777888944499</v>
      </c>
      <c r="Z342">
        <v>1656.51825912956</v>
      </c>
      <c r="AA342">
        <f t="shared" si="31"/>
        <v>596.30846253615005</v>
      </c>
      <c r="AB342">
        <v>15.4519014622699</v>
      </c>
      <c r="AC342">
        <v>12.4762381190595</v>
      </c>
      <c r="AD342">
        <v>18.446223111555799</v>
      </c>
      <c r="AE342">
        <f t="shared" si="32"/>
        <v>2.9756633432103996</v>
      </c>
      <c r="AF342">
        <v>-11.1370222974636</v>
      </c>
      <c r="AG342">
        <v>-17.746873436718399</v>
      </c>
      <c r="AH342">
        <v>-4.4922461230615296</v>
      </c>
      <c r="AI342">
        <f t="shared" si="33"/>
        <v>6.6098511392547987</v>
      </c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</row>
    <row r="343" spans="1:61" x14ac:dyDescent="0.2">
      <c r="A343">
        <v>37</v>
      </c>
      <c r="B343" t="s">
        <v>35</v>
      </c>
      <c r="C343" s="19">
        <v>24796.26915</v>
      </c>
      <c r="D343">
        <v>2.4493916366666699</v>
      </c>
      <c r="E343">
        <v>5.53120960558606</v>
      </c>
      <c r="F343">
        <v>1020.47081186667</v>
      </c>
      <c r="G343">
        <v>313.525270077784</v>
      </c>
      <c r="H343">
        <v>10.448801956000001</v>
      </c>
      <c r="I343">
        <v>4.85878057103029</v>
      </c>
      <c r="J343">
        <v>-7.3806064940000002</v>
      </c>
      <c r="K343">
        <v>6.88888006812829</v>
      </c>
      <c r="L343">
        <v>1.06159942845935</v>
      </c>
      <c r="M343">
        <v>4.2242383088932201</v>
      </c>
      <c r="N343">
        <v>768.66029622537803</v>
      </c>
      <c r="O343">
        <v>291.77117096619003</v>
      </c>
      <c r="P343">
        <v>-12.8661612326376</v>
      </c>
      <c r="Q343">
        <v>6.1034730988704204</v>
      </c>
      <c r="R343">
        <v>14.870614817514999</v>
      </c>
      <c r="S343">
        <v>3.7161097446964999</v>
      </c>
      <c r="T343">
        <v>1.7683567406416001</v>
      </c>
      <c r="U343">
        <v>-11.521760880440199</v>
      </c>
      <c r="V343">
        <v>15.0845422711356</v>
      </c>
      <c r="W343">
        <f t="shared" si="30"/>
        <v>13.2901176210818</v>
      </c>
      <c r="X343">
        <v>957.02121679934601</v>
      </c>
      <c r="Y343">
        <v>328.47923961981002</v>
      </c>
      <c r="Z343">
        <v>1744.0970485242599</v>
      </c>
      <c r="AA343">
        <f t="shared" si="31"/>
        <v>628.54197717953593</v>
      </c>
      <c r="AB343">
        <v>14.970572737751199</v>
      </c>
      <c r="AC343">
        <v>11.8819409704852</v>
      </c>
      <c r="AD343">
        <v>18.041020510255098</v>
      </c>
      <c r="AE343">
        <f t="shared" si="32"/>
        <v>3.0886317672659995</v>
      </c>
      <c r="AF343">
        <v>-11.8180664993961</v>
      </c>
      <c r="AG343">
        <v>-18.719359679839901</v>
      </c>
      <c r="AH343">
        <v>-4.8524262131065496</v>
      </c>
      <c r="AI343">
        <f t="shared" si="33"/>
        <v>6.9012931804438011</v>
      </c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</row>
    <row r="344" spans="1:61" x14ac:dyDescent="0.2">
      <c r="A344">
        <v>37</v>
      </c>
      <c r="B344" t="s">
        <v>35</v>
      </c>
      <c r="C344" s="19">
        <v>25015.269609999999</v>
      </c>
      <c r="D344">
        <v>9.0063420529999991</v>
      </c>
      <c r="E344">
        <v>3.0816576242752101</v>
      </c>
      <c r="F344">
        <v>721.91079207999996</v>
      </c>
      <c r="G344">
        <v>204.46279517856499</v>
      </c>
      <c r="H344">
        <v>17.617388089999999</v>
      </c>
      <c r="I344">
        <v>2.8076612177445099</v>
      </c>
      <c r="J344">
        <v>1.9837239579999999</v>
      </c>
      <c r="K344">
        <v>3.7707671731985699</v>
      </c>
      <c r="L344">
        <v>7.8397964977684103</v>
      </c>
      <c r="M344">
        <v>3.6005179604683399</v>
      </c>
      <c r="N344">
        <v>754.78491915677796</v>
      </c>
      <c r="O344">
        <v>215.81430793324</v>
      </c>
      <c r="P344">
        <v>-1.73407590195592</v>
      </c>
      <c r="Q344">
        <v>4.2987887485411402</v>
      </c>
      <c r="R344">
        <v>17.855480230481799</v>
      </c>
      <c r="S344">
        <v>3.3733044023121002</v>
      </c>
      <c r="T344">
        <v>8.8790988342325008</v>
      </c>
      <c r="U344">
        <v>-2.3261630815407699</v>
      </c>
      <c r="V344">
        <v>20.073036518259102</v>
      </c>
      <c r="W344">
        <f t="shared" si="30"/>
        <v>11.205261915773271</v>
      </c>
      <c r="X344">
        <v>676.65470892937196</v>
      </c>
      <c r="Y344">
        <v>244.792396198099</v>
      </c>
      <c r="Z344">
        <v>1209.3046523261601</v>
      </c>
      <c r="AA344">
        <f t="shared" si="31"/>
        <v>431.86231273127294</v>
      </c>
      <c r="AB344">
        <v>17.766189168981999</v>
      </c>
      <c r="AC344">
        <v>14.5102551275638</v>
      </c>
      <c r="AD344">
        <v>21.013506753376699</v>
      </c>
      <c r="AE344">
        <f t="shared" si="32"/>
        <v>3.2559340414181985</v>
      </c>
      <c r="AF344">
        <v>-1.6888525512158801</v>
      </c>
      <c r="AG344">
        <v>-6.0740370185092498</v>
      </c>
      <c r="AH344">
        <v>2.7053526763381699</v>
      </c>
      <c r="AI344">
        <f t="shared" si="33"/>
        <v>4.38518446729337</v>
      </c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</row>
    <row r="345" spans="1:61" x14ac:dyDescent="0.2">
      <c r="A345">
        <v>37</v>
      </c>
      <c r="B345" t="s">
        <v>35</v>
      </c>
      <c r="C345" s="19">
        <v>25234.270069999999</v>
      </c>
      <c r="D345">
        <v>-2.92925485333333</v>
      </c>
      <c r="E345">
        <v>4.5760044275747402</v>
      </c>
      <c r="F345">
        <v>1006.18596253333</v>
      </c>
      <c r="G345">
        <v>314.60100642391302</v>
      </c>
      <c r="H345">
        <v>5.1175822020000004</v>
      </c>
      <c r="I345">
        <v>3.7921286105683101</v>
      </c>
      <c r="J345">
        <v>-13.006587454</v>
      </c>
      <c r="K345">
        <v>5.8877223225898296</v>
      </c>
      <c r="L345">
        <v>0.107368920542754</v>
      </c>
      <c r="M345">
        <v>4.2280712556378299</v>
      </c>
      <c r="N345">
        <v>753.79694480194996</v>
      </c>
      <c r="O345">
        <v>291.86561091951103</v>
      </c>
      <c r="P345">
        <v>-14.1371280471019</v>
      </c>
      <c r="Q345">
        <v>6.1039693990931703</v>
      </c>
      <c r="R345">
        <v>14.176521345663501</v>
      </c>
      <c r="S345">
        <v>3.7186415552903198</v>
      </c>
      <c r="T345">
        <v>1.17981972383935</v>
      </c>
      <c r="U345">
        <v>-12.1890945472736</v>
      </c>
      <c r="V345">
        <v>14.5332666333167</v>
      </c>
      <c r="W345">
        <f t="shared" si="30"/>
        <v>13.368914271112949</v>
      </c>
      <c r="X345">
        <v>927.59808958976305</v>
      </c>
      <c r="Y345">
        <v>306.943471735868</v>
      </c>
      <c r="Z345">
        <v>1708.2041020510301</v>
      </c>
      <c r="AA345">
        <f t="shared" si="31"/>
        <v>620.65461785389505</v>
      </c>
      <c r="AB345">
        <v>14.920306431581601</v>
      </c>
      <c r="AC345">
        <v>11.827913956978501</v>
      </c>
      <c r="AD345">
        <v>17.986993496748401</v>
      </c>
      <c r="AE345">
        <f t="shared" si="32"/>
        <v>3.0923924746031002</v>
      </c>
      <c r="AF345">
        <v>-13.188382415242</v>
      </c>
      <c r="AG345">
        <v>-20.0520260130065</v>
      </c>
      <c r="AH345">
        <v>-6.2931465732866503</v>
      </c>
      <c r="AI345">
        <f t="shared" si="33"/>
        <v>6.8636435977645007</v>
      </c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</row>
    <row r="346" spans="1:61" x14ac:dyDescent="0.2">
      <c r="A346">
        <v>37</v>
      </c>
      <c r="B346" t="s">
        <v>35</v>
      </c>
      <c r="C346" s="19">
        <v>25453.270530000002</v>
      </c>
      <c r="D346">
        <v>7.8447767070000003</v>
      </c>
      <c r="E346">
        <v>3.8759024238750701</v>
      </c>
      <c r="F346">
        <v>693.41459152000004</v>
      </c>
      <c r="G346">
        <v>211.24996281396599</v>
      </c>
      <c r="H346">
        <v>16.111709274999999</v>
      </c>
      <c r="I346">
        <v>4.0425284516162696</v>
      </c>
      <c r="J346">
        <v>0.40224115049999998</v>
      </c>
      <c r="K346">
        <v>4.0901877837759297</v>
      </c>
      <c r="L346">
        <v>6.2993573015530302</v>
      </c>
      <c r="M346">
        <v>3.54947387420065</v>
      </c>
      <c r="N346">
        <v>755.12043420258203</v>
      </c>
      <c r="O346">
        <v>212.877844831163</v>
      </c>
      <c r="P346">
        <v>-4.1989782652443699</v>
      </c>
      <c r="Q346">
        <v>4.4011933733497202</v>
      </c>
      <c r="R346">
        <v>17.2260807053358</v>
      </c>
      <c r="S346">
        <v>3.2501527101616299</v>
      </c>
      <c r="T346">
        <v>9.0335620460397408</v>
      </c>
      <c r="U346">
        <v>0.45922961480740199</v>
      </c>
      <c r="V346">
        <v>17.6358179089545</v>
      </c>
      <c r="W346">
        <f t="shared" si="30"/>
        <v>8.5743324312323388</v>
      </c>
      <c r="X346">
        <v>586.112789659604</v>
      </c>
      <c r="Y346">
        <v>278.33416708354201</v>
      </c>
      <c r="Z346">
        <v>945.44272136068003</v>
      </c>
      <c r="AA346">
        <f t="shared" si="31"/>
        <v>307.77862257606199</v>
      </c>
      <c r="AB346">
        <v>19.0492066347079</v>
      </c>
      <c r="AC346">
        <v>16.361180590295099</v>
      </c>
      <c r="AD346">
        <v>21.738869434717401</v>
      </c>
      <c r="AE346">
        <f t="shared" si="32"/>
        <v>2.6880260444128012</v>
      </c>
      <c r="AF346">
        <v>-1.16058429716533</v>
      </c>
      <c r="AG346">
        <v>-4.9034517258629302</v>
      </c>
      <c r="AH346">
        <v>2.5492746373186601</v>
      </c>
      <c r="AI346">
        <f t="shared" si="33"/>
        <v>3.7428674286976005</v>
      </c>
      <c r="AJ346" s="35">
        <f>AVERAGE(D331:D338)</f>
        <v>5.7982622196041671</v>
      </c>
      <c r="AK346" s="35" cm="1">
        <f t="array" ref="AK346">1.96 / SQRT( SUM(1/E331:E338^2))</f>
        <v>3.0243703509014703</v>
      </c>
      <c r="AL346" s="35">
        <f>AVERAGE(F331:F338)</f>
        <v>779.89242588416619</v>
      </c>
      <c r="AM346" s="35" cm="1">
        <f t="array" ref="AM346">1.96 / SQRT( SUM(1/G331:G338^2))</f>
        <v>160.19289544296646</v>
      </c>
      <c r="AN346" s="35">
        <f>AVERAGE(H331:H338)</f>
        <v>14.001489759624999</v>
      </c>
      <c r="AO346" s="35" cm="1">
        <f t="array" ref="AO346">1.96 / SQRT( SUM(1/I331:I338^2))</f>
        <v>2.7484558290767698</v>
      </c>
      <c r="AP346" s="35">
        <f>AVERAGE(J331:J338)</f>
        <v>-2.6061121891666712</v>
      </c>
      <c r="AQ346" s="35" cm="1">
        <f t="array" ref="AQ346">1.96 / SQRT( SUM(1/K331:K338^2))</f>
        <v>3.5115539734136325</v>
      </c>
      <c r="AR346" s="35">
        <f>AVERAGE(L331:L338)</f>
        <v>5.5499598120019167</v>
      </c>
      <c r="AS346" s="35" cm="1">
        <f t="array" ref="AS346">1.96 / SQRT( SUM(1/M331:M338^2))</f>
        <v>2.4243944252286811</v>
      </c>
      <c r="AT346" s="35">
        <f>AVERAGE(N331:N338)</f>
        <v>719.83963583472621</v>
      </c>
      <c r="AU346" s="35" cm="1">
        <f t="array" ref="AU346">1.96 / SQRT( SUM(1/O331:O338^2))</f>
        <v>155.21909019499921</v>
      </c>
      <c r="AV346" s="35">
        <f>AVERAGE(P331:P338)</f>
        <v>-6.1437659882899984</v>
      </c>
      <c r="AW346" s="35" cm="1">
        <f t="array" ref="AW346">1.96 / SQRT( SUM(1/Q331:Q338^2))</f>
        <v>3.1118238841870518</v>
      </c>
      <c r="AX346" s="35">
        <f>AVERAGE(R331:R338)</f>
        <v>17.46204962364865</v>
      </c>
      <c r="AY346" s="35" cm="1">
        <f t="array" ref="AY346">1.96 / SQRT( SUM(1/S331:S338^2))</f>
        <v>2.1853427047775043</v>
      </c>
      <c r="AZ346" s="35">
        <f>AVERAGE(T331:T338)</f>
        <v>5.4930464568384769</v>
      </c>
      <c r="BA346" s="35" cm="1">
        <f t="array" ref="BA346">1.96 / SQRT( SUM(1/W331:W338^2))</f>
        <v>5.6148981761128027</v>
      </c>
      <c r="BB346" s="35">
        <f>AVERAGE(X331:X338)</f>
        <v>728.91021698491659</v>
      </c>
      <c r="BC346" s="35" cm="1">
        <f t="array" ref="BC346">1.96 / SQRT( SUM(1/AA331:AA338^2))</f>
        <v>305.32417924038697</v>
      </c>
      <c r="BD346" s="35">
        <f>AVERAGE(AB331:AB338)</f>
        <v>18.075373354688939</v>
      </c>
      <c r="BE346" s="35" cm="1">
        <f t="array" ref="BE346">1.96 / SQRT( SUM(1/AE331:AE338^2))</f>
        <v>1.8741099945294881</v>
      </c>
      <c r="BF346" s="35">
        <f>AVERAGE(AF331:AF338)</f>
        <v>-5.7181047858335221</v>
      </c>
      <c r="BG346" s="35" cm="1">
        <f t="array" ref="BG346">1.96 / SQRT( SUM(1/AI331:AI338^2))</f>
        <v>2.6050134770356403</v>
      </c>
      <c r="BH346" s="35"/>
      <c r="BI346" s="35"/>
    </row>
    <row r="347" spans="1:61" x14ac:dyDescent="0.2">
      <c r="A347">
        <v>37</v>
      </c>
      <c r="B347" t="s">
        <v>35</v>
      </c>
      <c r="C347" s="19">
        <v>25672.270990000001</v>
      </c>
      <c r="D347">
        <v>-1.7620442080000001</v>
      </c>
      <c r="E347">
        <v>3.60282435412996</v>
      </c>
      <c r="F347">
        <v>1140.0696456333301</v>
      </c>
      <c r="G347">
        <v>257.93410608512602</v>
      </c>
      <c r="H347">
        <v>8.0020579509999994</v>
      </c>
      <c r="I347">
        <v>3.5079527672450199</v>
      </c>
      <c r="J347">
        <v>-12.548929107333301</v>
      </c>
      <c r="K347">
        <v>4.7014875353713999</v>
      </c>
      <c r="L347">
        <v>0.83402412717001795</v>
      </c>
      <c r="M347">
        <v>4.22350241601794</v>
      </c>
      <c r="N347">
        <v>813.47032344881904</v>
      </c>
      <c r="O347">
        <v>291.76536296384899</v>
      </c>
      <c r="P347">
        <v>-13.1245663436721</v>
      </c>
      <c r="Q347">
        <v>6.1009573687571299</v>
      </c>
      <c r="R347">
        <v>14.6733978125924</v>
      </c>
      <c r="S347">
        <v>3.7165305801603901</v>
      </c>
      <c r="T347">
        <v>1.8062038060486001</v>
      </c>
      <c r="U347">
        <v>-11.086543271635801</v>
      </c>
      <c r="V347">
        <v>14.678339169584801</v>
      </c>
      <c r="W347">
        <f t="shared" si="30"/>
        <v>12.892747077684401</v>
      </c>
      <c r="X347">
        <v>922.66051792357996</v>
      </c>
      <c r="Y347">
        <v>311.25062531265598</v>
      </c>
      <c r="Z347">
        <v>1689.5397698849399</v>
      </c>
      <c r="AA347">
        <f t="shared" si="31"/>
        <v>611.40989261092398</v>
      </c>
      <c r="AB347">
        <v>15.2778697613322</v>
      </c>
      <c r="AC347">
        <v>12.314157078539299</v>
      </c>
      <c r="AD347">
        <v>18.257128564282102</v>
      </c>
      <c r="AE347">
        <f t="shared" si="32"/>
        <v>2.9637126827929006</v>
      </c>
      <c r="AF347">
        <v>-11.948213503225499</v>
      </c>
      <c r="AG347">
        <v>-18.6473236618309</v>
      </c>
      <c r="AH347">
        <v>-5.2126063031515804</v>
      </c>
      <c r="AI347">
        <f t="shared" si="33"/>
        <v>6.6991101586054</v>
      </c>
      <c r="AJ347" s="23">
        <f>AVERAGE(D331:D347)</f>
        <v>2.8108884013627446</v>
      </c>
      <c r="AK347" s="23" cm="1">
        <f t="array" ref="AK347">1.96 / SQRT( SUM(1/E331:E347^2))</f>
        <v>2.0319443623731028</v>
      </c>
      <c r="AL347" s="23">
        <f>AVERAGE(F331:F347)</f>
        <v>823.95866120039159</v>
      </c>
      <c r="AM347" s="23" cm="1">
        <f t="array" ref="AM347">1.96 / SQRT( SUM(1/G331:G347^2))</f>
        <v>118.09395810705071</v>
      </c>
      <c r="AN347" s="23">
        <f>AVERAGE(H331:H347)</f>
        <v>11.526708907264705</v>
      </c>
      <c r="AO347" s="23" cm="1">
        <f t="array" ref="AO347">1.96 / SQRT( SUM(1/I331:I347^2))</f>
        <v>1.8416751360633399</v>
      </c>
      <c r="AP347" s="23">
        <f>AVERAGE(J331:J347)</f>
        <v>-6.4310995922647081</v>
      </c>
      <c r="AQ347" s="23" cm="1">
        <f t="array" ref="AQ347">1.96 / SQRT( SUM(1/K331:K347^2))</f>
        <v>2.447076852265389</v>
      </c>
      <c r="AR347" s="23">
        <f>AVERAGE(L331:L347)</f>
        <v>3.7375252974880837</v>
      </c>
      <c r="AS347" s="23" cm="1">
        <f t="array" ref="AS347">1.96 / SQRT( SUM(1/M331:M347^2))</f>
        <v>1.787514554464215</v>
      </c>
      <c r="AT347" s="23">
        <f>AVERAGE(N331:N347)</f>
        <v>752.77250907388998</v>
      </c>
      <c r="AU347" s="23" cm="1">
        <f t="array" ref="AU347">1.96 / SQRT( SUM(1/O331:O347^2))</f>
        <v>116.06052705630161</v>
      </c>
      <c r="AV347" s="23">
        <f>AVERAGE(P331:P347)</f>
        <v>-8.6956192271885158</v>
      </c>
      <c r="AW347" s="23" cm="1">
        <f t="array" ref="AW347">1.96 / SQRT( SUM(1/Q331:Q347^2))</f>
        <v>2.3587726010344539</v>
      </c>
      <c r="AX347" s="23">
        <f>AVERAGE(R331:R347)</f>
        <v>16.275612366750096</v>
      </c>
      <c r="AY347" s="23" cm="1">
        <f t="array" ref="AY347">1.96 / SQRT( SUM(1/S331:S347^2))</f>
        <v>1.6037168969496707</v>
      </c>
      <c r="AZ347" s="23">
        <f>AVERAGE(T331:T347)</f>
        <v>4.4222660845453756</v>
      </c>
      <c r="BA347" s="23" cm="1">
        <f t="array" ref="BA347">1.96 / SQRT( SUM(1/W331:W347^2))</f>
        <v>4.5465331636373785</v>
      </c>
      <c r="BB347" s="23">
        <f>AVERAGE(X331:X347)</f>
        <v>802.22095139025976</v>
      </c>
      <c r="BC347" s="23" cm="1">
        <f t="array" ref="BC347">1.96 / SQRT( SUM(1/AA331:AA347^2))</f>
        <v>225.45469862540645</v>
      </c>
      <c r="BD347" s="23">
        <f>AVERAGE(AB331:AB347)</f>
        <v>16.886126233952588</v>
      </c>
      <c r="BE347" s="23" cm="1">
        <f t="array" ref="BE347">1.96 / SQRT( SUM(1/AE331:AE347^2))</f>
        <v>1.3479915834793974</v>
      </c>
      <c r="BF347" s="23">
        <f>AVERAGE(AF331:AF347)</f>
        <v>-7.608883039422877</v>
      </c>
      <c r="BG347" s="23" cm="1">
        <f t="array" ref="BG347">1.96 / SQRT( SUM(1/AI331:AI347^2))</f>
        <v>2.1190618542888169</v>
      </c>
      <c r="BH347" s="23"/>
      <c r="BI347" s="23"/>
    </row>
    <row r="348" spans="1:61" x14ac:dyDescent="0.2">
      <c r="A348">
        <v>38</v>
      </c>
      <c r="B348" t="s">
        <v>36</v>
      </c>
      <c r="C348" s="19">
        <v>19384</v>
      </c>
      <c r="D348">
        <v>3.324989049</v>
      </c>
      <c r="E348">
        <v>2.9733736651993299</v>
      </c>
      <c r="F348">
        <v>640.62484089999998</v>
      </c>
      <c r="G348">
        <v>195.220412836847</v>
      </c>
      <c r="H348">
        <v>16.552794299999999</v>
      </c>
      <c r="I348">
        <v>2.7979285479442999</v>
      </c>
      <c r="J348">
        <v>-10.595170921333301</v>
      </c>
      <c r="K348">
        <v>4.13400229437649</v>
      </c>
      <c r="L348">
        <v>2.8646665936960001</v>
      </c>
      <c r="M348">
        <v>4.2268299434422998</v>
      </c>
      <c r="N348">
        <v>837.13270715695398</v>
      </c>
      <c r="O348">
        <v>292.815786279924</v>
      </c>
      <c r="P348">
        <v>-10.4200891085883</v>
      </c>
      <c r="Q348">
        <v>6.0971258269340503</v>
      </c>
      <c r="R348">
        <v>16.263168748124802</v>
      </c>
      <c r="S348">
        <v>3.7289349274725199</v>
      </c>
      <c r="T348">
        <v>5.1416016752318798</v>
      </c>
      <c r="U348">
        <v>-7.0245122561280704</v>
      </c>
      <c r="V348">
        <v>17.318659329664801</v>
      </c>
      <c r="W348">
        <f t="shared" si="30"/>
        <v>12.16611393135995</v>
      </c>
      <c r="X348">
        <v>830.00302483647897</v>
      </c>
      <c r="Y348">
        <v>250.950475237619</v>
      </c>
      <c r="Z348">
        <v>1576.1180590295101</v>
      </c>
      <c r="AA348">
        <f t="shared" si="31"/>
        <v>579.05254959885997</v>
      </c>
      <c r="AB348">
        <v>18.374906161081899</v>
      </c>
      <c r="AC348">
        <v>15.2586293146573</v>
      </c>
      <c r="AD348">
        <v>21.471735867934001</v>
      </c>
      <c r="AE348">
        <f t="shared" si="32"/>
        <v>3.1162768464245989</v>
      </c>
      <c r="AF348">
        <v>-7.8237151076158602</v>
      </c>
      <c r="AG348">
        <v>-13.1005502751376</v>
      </c>
      <c r="AH348">
        <v>-2.5472736368184101</v>
      </c>
      <c r="AI348">
        <f t="shared" si="33"/>
        <v>5.2768351675217398</v>
      </c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</row>
    <row r="349" spans="1:61" x14ac:dyDescent="0.2">
      <c r="A349">
        <v>38</v>
      </c>
      <c r="B349" t="s">
        <v>36</v>
      </c>
      <c r="C349" s="19">
        <v>19673</v>
      </c>
      <c r="D349">
        <v>2.551168031</v>
      </c>
      <c r="E349">
        <v>3.2177038417685</v>
      </c>
      <c r="F349">
        <v>606.338991566667</v>
      </c>
      <c r="G349">
        <v>193.42291663315001</v>
      </c>
      <c r="H349">
        <v>15.621608735000001</v>
      </c>
      <c r="I349">
        <v>2.9864828113119999</v>
      </c>
      <c r="J349">
        <v>-11.7387197813333</v>
      </c>
      <c r="K349">
        <v>4.3453422009353497</v>
      </c>
      <c r="L349">
        <v>2.2455569447316202</v>
      </c>
      <c r="M349">
        <v>4.2269388597779001</v>
      </c>
      <c r="N349">
        <v>791.11901847284298</v>
      </c>
      <c r="O349">
        <v>292.71237818389801</v>
      </c>
      <c r="P349">
        <v>-11.279550044851501</v>
      </c>
      <c r="Q349">
        <v>6.10001695170671</v>
      </c>
      <c r="R349">
        <v>15.9330858953864</v>
      </c>
      <c r="S349">
        <v>3.72654247192138</v>
      </c>
      <c r="T349">
        <v>4.09641747130381</v>
      </c>
      <c r="U349">
        <v>-8.3881940970485296</v>
      </c>
      <c r="V349">
        <v>16.5642821410705</v>
      </c>
      <c r="W349">
        <f t="shared" si="30"/>
        <v>12.484611568352339</v>
      </c>
      <c r="X349">
        <v>838.32153535393195</v>
      </c>
      <c r="Y349">
        <v>253.82191095547799</v>
      </c>
      <c r="Z349">
        <v>1590.4752376188101</v>
      </c>
      <c r="AA349">
        <f t="shared" si="31"/>
        <v>584.49962439845399</v>
      </c>
      <c r="AB349">
        <v>17.490156916504102</v>
      </c>
      <c r="AC349">
        <v>14.3671835917959</v>
      </c>
      <c r="AD349">
        <v>20.6343171585793</v>
      </c>
      <c r="AE349">
        <f t="shared" si="32"/>
        <v>3.1229733247082017</v>
      </c>
      <c r="AF349">
        <v>-8.9363374825439692</v>
      </c>
      <c r="AG349">
        <v>-14.4332166083042</v>
      </c>
      <c r="AH349">
        <v>-3.44772386193097</v>
      </c>
      <c r="AI349">
        <f t="shared" si="33"/>
        <v>5.4968791257602305</v>
      </c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</row>
    <row r="350" spans="1:61" x14ac:dyDescent="0.2">
      <c r="A350">
        <v>38</v>
      </c>
      <c r="B350" t="s">
        <v>36</v>
      </c>
      <c r="C350" s="19">
        <v>20485</v>
      </c>
      <c r="D350">
        <v>2.551168031</v>
      </c>
      <c r="E350">
        <v>3.2158045041538199</v>
      </c>
      <c r="F350">
        <v>606.338991566667</v>
      </c>
      <c r="G350">
        <v>193.076053530585</v>
      </c>
      <c r="H350">
        <v>16.100726130000002</v>
      </c>
      <c r="I350">
        <v>3.0613902765996901</v>
      </c>
      <c r="J350">
        <v>-11.7387197813333</v>
      </c>
      <c r="K350">
        <v>4.3564940625020299</v>
      </c>
      <c r="L350">
        <v>2.2479143234794599</v>
      </c>
      <c r="M350">
        <v>4.2286779582796896</v>
      </c>
      <c r="N350">
        <v>794.37822741890795</v>
      </c>
      <c r="O350">
        <v>293.183153296299</v>
      </c>
      <c r="P350">
        <v>-11.189556923481399</v>
      </c>
      <c r="Q350">
        <v>6.1003645917537801</v>
      </c>
      <c r="R350">
        <v>15.883158982230601</v>
      </c>
      <c r="S350">
        <v>3.7314436476657802</v>
      </c>
      <c r="T350">
        <v>5.1740251115848999</v>
      </c>
      <c r="U350">
        <v>-7.4887443721860896</v>
      </c>
      <c r="V350">
        <v>17.811905952976499</v>
      </c>
      <c r="W350">
        <f t="shared" si="30"/>
        <v>12.66276948377099</v>
      </c>
      <c r="X350">
        <v>798.29317545407002</v>
      </c>
      <c r="Y350">
        <v>223.67183591795899</v>
      </c>
      <c r="Z350">
        <v>1548.8394197098601</v>
      </c>
      <c r="AA350">
        <f t="shared" si="31"/>
        <v>574.62133953611101</v>
      </c>
      <c r="AB350">
        <v>18.252831089968002</v>
      </c>
      <c r="AC350">
        <v>15.096548274137101</v>
      </c>
      <c r="AD350">
        <v>21.390695347673802</v>
      </c>
      <c r="AE350">
        <f t="shared" si="32"/>
        <v>3.1562828158309006</v>
      </c>
      <c r="AF350">
        <v>-7.7618421264075703</v>
      </c>
      <c r="AG350">
        <v>-13.1005502751376</v>
      </c>
      <c r="AH350">
        <v>-2.4032016008003998</v>
      </c>
      <c r="AI350">
        <f t="shared" si="33"/>
        <v>5.3387081487300296</v>
      </c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</row>
    <row r="351" spans="1:61" x14ac:dyDescent="0.2">
      <c r="A351">
        <v>38</v>
      </c>
      <c r="B351" t="s">
        <v>36</v>
      </c>
      <c r="C351" s="19">
        <v>21000</v>
      </c>
      <c r="D351">
        <v>0.73643135533333304</v>
      </c>
      <c r="E351">
        <v>3.0648622106410102</v>
      </c>
      <c r="F351">
        <v>560.11155666666696</v>
      </c>
      <c r="G351">
        <v>194.02333807852099</v>
      </c>
      <c r="H351">
        <v>17.202070235000001</v>
      </c>
      <c r="I351">
        <v>2.8201686230371998</v>
      </c>
      <c r="J351">
        <v>-14.475682629333299</v>
      </c>
      <c r="K351">
        <v>4.1096854553586404</v>
      </c>
      <c r="L351">
        <v>2.3882964480128499</v>
      </c>
      <c r="M351">
        <v>4.2264988070685803</v>
      </c>
      <c r="N351">
        <v>831.92328448276498</v>
      </c>
      <c r="O351">
        <v>292.85797575024299</v>
      </c>
      <c r="P351">
        <v>-10.930067304729</v>
      </c>
      <c r="Q351">
        <v>6.0990177936441201</v>
      </c>
      <c r="R351">
        <v>15.834949145968601</v>
      </c>
      <c r="S351">
        <v>3.72827679194548</v>
      </c>
      <c r="T351">
        <v>4.7254175714033098</v>
      </c>
      <c r="U351">
        <v>-7.2276138069034497</v>
      </c>
      <c r="V351">
        <v>16.6513256628314</v>
      </c>
      <c r="W351">
        <f t="shared" si="30"/>
        <v>11.953031378306759</v>
      </c>
      <c r="X351">
        <v>823.40027224716698</v>
      </c>
      <c r="Y351">
        <v>252.386193096548</v>
      </c>
      <c r="Z351">
        <v>1556.0180090045001</v>
      </c>
      <c r="AA351">
        <f t="shared" si="31"/>
        <v>571.01407915061895</v>
      </c>
      <c r="AB351">
        <v>17.8295739582084</v>
      </c>
      <c r="AC351">
        <v>14.8264132066033</v>
      </c>
      <c r="AD351">
        <v>20.8504252126063</v>
      </c>
      <c r="AE351">
        <f t="shared" si="32"/>
        <v>3.0031607516050993</v>
      </c>
      <c r="AF351">
        <v>-8.1100146401665594</v>
      </c>
      <c r="AG351">
        <v>-13.3526763381691</v>
      </c>
      <c r="AH351">
        <v>-2.8354177088544299</v>
      </c>
      <c r="AI351">
        <f t="shared" si="33"/>
        <v>5.2426616980025411</v>
      </c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</row>
    <row r="352" spans="1:61" x14ac:dyDescent="0.2">
      <c r="A352">
        <v>38</v>
      </c>
      <c r="B352" t="s">
        <v>36</v>
      </c>
      <c r="C352" s="19">
        <v>21959</v>
      </c>
      <c r="D352">
        <v>3.324989049</v>
      </c>
      <c r="E352">
        <v>2.9972336093014</v>
      </c>
      <c r="F352">
        <v>640.62484089999998</v>
      </c>
      <c r="G352">
        <v>192.657874770126</v>
      </c>
      <c r="H352">
        <v>18.493079184999999</v>
      </c>
      <c r="I352">
        <v>2.7364132769535598</v>
      </c>
      <c r="J352">
        <v>-10.595170921333301</v>
      </c>
      <c r="K352">
        <v>4.1135046311249797</v>
      </c>
      <c r="L352">
        <v>3.0968097181500198</v>
      </c>
      <c r="M352">
        <v>4.2289844435078701</v>
      </c>
      <c r="N352">
        <v>828.54785339581701</v>
      </c>
      <c r="O352">
        <v>293.27644080618802</v>
      </c>
      <c r="P352">
        <v>-9.8421076219273402</v>
      </c>
      <c r="Q352">
        <v>6.0994291804828498</v>
      </c>
      <c r="R352">
        <v>16.275417582218498</v>
      </c>
      <c r="S352">
        <v>3.73287974088033</v>
      </c>
      <c r="T352">
        <v>6.38434195977295</v>
      </c>
      <c r="U352">
        <v>-5.8059029514757396</v>
      </c>
      <c r="V352">
        <v>18.595297648824399</v>
      </c>
      <c r="W352">
        <f t="shared" si="30"/>
        <v>12.190244911248691</v>
      </c>
      <c r="X352">
        <v>819.14157770155896</v>
      </c>
      <c r="Y352">
        <v>239.464732366183</v>
      </c>
      <c r="Z352">
        <v>1571.8109054527299</v>
      </c>
      <c r="AA352">
        <f t="shared" si="31"/>
        <v>579.6768453353759</v>
      </c>
      <c r="AB352">
        <v>19.0197222124396</v>
      </c>
      <c r="AC352">
        <v>15.879939969984999</v>
      </c>
      <c r="AD352">
        <v>22.174087043521801</v>
      </c>
      <c r="AE352">
        <f t="shared" si="32"/>
        <v>3.1397822424546007</v>
      </c>
      <c r="AF352">
        <v>-6.6515242930999499</v>
      </c>
      <c r="AG352">
        <v>-11.803901950975501</v>
      </c>
      <c r="AH352">
        <v>-1.5027513756878399</v>
      </c>
      <c r="AI352">
        <f t="shared" si="33"/>
        <v>5.1523776578755509</v>
      </c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</row>
    <row r="353" spans="1:61" x14ac:dyDescent="0.2">
      <c r="A353">
        <v>38</v>
      </c>
      <c r="B353" t="s">
        <v>36</v>
      </c>
      <c r="C353" s="19">
        <v>22858</v>
      </c>
      <c r="D353">
        <v>3.324989049</v>
      </c>
      <c r="E353">
        <v>2.9899057170345098</v>
      </c>
      <c r="F353">
        <v>640.62484089999998</v>
      </c>
      <c r="G353">
        <v>193.83019205388001</v>
      </c>
      <c r="H353">
        <v>16.073676904999999</v>
      </c>
      <c r="I353">
        <v>2.8324933813251598</v>
      </c>
      <c r="J353">
        <v>-10.595170921333301</v>
      </c>
      <c r="K353">
        <v>4.02010344938338</v>
      </c>
      <c r="L353">
        <v>2.9175097176739202</v>
      </c>
      <c r="M353">
        <v>4.2273483211088099</v>
      </c>
      <c r="N353">
        <v>850.14339867443903</v>
      </c>
      <c r="O353">
        <v>292.98360874768099</v>
      </c>
      <c r="P353">
        <v>-10.088684104867101</v>
      </c>
      <c r="Q353">
        <v>6.09833702585086</v>
      </c>
      <c r="R353">
        <v>16.1018066559168</v>
      </c>
      <c r="S353">
        <v>3.7294318342467498</v>
      </c>
      <c r="T353">
        <v>5.6622805453367704</v>
      </c>
      <c r="U353">
        <v>-6.5892946473236602</v>
      </c>
      <c r="V353">
        <v>17.927963981990999</v>
      </c>
      <c r="W353">
        <f t="shared" si="30"/>
        <v>12.251575192660431</v>
      </c>
      <c r="X353">
        <v>842.62247171371803</v>
      </c>
      <c r="Y353">
        <v>259.56478239119599</v>
      </c>
      <c r="Z353">
        <v>1587.60380190095</v>
      </c>
      <c r="AA353">
        <f t="shared" si="31"/>
        <v>583.05768932252204</v>
      </c>
      <c r="AB353">
        <v>18.409581271082502</v>
      </c>
      <c r="AC353">
        <v>15.339669834917499</v>
      </c>
      <c r="AD353">
        <v>21.4987493746873</v>
      </c>
      <c r="AE353">
        <f t="shared" si="32"/>
        <v>3.0699114361650022</v>
      </c>
      <c r="AF353">
        <v>-7.2160873215986499</v>
      </c>
      <c r="AG353">
        <v>-12.488244122060999</v>
      </c>
      <c r="AH353">
        <v>-1.8989494747373701</v>
      </c>
      <c r="AI353">
        <f t="shared" si="33"/>
        <v>5.2721568004623496</v>
      </c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</row>
    <row r="354" spans="1:61" x14ac:dyDescent="0.2">
      <c r="A354">
        <v>38</v>
      </c>
      <c r="B354" t="s">
        <v>36</v>
      </c>
      <c r="C354" s="19">
        <v>25891.27145</v>
      </c>
      <c r="D354">
        <v>2.551168031</v>
      </c>
      <c r="E354">
        <v>3.3188743461908099</v>
      </c>
      <c r="F354">
        <v>606.338991566667</v>
      </c>
      <c r="G354">
        <v>193.003114825642</v>
      </c>
      <c r="H354">
        <v>18.493079184999999</v>
      </c>
      <c r="I354">
        <v>2.83362586969126</v>
      </c>
      <c r="J354">
        <v>-11.7387197813333</v>
      </c>
      <c r="K354">
        <v>4.3990920742818096</v>
      </c>
      <c r="L354">
        <v>2.8127906159332601</v>
      </c>
      <c r="M354">
        <v>4.2282216532397001</v>
      </c>
      <c r="N354">
        <v>822.592844400731</v>
      </c>
      <c r="O354">
        <v>293.11768276082699</v>
      </c>
      <c r="P354">
        <v>-10.256001379499301</v>
      </c>
      <c r="Q354">
        <v>6.0996130476798198</v>
      </c>
      <c r="R354">
        <v>16.110451971338399</v>
      </c>
      <c r="S354">
        <v>3.73095112680774</v>
      </c>
      <c r="T354">
        <v>5.6697807608937003</v>
      </c>
      <c r="U354">
        <v>-6.7633816908454198</v>
      </c>
      <c r="V354">
        <v>18.131065532766399</v>
      </c>
      <c r="W354">
        <f t="shared" si="30"/>
        <v>12.43316245173912</v>
      </c>
      <c r="X354">
        <v>817.94762606169195</v>
      </c>
      <c r="Y354">
        <v>235.15757878939499</v>
      </c>
      <c r="Z354">
        <v>1574.68234117059</v>
      </c>
      <c r="AA354">
        <f t="shared" si="31"/>
        <v>582.79004727229699</v>
      </c>
      <c r="AB354">
        <v>18.509895713496199</v>
      </c>
      <c r="AC354">
        <v>15.339669834917499</v>
      </c>
      <c r="AD354">
        <v>21.660830415207599</v>
      </c>
      <c r="AE354">
        <f t="shared" si="32"/>
        <v>3.1702258785786999</v>
      </c>
      <c r="AF354">
        <v>-7.3290893714030299</v>
      </c>
      <c r="AG354">
        <v>-12.632316158079</v>
      </c>
      <c r="AH354">
        <v>-2.0430215107553802</v>
      </c>
      <c r="AI354">
        <f t="shared" si="33"/>
        <v>5.3032267866759701</v>
      </c>
      <c r="AJ354" s="35">
        <f>AVERAGE(D348:D353)</f>
        <v>2.6356224273888884</v>
      </c>
      <c r="AK354" s="35" cm="1">
        <f t="array" ref="AK354">1.96 / SQRT( SUM(1/E348:E353^2))</f>
        <v>2.457633966850894</v>
      </c>
      <c r="AL354" s="35">
        <f>AVERAGE(F348:F353)</f>
        <v>615.77734375000011</v>
      </c>
      <c r="AM354" s="35" cm="1">
        <f t="array" ref="AM354">1.96 / SQRT( SUM(1/G348:G353^2))</f>
        <v>154.99228515464193</v>
      </c>
      <c r="AN354" s="35">
        <f>AVERAGE(H348:H353)</f>
        <v>16.673992581666663</v>
      </c>
      <c r="AO354" s="35" cm="1">
        <f t="array" ref="AO354">1.96 / SQRT( SUM(1/I348:I353^2))</f>
        <v>2.2932511012681731</v>
      </c>
      <c r="AP354" s="35">
        <f>AVERAGE(J348:J353)</f>
        <v>-11.623105825999966</v>
      </c>
      <c r="AQ354" s="35" cm="1">
        <f t="array" ref="AQ354">1.96 / SQRT( SUM(1/K348:K353^2))</f>
        <v>3.3400867281182474</v>
      </c>
      <c r="AR354" s="35">
        <f>AVERAGE(L348:L353)</f>
        <v>2.6267922909573116</v>
      </c>
      <c r="AS354" s="35" cm="1">
        <f t="array" ref="AS354">1.96 / SQRT( SUM(1/M348:M353^2))</f>
        <v>3.3827413748340027</v>
      </c>
      <c r="AT354" s="35">
        <f>AVERAGE(N348:N353)</f>
        <v>822.20741493362095</v>
      </c>
      <c r="AU354" s="35" cm="1">
        <f t="array" ref="AU354">1.96 / SQRT( SUM(1/O348:O353^2))</f>
        <v>234.42590391417835</v>
      </c>
      <c r="AV354" s="35">
        <f>AVERAGE(P348:P353)</f>
        <v>-10.625009184740774</v>
      </c>
      <c r="AW354" s="35" cm="1">
        <f t="array" ref="AW354">1.96 / SQRT( SUM(1/Q348:Q353^2))</f>
        <v>4.8802550213761497</v>
      </c>
      <c r="AX354" s="35">
        <f>AVERAGE(R348:R353)</f>
        <v>16.048597834974284</v>
      </c>
      <c r="AY354" s="35" cm="1">
        <f t="array" ref="AY354">1.96 / SQRT( SUM(1/S348:S353^2))</f>
        <v>2.9842880750906553</v>
      </c>
      <c r="AZ354" s="35">
        <f>AVERAGE(T348:T353)</f>
        <v>5.1973473891056035</v>
      </c>
      <c r="BA354" s="35" cm="1">
        <f t="array" ref="BA354">1.96 / SQRT( SUM(1/W348:W353^2))</f>
        <v>9.8247035152050159</v>
      </c>
      <c r="BB354" s="35">
        <f>AVERAGE(X348:X353)</f>
        <v>825.29700955115413</v>
      </c>
      <c r="BC354" s="35" cm="1">
        <f t="array" ref="BC354">1.96 / SQRT( SUM(1/AA348:AA353^2))</f>
        <v>462.9744670484813</v>
      </c>
      <c r="BD354" s="35">
        <f>AVERAGE(AB348:AB353)</f>
        <v>18.229461934880749</v>
      </c>
      <c r="BE354" s="35" cm="1">
        <f t="array" ref="BE354">1.96 / SQRT( SUM(1/AE348:AE353^2))</f>
        <v>2.480593928071281</v>
      </c>
      <c r="BF354" s="35">
        <f>AVERAGE(AF348:AF353)</f>
        <v>-7.7499201619054263</v>
      </c>
      <c r="BG354" s="35" cm="1">
        <f t="array" ref="BG354">1.96 / SQRT( SUM(1/AI348:AI353^2))</f>
        <v>4.2356950124573522</v>
      </c>
      <c r="BH354" s="35"/>
      <c r="BI354" s="35"/>
    </row>
    <row r="355" spans="1:61" x14ac:dyDescent="0.2">
      <c r="A355">
        <v>38</v>
      </c>
      <c r="B355" t="s">
        <v>36</v>
      </c>
      <c r="C355" s="19">
        <v>26000.771680000002</v>
      </c>
      <c r="D355">
        <v>3.324989049</v>
      </c>
      <c r="E355">
        <v>3.1608235827315698</v>
      </c>
      <c r="F355">
        <v>640.62484089999998</v>
      </c>
      <c r="G355">
        <v>191.55828427196499</v>
      </c>
      <c r="H355">
        <v>18.493079184999999</v>
      </c>
      <c r="I355">
        <v>3.0061455657695699</v>
      </c>
      <c r="J355">
        <v>-10.595170921333301</v>
      </c>
      <c r="K355">
        <v>4.2277253284963798</v>
      </c>
      <c r="L355">
        <v>2.77203555623562</v>
      </c>
      <c r="M355">
        <v>4.2295680638611799</v>
      </c>
      <c r="N355">
        <v>766.38529326554396</v>
      </c>
      <c r="O355">
        <v>293.17575759443201</v>
      </c>
      <c r="P355">
        <v>-10.753901441193401</v>
      </c>
      <c r="Q355">
        <v>6.0990201587252297</v>
      </c>
      <c r="R355">
        <v>16.505285134049199</v>
      </c>
      <c r="S355">
        <v>3.7326493573130501</v>
      </c>
      <c r="T355">
        <v>5.3433380146707901</v>
      </c>
      <c r="U355">
        <v>-7.25662831415708</v>
      </c>
      <c r="V355">
        <v>17.956978489244602</v>
      </c>
      <c r="W355">
        <f t="shared" si="30"/>
        <v>12.59996632882787</v>
      </c>
      <c r="X355">
        <v>783.99975631873997</v>
      </c>
      <c r="Y355">
        <v>222.23611805902999</v>
      </c>
      <c r="Z355">
        <v>1517.2536268134099</v>
      </c>
      <c r="AA355">
        <f t="shared" si="31"/>
        <v>561.76363825970998</v>
      </c>
      <c r="AB355">
        <v>18.8863863536899</v>
      </c>
      <c r="AC355">
        <v>15.663831915957999</v>
      </c>
      <c r="AD355">
        <v>22.120060030015001</v>
      </c>
      <c r="AE355">
        <f t="shared" si="32"/>
        <v>3.2225544377319011</v>
      </c>
      <c r="AF355">
        <v>-7.7435848349929604</v>
      </c>
      <c r="AG355">
        <v>-13.028514257128601</v>
      </c>
      <c r="AH355">
        <v>-2.4752376188094098</v>
      </c>
      <c r="AI355">
        <f t="shared" si="33"/>
        <v>5.2849294221356402</v>
      </c>
      <c r="AJ355" s="23">
        <f>AVERAGE(D348:D355)</f>
        <v>2.7112364555416661</v>
      </c>
      <c r="AK355" s="23" cm="1">
        <f t="array" ref="AK355">1.96 / SQRT(SUM(1/E348:E355^2))</f>
        <v>2.1553978281858877</v>
      </c>
      <c r="AL355" s="23">
        <f>AVERAGE(F348:F355)</f>
        <v>617.70348687083344</v>
      </c>
      <c r="AM355" s="23" cm="1">
        <f t="array" ref="AM355">1.96 / SQRT(SUM(1/G348:G355^2))</f>
        <v>133.97861632151501</v>
      </c>
      <c r="AN355" s="23">
        <f>AVERAGE(H348:H355)</f>
        <v>17.128764232499996</v>
      </c>
      <c r="AO355" s="23" cm="1">
        <f t="array" ref="AO355">1.96 / SQRT(SUM(1/I348:I355^2))</f>
        <v>1.9945248258290496</v>
      </c>
      <c r="AP355" s="23">
        <f>AVERAGE(J348:J355)</f>
        <v>-11.509065707333301</v>
      </c>
      <c r="AQ355" s="23" cm="1">
        <f t="array" ref="AQ355">1.96 / SQRT(SUM(1/K348:K355^2))</f>
        <v>2.9154217650179293</v>
      </c>
      <c r="AR355" s="23">
        <f>AVERAGE(L348:L355)</f>
        <v>2.6681974897390939</v>
      </c>
      <c r="AS355" s="23" cm="1">
        <f t="array" ref="AS355">1.96 / SQRT(SUM(1/M348:M355^2))</f>
        <v>2.9297735187999998</v>
      </c>
      <c r="AT355" s="23">
        <f>AVERAGE(N348:N355)</f>
        <v>815.27782840850011</v>
      </c>
      <c r="AU355" s="23" cm="1">
        <f t="array" ref="AU355">1.96 / SQRT(SUM(1/O348:O355^2))</f>
        <v>203.04914813821432</v>
      </c>
      <c r="AV355" s="23">
        <f>AVERAGE(P348:P355)</f>
        <v>-10.594994741142168</v>
      </c>
      <c r="AW355" s="23" cm="1">
        <f t="array" ref="AW355">1.96 / SQRT(SUM(1/Q348:Q355^2))</f>
        <v>4.2264713050777125</v>
      </c>
      <c r="AX355" s="23">
        <f>AVERAGE(R348:R355)</f>
        <v>16.113415514404164</v>
      </c>
      <c r="AY355" s="23" cm="1">
        <f t="array" ref="AY355">1.96 / SQRT(SUM(1/S348:S355^2))</f>
        <v>2.5848530650811719</v>
      </c>
      <c r="AZ355" s="23">
        <f>AVERAGE(T348:T355)</f>
        <v>5.2746503887747638</v>
      </c>
      <c r="BA355" s="23" cm="1">
        <f t="array" ref="BA355">1.96 / SQRT(SUM(1/W348:W355^2))</f>
        <v>8.5486928248390441</v>
      </c>
      <c r="BB355" s="23">
        <f>AVERAGE(X348:X355)</f>
        <v>819.21617996091959</v>
      </c>
      <c r="BC355" s="23" cm="1">
        <f t="array" ref="BC355">1.96 / SQRT(SUM(1/AA348:AA355^2))</f>
        <v>399.78758885733436</v>
      </c>
      <c r="BD355" s="23">
        <f>AVERAGE(AB348:AB355)</f>
        <v>18.346631709558828</v>
      </c>
      <c r="BE355" s="23" cm="1">
        <f t="array" ref="BE355">1.96 / SQRT(SUM(1/AE348:AE355^2))</f>
        <v>2.1643207037849157</v>
      </c>
      <c r="BF355" s="23">
        <f>AVERAGE(AF348:AF355)</f>
        <v>-7.6965243972285684</v>
      </c>
      <c r="BG355" s="23" cm="1">
        <f t="array" ref="BG355">1.96 / SQRT(SUM(1/AI348:AI355^2))</f>
        <v>3.6683127328765615</v>
      </c>
      <c r="BH355" s="23"/>
      <c r="BI355" s="23"/>
    </row>
    <row r="356" spans="1:61" x14ac:dyDescent="0.2">
      <c r="A356">
        <v>39</v>
      </c>
      <c r="B356" t="s">
        <v>37</v>
      </c>
      <c r="C356" s="19">
        <v>23958</v>
      </c>
      <c r="D356">
        <v>2.3003802236666702</v>
      </c>
      <c r="E356">
        <v>2.7516415991079901</v>
      </c>
      <c r="F356">
        <v>520.011319833333</v>
      </c>
      <c r="G356">
        <v>201.31757370431399</v>
      </c>
      <c r="H356">
        <v>17.975300314999998</v>
      </c>
      <c r="I356">
        <v>2.4516724107997199</v>
      </c>
      <c r="J356">
        <v>-13.7451454293333</v>
      </c>
      <c r="K356">
        <v>3.9615733175911001</v>
      </c>
      <c r="L356">
        <v>1.4545566105947101</v>
      </c>
      <c r="M356">
        <v>4.2233325583625998</v>
      </c>
      <c r="N356">
        <v>822.40745847569701</v>
      </c>
      <c r="O356">
        <v>292.43987042061298</v>
      </c>
      <c r="P356">
        <v>-12.174186538695301</v>
      </c>
      <c r="Q356">
        <v>6.09559281357574</v>
      </c>
      <c r="R356">
        <v>15.2096738644507</v>
      </c>
      <c r="S356">
        <v>3.7214235639837101</v>
      </c>
      <c r="T356">
        <v>3.1428691843698</v>
      </c>
      <c r="U356">
        <v>-7.4887443721860896</v>
      </c>
      <c r="V356">
        <v>13.7498749374687</v>
      </c>
      <c r="W356">
        <f t="shared" si="30"/>
        <v>10.631613556555889</v>
      </c>
      <c r="X356">
        <v>916.51529870194497</v>
      </c>
      <c r="Y356">
        <v>447.64382191095501</v>
      </c>
      <c r="Z356">
        <v>1458.3891945973</v>
      </c>
      <c r="AA356">
        <f t="shared" si="31"/>
        <v>468.87147679098996</v>
      </c>
      <c r="AB356">
        <v>16.298869892045399</v>
      </c>
      <c r="AC356">
        <v>13.610805402701301</v>
      </c>
      <c r="AD356">
        <v>19.013506753376699</v>
      </c>
      <c r="AE356">
        <f t="shared" si="32"/>
        <v>2.6880644893440984</v>
      </c>
      <c r="AF356">
        <v>-9.3986257018560906</v>
      </c>
      <c r="AG356">
        <v>-14.4332166083042</v>
      </c>
      <c r="AH356">
        <v>-4.3481740870435202</v>
      </c>
      <c r="AI356">
        <f t="shared" si="33"/>
        <v>5.0345909064481091</v>
      </c>
      <c r="AJ356" s="23">
        <f t="shared" ref="AJ356:AZ356" si="34">D356</f>
        <v>2.3003802236666702</v>
      </c>
      <c r="AK356" s="23">
        <f t="shared" si="34"/>
        <v>2.7516415991079901</v>
      </c>
      <c r="AL356" s="23">
        <f t="shared" si="34"/>
        <v>520.011319833333</v>
      </c>
      <c r="AM356" s="23">
        <f t="shared" si="34"/>
        <v>201.31757370431399</v>
      </c>
      <c r="AN356" s="23">
        <f t="shared" si="34"/>
        <v>17.975300314999998</v>
      </c>
      <c r="AO356" s="23">
        <f t="shared" si="34"/>
        <v>2.4516724107997199</v>
      </c>
      <c r="AP356" s="23">
        <f t="shared" si="34"/>
        <v>-13.7451454293333</v>
      </c>
      <c r="AQ356" s="23">
        <f t="shared" si="34"/>
        <v>3.9615733175911001</v>
      </c>
      <c r="AR356" s="23">
        <f t="shared" si="34"/>
        <v>1.4545566105947101</v>
      </c>
      <c r="AS356" s="23">
        <f t="shared" si="34"/>
        <v>4.2233325583625998</v>
      </c>
      <c r="AT356" s="23">
        <f t="shared" si="34"/>
        <v>822.40745847569701</v>
      </c>
      <c r="AU356" s="23">
        <f t="shared" si="34"/>
        <v>292.43987042061298</v>
      </c>
      <c r="AV356" s="23">
        <f t="shared" si="34"/>
        <v>-12.174186538695301</v>
      </c>
      <c r="AW356" s="23">
        <f t="shared" si="34"/>
        <v>6.09559281357574</v>
      </c>
      <c r="AX356" s="23">
        <f t="shared" si="34"/>
        <v>15.2096738644507</v>
      </c>
      <c r="AY356" s="23">
        <f t="shared" si="34"/>
        <v>3.7214235639837101</v>
      </c>
      <c r="AZ356" s="23">
        <f t="shared" si="34"/>
        <v>3.1428691843698</v>
      </c>
      <c r="BA356" s="23">
        <f>W356</f>
        <v>10.631613556555889</v>
      </c>
      <c r="BB356" s="23">
        <f>X356</f>
        <v>916.51529870194497</v>
      </c>
      <c r="BC356" s="23">
        <f>AA356</f>
        <v>468.87147679098996</v>
      </c>
      <c r="BD356" s="23">
        <f>AB356</f>
        <v>16.298869892045399</v>
      </c>
      <c r="BE356" s="23">
        <f>AE356</f>
        <v>2.6880644893440984</v>
      </c>
      <c r="BF356" s="23">
        <f>AF356</f>
        <v>-9.3986257018560906</v>
      </c>
      <c r="BG356" s="23">
        <f>AI356</f>
        <v>5.0345909064481091</v>
      </c>
      <c r="BH356" s="23"/>
      <c r="BI356" s="23"/>
    </row>
    <row r="357" spans="1:61" x14ac:dyDescent="0.2">
      <c r="A357">
        <v>40</v>
      </c>
      <c r="B357" t="s">
        <v>201</v>
      </c>
      <c r="C357" s="19">
        <v>19073</v>
      </c>
      <c r="D357">
        <v>0.44078899933333299</v>
      </c>
      <c r="E357">
        <v>2.9442693194014802</v>
      </c>
      <c r="F357">
        <v>629.38258603333304</v>
      </c>
      <c r="G357">
        <v>241.414833306508</v>
      </c>
      <c r="H357">
        <v>15.369896410000001</v>
      </c>
      <c r="I357">
        <v>2.3758536217965598</v>
      </c>
      <c r="J357">
        <v>-15.53271421</v>
      </c>
      <c r="K357">
        <v>5.2884125749598896</v>
      </c>
      <c r="L357">
        <v>1.9231244165152801</v>
      </c>
      <c r="M357">
        <v>4.2224822500426296</v>
      </c>
      <c r="N357">
        <v>822.50644606281003</v>
      </c>
      <c r="O357">
        <v>292.25934627904201</v>
      </c>
      <c r="P357">
        <v>-11.6214964885745</v>
      </c>
      <c r="Q357">
        <v>6.0943455292384998</v>
      </c>
      <c r="R357">
        <v>15.511888095413999</v>
      </c>
      <c r="S357">
        <v>3.7207928730479698</v>
      </c>
      <c r="T357">
        <v>3.9364578387637899</v>
      </c>
      <c r="U357">
        <v>-7.1115557778889498</v>
      </c>
      <c r="V357">
        <v>14.997498749374699</v>
      </c>
      <c r="W357">
        <f t="shared" si="30"/>
        <v>11.048013616652739</v>
      </c>
      <c r="X357">
        <v>891.81630578094905</v>
      </c>
      <c r="Y357">
        <v>403.13656828414202</v>
      </c>
      <c r="Z357">
        <v>1467.0035017508801</v>
      </c>
      <c r="AA357">
        <f t="shared" si="31"/>
        <v>488.67973749680704</v>
      </c>
      <c r="AB357">
        <v>17.0523039681486</v>
      </c>
      <c r="AC357">
        <v>14.313156578289099</v>
      </c>
      <c r="AD357">
        <v>19.769884942471201</v>
      </c>
      <c r="AE357">
        <f t="shared" si="32"/>
        <v>2.7391473898595002</v>
      </c>
      <c r="AF357">
        <v>-8.8956010301097699</v>
      </c>
      <c r="AG357">
        <v>-14.1810905452726</v>
      </c>
      <c r="AH357">
        <v>-3.5917958979489799</v>
      </c>
      <c r="AI357">
        <f t="shared" si="33"/>
        <v>5.2854895151628298</v>
      </c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</row>
    <row r="358" spans="1:61" x14ac:dyDescent="0.2">
      <c r="A358">
        <v>40</v>
      </c>
      <c r="B358" t="s">
        <v>201</v>
      </c>
      <c r="C358" s="19">
        <v>19605</v>
      </c>
      <c r="D358">
        <v>-0.87830429600000004</v>
      </c>
      <c r="E358">
        <v>3.3139041402834502</v>
      </c>
      <c r="F358">
        <v>717.39354313333297</v>
      </c>
      <c r="G358">
        <v>208.94793062825201</v>
      </c>
      <c r="H358">
        <v>16.701432544999999</v>
      </c>
      <c r="I358">
        <v>2.9938394312022498</v>
      </c>
      <c r="J358">
        <v>-16.721400259999999</v>
      </c>
      <c r="K358">
        <v>4.7415181353189597</v>
      </c>
      <c r="L358">
        <v>1.70533356774908</v>
      </c>
      <c r="M358">
        <v>4.2237969981612498</v>
      </c>
      <c r="N358">
        <v>820.38363904297296</v>
      </c>
      <c r="O358">
        <v>292.58900052039598</v>
      </c>
      <c r="P358">
        <v>-11.8596125436799</v>
      </c>
      <c r="Q358">
        <v>6.09374443278314</v>
      </c>
      <c r="R358">
        <v>15.3675715173167</v>
      </c>
      <c r="S358">
        <v>3.7230370385419498</v>
      </c>
      <c r="T358">
        <v>3.8306118726365699</v>
      </c>
      <c r="U358">
        <v>-7.4017008504252102</v>
      </c>
      <c r="V358">
        <v>15.0555277638819</v>
      </c>
      <c r="W358">
        <f t="shared" si="30"/>
        <v>11.23231272306178</v>
      </c>
      <c r="X358">
        <v>871.33321476370497</v>
      </c>
      <c r="Y358">
        <v>383.03651825912999</v>
      </c>
      <c r="Z358">
        <v>1449.77488744372</v>
      </c>
      <c r="AA358">
        <f t="shared" si="31"/>
        <v>488.29669650457498</v>
      </c>
      <c r="AB358">
        <v>17.262952527513502</v>
      </c>
      <c r="AC358">
        <v>14.448224112056</v>
      </c>
      <c r="AD358">
        <v>20.094047023511798</v>
      </c>
      <c r="AE358">
        <f t="shared" si="32"/>
        <v>2.8147284154575019</v>
      </c>
      <c r="AF358">
        <v>-8.3776705025615392</v>
      </c>
      <c r="AG358">
        <v>-13.4247123561781</v>
      </c>
      <c r="AH358">
        <v>-3.3396698349174598</v>
      </c>
      <c r="AI358">
        <f t="shared" si="33"/>
        <v>5.0470418536165607</v>
      </c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</row>
    <row r="359" spans="1:61" x14ac:dyDescent="0.2">
      <c r="A359">
        <v>40</v>
      </c>
      <c r="B359" t="s">
        <v>201</v>
      </c>
      <c r="C359" s="19">
        <v>20220</v>
      </c>
      <c r="D359">
        <v>-3.5618207626666698</v>
      </c>
      <c r="E359">
        <v>3.7883439028738302</v>
      </c>
      <c r="F359">
        <v>691.63661836666699</v>
      </c>
      <c r="G359">
        <v>211.860520840319</v>
      </c>
      <c r="H359">
        <v>13.930293880000001</v>
      </c>
      <c r="I359">
        <v>3.6900188721757998</v>
      </c>
      <c r="J359">
        <v>-18.794345216666699</v>
      </c>
      <c r="K359">
        <v>5.0540589033955703</v>
      </c>
      <c r="L359">
        <v>1.5415451941351499</v>
      </c>
      <c r="M359">
        <v>4.2250378216181703</v>
      </c>
      <c r="N359">
        <v>822.98065743442203</v>
      </c>
      <c r="O359">
        <v>292.73507830617598</v>
      </c>
      <c r="P359">
        <v>-12.038692350376801</v>
      </c>
      <c r="Q359">
        <v>6.0939167514580301</v>
      </c>
      <c r="R359">
        <v>15.2395488139236</v>
      </c>
      <c r="S359">
        <v>3.7241418789049399</v>
      </c>
      <c r="T359">
        <v>4.0384606784566497</v>
      </c>
      <c r="U359">
        <v>-7.5467733866933502</v>
      </c>
      <c r="V359">
        <v>15.606803401700899</v>
      </c>
      <c r="W359">
        <f t="shared" si="30"/>
        <v>11.585234065150001</v>
      </c>
      <c r="X359">
        <v>867.18460804189897</v>
      </c>
      <c r="Y359">
        <v>355.75787893947</v>
      </c>
      <c r="Z359">
        <v>1482.7963981990999</v>
      </c>
      <c r="AA359">
        <f t="shared" si="31"/>
        <v>511.42672910242896</v>
      </c>
      <c r="AB359">
        <v>17.524879109481699</v>
      </c>
      <c r="AC359">
        <v>14.637318659329701</v>
      </c>
      <c r="AD359">
        <v>20.391195597798902</v>
      </c>
      <c r="AE359">
        <f t="shared" si="32"/>
        <v>2.887560450151998</v>
      </c>
      <c r="AF359">
        <v>-8.2447513825204997</v>
      </c>
      <c r="AG359">
        <v>-13.4247123561781</v>
      </c>
      <c r="AH359">
        <v>-3.08754377188595</v>
      </c>
      <c r="AI359">
        <f t="shared" si="33"/>
        <v>5.1799609736576002</v>
      </c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</row>
    <row r="360" spans="1:61" x14ac:dyDescent="0.2">
      <c r="A360">
        <v>40</v>
      </c>
      <c r="B360" t="s">
        <v>201</v>
      </c>
      <c r="C360" s="19">
        <v>20710</v>
      </c>
      <c r="D360">
        <v>1.008563858</v>
      </c>
      <c r="E360">
        <v>4.2211266948267303</v>
      </c>
      <c r="F360">
        <v>851.20194079999999</v>
      </c>
      <c r="G360">
        <v>201.19401562279501</v>
      </c>
      <c r="H360">
        <v>15.511319475000001</v>
      </c>
      <c r="I360">
        <v>3.00250607279541</v>
      </c>
      <c r="J360">
        <v>-11.6236978833333</v>
      </c>
      <c r="K360">
        <v>6.5393511991684399</v>
      </c>
      <c r="L360">
        <v>1.3147805271587301</v>
      </c>
      <c r="M360">
        <v>4.2283214404075302</v>
      </c>
      <c r="N360">
        <v>849.82136383267596</v>
      </c>
      <c r="O360">
        <v>293.10203375895099</v>
      </c>
      <c r="P360">
        <v>-11.9699927855578</v>
      </c>
      <c r="Q360">
        <v>6.09800977678624</v>
      </c>
      <c r="R360">
        <v>14.8033431994767</v>
      </c>
      <c r="S360">
        <v>3.7267405679811998</v>
      </c>
      <c r="T360">
        <v>4.2078348037653202</v>
      </c>
      <c r="U360">
        <v>-7.7788894447223598</v>
      </c>
      <c r="V360">
        <v>16.187093546773401</v>
      </c>
      <c r="W360">
        <f t="shared" si="30"/>
        <v>11.986724248487679</v>
      </c>
      <c r="X360">
        <v>852.09557460105896</v>
      </c>
      <c r="Y360">
        <v>315.55777888944499</v>
      </c>
      <c r="Z360">
        <v>1510.0750375187599</v>
      </c>
      <c r="AA360">
        <f t="shared" si="31"/>
        <v>536.53779571161397</v>
      </c>
      <c r="AB360">
        <v>17.3008495985693</v>
      </c>
      <c r="AC360">
        <v>14.3941970985493</v>
      </c>
      <c r="AD360">
        <v>20.2021010505253</v>
      </c>
      <c r="AE360">
        <f t="shared" si="32"/>
        <v>2.9066525000199999</v>
      </c>
      <c r="AF360">
        <v>-8.0950890953693602</v>
      </c>
      <c r="AG360">
        <v>-13.4247123561781</v>
      </c>
      <c r="AH360">
        <v>-2.7633816908454301</v>
      </c>
      <c r="AI360">
        <f t="shared" si="33"/>
        <v>5.3296232608087397</v>
      </c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</row>
    <row r="361" spans="1:61" x14ac:dyDescent="0.2">
      <c r="A361">
        <v>40</v>
      </c>
      <c r="B361" t="s">
        <v>201</v>
      </c>
      <c r="C361" s="19">
        <v>21370</v>
      </c>
      <c r="D361">
        <v>1.008563858</v>
      </c>
      <c r="E361">
        <v>4.1861704901665204</v>
      </c>
      <c r="F361">
        <v>851.20194079999999</v>
      </c>
      <c r="G361">
        <v>195.225531401654</v>
      </c>
      <c r="H361">
        <v>12.74018081</v>
      </c>
      <c r="I361">
        <v>3.0113848028023802</v>
      </c>
      <c r="J361">
        <v>-11.6236978833333</v>
      </c>
      <c r="K361">
        <v>6.3177237776230202</v>
      </c>
      <c r="L361">
        <v>2.2063923987635898</v>
      </c>
      <c r="M361">
        <v>4.22498403171031</v>
      </c>
      <c r="N361">
        <v>869.038405490272</v>
      </c>
      <c r="O361">
        <v>292.69637939037199</v>
      </c>
      <c r="P361">
        <v>-10.8585436983339</v>
      </c>
      <c r="Q361">
        <v>6.0974378885320304</v>
      </c>
      <c r="R361">
        <v>15.396638435391401</v>
      </c>
      <c r="S361">
        <v>3.7240346293600002</v>
      </c>
      <c r="T361">
        <v>5.4283220002422201</v>
      </c>
      <c r="U361">
        <v>-5.2256128064032001</v>
      </c>
      <c r="V361">
        <v>16.1000500250125</v>
      </c>
      <c r="W361">
        <f t="shared" si="30"/>
        <v>10.65393480664542</v>
      </c>
      <c r="X361">
        <v>926.82807781269503</v>
      </c>
      <c r="Y361">
        <v>372.98649324662301</v>
      </c>
      <c r="Z361">
        <v>1596.21810905453</v>
      </c>
      <c r="AA361">
        <f t="shared" si="31"/>
        <v>553.84158456607202</v>
      </c>
      <c r="AB361">
        <v>17.444696232470498</v>
      </c>
      <c r="AC361">
        <v>14.7183591795898</v>
      </c>
      <c r="AD361">
        <v>20.175087543771902</v>
      </c>
      <c r="AE361">
        <f t="shared" si="32"/>
        <v>2.7263370528806981</v>
      </c>
      <c r="AF361">
        <v>-7.0270114224003501</v>
      </c>
      <c r="AG361">
        <v>-12.200100050025</v>
      </c>
      <c r="AH361">
        <v>-1.82691345672837</v>
      </c>
      <c r="AI361">
        <f t="shared" si="33"/>
        <v>5.1730886276246499</v>
      </c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</row>
    <row r="362" spans="1:61" x14ac:dyDescent="0.2">
      <c r="A362">
        <v>40</v>
      </c>
      <c r="B362" t="s">
        <v>201</v>
      </c>
      <c r="C362" s="19">
        <v>21505</v>
      </c>
      <c r="D362">
        <v>1.008563858</v>
      </c>
      <c r="E362">
        <v>3.9530331261960598</v>
      </c>
      <c r="F362">
        <v>851.20194079999999</v>
      </c>
      <c r="G362">
        <v>196.50604823383901</v>
      </c>
      <c r="H362">
        <v>15.511319475000001</v>
      </c>
      <c r="I362">
        <v>2.99752924577554</v>
      </c>
      <c r="J362">
        <v>-11.6236978833333</v>
      </c>
      <c r="K362">
        <v>6.1848084095286397</v>
      </c>
      <c r="L362">
        <v>1.91128200179979</v>
      </c>
      <c r="M362">
        <v>4.2285423167706702</v>
      </c>
      <c r="N362">
        <v>851.10624203610303</v>
      </c>
      <c r="O362">
        <v>293.19833712088803</v>
      </c>
      <c r="P362">
        <v>-11.1056227489848</v>
      </c>
      <c r="Q362">
        <v>6.0984819758834297</v>
      </c>
      <c r="R362">
        <v>15.178882138254201</v>
      </c>
      <c r="S362">
        <v>3.72847099915561</v>
      </c>
      <c r="T362">
        <v>4.9484964327618197</v>
      </c>
      <c r="U362">
        <v>-6.6763381690845396</v>
      </c>
      <c r="V362">
        <v>16.593296648324198</v>
      </c>
      <c r="W362">
        <f t="shared" si="30"/>
        <v>11.624834601846359</v>
      </c>
      <c r="X362">
        <v>890.82054785654395</v>
      </c>
      <c r="Y362">
        <v>360.06503251625799</v>
      </c>
      <c r="Z362">
        <v>1530.1750875437699</v>
      </c>
      <c r="AA362">
        <f t="shared" si="31"/>
        <v>530.75551534028591</v>
      </c>
      <c r="AB362">
        <v>17.400277538654699</v>
      </c>
      <c r="AC362">
        <v>14.5562781390695</v>
      </c>
      <c r="AD362">
        <v>20.229114557278599</v>
      </c>
      <c r="AE362">
        <f t="shared" si="32"/>
        <v>2.8439993995851989</v>
      </c>
      <c r="AF362">
        <v>-7.6750680023864897</v>
      </c>
      <c r="AG362">
        <v>-12.956478239119599</v>
      </c>
      <c r="AH362">
        <v>-2.4032016008003998</v>
      </c>
      <c r="AI362">
        <f t="shared" si="33"/>
        <v>5.2814102367331097</v>
      </c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</row>
    <row r="363" spans="1:61" x14ac:dyDescent="0.2">
      <c r="A363">
        <v>40</v>
      </c>
      <c r="B363" t="s">
        <v>201</v>
      </c>
      <c r="C363" s="19">
        <v>21680</v>
      </c>
      <c r="D363">
        <v>-2.5090658996666702</v>
      </c>
      <c r="E363">
        <v>3.2157203257900502</v>
      </c>
      <c r="F363">
        <v>688.10694156666705</v>
      </c>
      <c r="G363">
        <v>203.27458882741499</v>
      </c>
      <c r="H363">
        <v>10.970339615</v>
      </c>
      <c r="I363">
        <v>3.1328962138362999</v>
      </c>
      <c r="J363">
        <v>-18.0138874033333</v>
      </c>
      <c r="K363">
        <v>4.4547324089998401</v>
      </c>
      <c r="L363">
        <v>2.1692761238362999</v>
      </c>
      <c r="M363">
        <v>4.2213066466185101</v>
      </c>
      <c r="N363">
        <v>833.23788653605197</v>
      </c>
      <c r="O363">
        <v>292.06269795450498</v>
      </c>
      <c r="P363">
        <v>-11.131591580711699</v>
      </c>
      <c r="Q363">
        <v>6.0933848966155901</v>
      </c>
      <c r="R363">
        <v>15.571086943620299</v>
      </c>
      <c r="S363">
        <v>3.71905569931186</v>
      </c>
      <c r="T363">
        <v>4.1131113575402596</v>
      </c>
      <c r="U363">
        <v>-6.3281640820410203</v>
      </c>
      <c r="V363">
        <v>14.5332666333167</v>
      </c>
      <c r="W363">
        <f t="shared" si="30"/>
        <v>10.441275439581279</v>
      </c>
      <c r="X363">
        <v>934.80212854920899</v>
      </c>
      <c r="Y363">
        <v>450.51525762881403</v>
      </c>
      <c r="Z363">
        <v>1495.7178589294599</v>
      </c>
      <c r="AA363">
        <f t="shared" si="31"/>
        <v>484.28687092039496</v>
      </c>
      <c r="AB363">
        <v>16.732110104761599</v>
      </c>
      <c r="AC363">
        <v>14.016008004002</v>
      </c>
      <c r="AD363">
        <v>19.472736368184101</v>
      </c>
      <c r="AE363">
        <f t="shared" si="32"/>
        <v>2.7161021007595991</v>
      </c>
      <c r="AF363">
        <v>-7.8171062342866398</v>
      </c>
      <c r="AG363">
        <v>-12.668334167083501</v>
      </c>
      <c r="AH363">
        <v>-2.9794897448724398</v>
      </c>
      <c r="AI363">
        <f t="shared" si="33"/>
        <v>4.8512279327968608</v>
      </c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</row>
    <row r="364" spans="1:61" x14ac:dyDescent="0.2">
      <c r="A364">
        <v>40</v>
      </c>
      <c r="B364" t="s">
        <v>201</v>
      </c>
      <c r="C364" s="19">
        <v>21795</v>
      </c>
      <c r="D364">
        <v>-0.87830429600000004</v>
      </c>
      <c r="E364">
        <v>3.5325154887179702</v>
      </c>
      <c r="F364">
        <v>717.39354313333297</v>
      </c>
      <c r="G364">
        <v>207.989490983991</v>
      </c>
      <c r="H364">
        <v>13.930293880000001</v>
      </c>
      <c r="I364">
        <v>3.3082861778454902</v>
      </c>
      <c r="J364">
        <v>-16.721400259999999</v>
      </c>
      <c r="K364">
        <v>5.0128005905462398</v>
      </c>
      <c r="L364">
        <v>1.53848378359703</v>
      </c>
      <c r="M364">
        <v>4.2224500002164698</v>
      </c>
      <c r="N364">
        <v>794.08579006329603</v>
      </c>
      <c r="O364">
        <v>292.19428531970999</v>
      </c>
      <c r="P364">
        <v>-12.3407949792966</v>
      </c>
      <c r="Q364">
        <v>6.0939128778678704</v>
      </c>
      <c r="R364">
        <v>15.416687099385101</v>
      </c>
      <c r="S364">
        <v>3.7197120503611001</v>
      </c>
      <c r="T364">
        <v>3.88055585613272</v>
      </c>
      <c r="U364">
        <v>-7.25662831415708</v>
      </c>
      <c r="V364">
        <v>15.0265132566283</v>
      </c>
      <c r="W364">
        <f t="shared" si="30"/>
        <v>11.1371841702898</v>
      </c>
      <c r="X364">
        <v>873.05092108775602</v>
      </c>
      <c r="Y364">
        <v>348.57928964482198</v>
      </c>
      <c r="Z364">
        <v>1507.2036018009001</v>
      </c>
      <c r="AA364">
        <f t="shared" si="31"/>
        <v>524.47163144293404</v>
      </c>
      <c r="AB364">
        <v>16.977411838865699</v>
      </c>
      <c r="AC364">
        <v>14.1240620310155</v>
      </c>
      <c r="AD364">
        <v>19.823911955978001</v>
      </c>
      <c r="AE364">
        <f t="shared" si="32"/>
        <v>2.8533498078501989</v>
      </c>
      <c r="AF364">
        <v>-8.1216569444277305</v>
      </c>
      <c r="AG364">
        <v>-13.172586293146599</v>
      </c>
      <c r="AH364">
        <v>-3.08754377188595</v>
      </c>
      <c r="AI364">
        <f t="shared" si="33"/>
        <v>5.0509293487188689</v>
      </c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</row>
    <row r="365" spans="1:61" x14ac:dyDescent="0.2">
      <c r="A365">
        <v>40</v>
      </c>
      <c r="B365" t="s">
        <v>201</v>
      </c>
      <c r="C365" s="19">
        <v>21900</v>
      </c>
      <c r="D365">
        <v>0.65344292900000001</v>
      </c>
      <c r="E365">
        <v>2.47422372669029</v>
      </c>
      <c r="F365">
        <v>592.06446470000003</v>
      </c>
      <c r="G365">
        <v>200.05353014535501</v>
      </c>
      <c r="H365">
        <v>17.284371060000002</v>
      </c>
      <c r="I365">
        <v>2.38628271638584</v>
      </c>
      <c r="J365">
        <v>-16.08387725</v>
      </c>
      <c r="K365">
        <v>3.41902948462615</v>
      </c>
      <c r="L365">
        <v>1.14573728801368</v>
      </c>
      <c r="M365">
        <v>4.2321552356827601</v>
      </c>
      <c r="N365">
        <v>714.91655877274002</v>
      </c>
      <c r="O365">
        <v>292.48208276453698</v>
      </c>
      <c r="P365">
        <v>-12.892095320204399</v>
      </c>
      <c r="Q365">
        <v>6.0985232956713302</v>
      </c>
      <c r="R365">
        <v>15.1810913691791</v>
      </c>
      <c r="S365">
        <v>3.7240998732877801</v>
      </c>
      <c r="T365">
        <v>2.86937851681019</v>
      </c>
      <c r="U365">
        <v>-8.6493246623311695</v>
      </c>
      <c r="V365">
        <v>14.388194097048499</v>
      </c>
      <c r="W365">
        <f t="shared" si="30"/>
        <v>11.51870317914136</v>
      </c>
      <c r="X365">
        <v>889.394573258028</v>
      </c>
      <c r="Y365">
        <v>367.24362181090498</v>
      </c>
      <c r="Z365">
        <v>1517.2536268134099</v>
      </c>
      <c r="AA365">
        <f t="shared" si="31"/>
        <v>522.15095144712302</v>
      </c>
      <c r="AB365">
        <v>16.289716453303001</v>
      </c>
      <c r="AC365">
        <v>13.3406703351676</v>
      </c>
      <c r="AD365">
        <v>19.229614807403699</v>
      </c>
      <c r="AE365">
        <f t="shared" si="32"/>
        <v>2.9490461181354011</v>
      </c>
      <c r="AF365">
        <v>-9.8513248902951993</v>
      </c>
      <c r="AG365">
        <v>-14.9734867433717</v>
      </c>
      <c r="AH365">
        <v>-4.7443721860930497</v>
      </c>
      <c r="AI365">
        <f t="shared" si="33"/>
        <v>5.1221618530765003</v>
      </c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</row>
    <row r="366" spans="1:61" x14ac:dyDescent="0.2">
      <c r="A366">
        <v>40</v>
      </c>
      <c r="B366" t="s">
        <v>201</v>
      </c>
      <c r="C366" s="19">
        <v>22000</v>
      </c>
      <c r="D366">
        <v>-0.73315214766666703</v>
      </c>
      <c r="E366">
        <v>3.3984912852304601</v>
      </c>
      <c r="F366">
        <v>622.62514950000002</v>
      </c>
      <c r="G366">
        <v>217.08478414476301</v>
      </c>
      <c r="H366">
        <v>13.930293880000001</v>
      </c>
      <c r="I366">
        <v>3.3781570015845799</v>
      </c>
      <c r="J366">
        <v>-16.947653663333298</v>
      </c>
      <c r="K366">
        <v>4.6151180623830204</v>
      </c>
      <c r="L366">
        <v>1.8796341107269601</v>
      </c>
      <c r="M366">
        <v>4.22051991721173</v>
      </c>
      <c r="N366">
        <v>799.17922599129099</v>
      </c>
      <c r="O366">
        <v>291.79604476348601</v>
      </c>
      <c r="P366">
        <v>-11.6359887314588</v>
      </c>
      <c r="Q366">
        <v>6.0934477326401897</v>
      </c>
      <c r="R366">
        <v>15.5179218631121</v>
      </c>
      <c r="S366">
        <v>3.7168234593243401</v>
      </c>
      <c r="T366">
        <v>2.6531624831802998</v>
      </c>
      <c r="U366">
        <v>-8.3301650825412707</v>
      </c>
      <c r="V366">
        <v>13.662831415707799</v>
      </c>
      <c r="W366">
        <f t="shared" si="30"/>
        <v>10.98332756572157</v>
      </c>
      <c r="X366">
        <v>895.52259510801798</v>
      </c>
      <c r="Y366">
        <v>394.52226113056503</v>
      </c>
      <c r="Z366">
        <v>1487.1035517758901</v>
      </c>
      <c r="AA366">
        <f t="shared" si="31"/>
        <v>501.00033397745295</v>
      </c>
      <c r="AB366">
        <v>16.119315419360301</v>
      </c>
      <c r="AC366">
        <v>13.4757378689345</v>
      </c>
      <c r="AD366">
        <v>18.770385192596301</v>
      </c>
      <c r="AE366">
        <f t="shared" si="32"/>
        <v>2.6435775504258014</v>
      </c>
      <c r="AF366">
        <v>-10.244339708201201</v>
      </c>
      <c r="AG366">
        <v>-15.729864932466199</v>
      </c>
      <c r="AH366">
        <v>-4.7803901950975503</v>
      </c>
      <c r="AI366">
        <f t="shared" si="33"/>
        <v>5.4855252242649986</v>
      </c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</row>
    <row r="367" spans="1:61" x14ac:dyDescent="0.2">
      <c r="A367">
        <v>40</v>
      </c>
      <c r="B367" t="s">
        <v>201</v>
      </c>
      <c r="C367" s="19">
        <v>22105</v>
      </c>
      <c r="D367">
        <v>-3.5618207626666698</v>
      </c>
      <c r="E367">
        <v>3.19030647953221</v>
      </c>
      <c r="F367">
        <v>691.63661836666699</v>
      </c>
      <c r="G367">
        <v>223.09865844499501</v>
      </c>
      <c r="H367">
        <v>13.930293880000001</v>
      </c>
      <c r="I367">
        <v>3.6661918683287902</v>
      </c>
      <c r="J367">
        <v>-18.794345216666699</v>
      </c>
      <c r="K367">
        <v>4.0528442044277098</v>
      </c>
      <c r="L367">
        <v>0.89423526480746496</v>
      </c>
      <c r="M367">
        <v>4.2217324552892199</v>
      </c>
      <c r="N367">
        <v>800.88842559704801</v>
      </c>
      <c r="O367">
        <v>292.105380362765</v>
      </c>
      <c r="P367">
        <v>-13.0552400490509</v>
      </c>
      <c r="Q367">
        <v>6.0932180507968603</v>
      </c>
      <c r="R367">
        <v>14.8937844359767</v>
      </c>
      <c r="S367">
        <v>3.7190438828987098</v>
      </c>
      <c r="T367">
        <v>2.9422240485744502</v>
      </c>
      <c r="U367">
        <v>-8.3881940970485296</v>
      </c>
      <c r="V367">
        <v>14.272136068033999</v>
      </c>
      <c r="W367">
        <f t="shared" si="30"/>
        <v>11.33041814562298</v>
      </c>
      <c r="X367">
        <v>904.19389370562703</v>
      </c>
      <c r="Y367">
        <v>416.05802901450699</v>
      </c>
      <c r="Z367">
        <v>1475.6178089044499</v>
      </c>
      <c r="AA367">
        <f t="shared" si="31"/>
        <v>488.13586469112005</v>
      </c>
      <c r="AB367">
        <v>16.491276603555701</v>
      </c>
      <c r="AC367">
        <v>13.7188594297149</v>
      </c>
      <c r="AD367">
        <v>19.2836418209105</v>
      </c>
      <c r="AE367">
        <f t="shared" si="32"/>
        <v>2.7724171738408003</v>
      </c>
      <c r="AF367">
        <v>-9.4370145681062692</v>
      </c>
      <c r="AG367">
        <v>-14.6853426713357</v>
      </c>
      <c r="AH367">
        <v>-4.2041020510255196</v>
      </c>
      <c r="AI367">
        <f t="shared" si="33"/>
        <v>5.2483281032294311</v>
      </c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</row>
    <row r="368" spans="1:61" x14ac:dyDescent="0.2">
      <c r="A368">
        <v>40</v>
      </c>
      <c r="B368" t="s">
        <v>201</v>
      </c>
      <c r="C368" s="19">
        <v>22215</v>
      </c>
      <c r="D368">
        <v>-5.5799711123333298</v>
      </c>
      <c r="E368">
        <v>3.7391722464606301</v>
      </c>
      <c r="F368">
        <v>935.42875713333297</v>
      </c>
      <c r="G368">
        <v>228.46962967764401</v>
      </c>
      <c r="H368">
        <v>8.0020579509999994</v>
      </c>
      <c r="I368">
        <v>3.2330034950698101</v>
      </c>
      <c r="J368">
        <v>-18.047361053333301</v>
      </c>
      <c r="K368">
        <v>5.3406570128321</v>
      </c>
      <c r="L368">
        <v>1.62221728299232</v>
      </c>
      <c r="M368">
        <v>4.2234044121579002</v>
      </c>
      <c r="N368">
        <v>847.69202019188106</v>
      </c>
      <c r="O368">
        <v>292.40120296235199</v>
      </c>
      <c r="P368">
        <v>-11.874027088240499</v>
      </c>
      <c r="Q368">
        <v>6.0944898063958499</v>
      </c>
      <c r="R368">
        <v>15.171860882563299</v>
      </c>
      <c r="S368">
        <v>3.7223217430591</v>
      </c>
      <c r="T368">
        <v>4.3439747146093799</v>
      </c>
      <c r="U368">
        <v>-6.7923961980990502</v>
      </c>
      <c r="V368">
        <v>15.461730865432701</v>
      </c>
      <c r="W368">
        <f t="shared" si="30"/>
        <v>11.136370912708429</v>
      </c>
      <c r="X368">
        <v>915.56233950495096</v>
      </c>
      <c r="Y368">
        <v>397.39369684842399</v>
      </c>
      <c r="Z368">
        <v>1530.1750875437699</v>
      </c>
      <c r="AA368">
        <f t="shared" si="31"/>
        <v>518.16864265652703</v>
      </c>
      <c r="AB368">
        <v>17.266363092184001</v>
      </c>
      <c r="AC368">
        <v>14.4752376188094</v>
      </c>
      <c r="AD368">
        <v>20.040020010005001</v>
      </c>
      <c r="AE368">
        <f t="shared" si="32"/>
        <v>2.7911254733746009</v>
      </c>
      <c r="AF368">
        <v>-8.2734279037080203</v>
      </c>
      <c r="AG368">
        <v>-13.4607303651826</v>
      </c>
      <c r="AH368">
        <v>-3.08754377188595</v>
      </c>
      <c r="AI368">
        <f t="shared" si="33"/>
        <v>5.1873024614745802</v>
      </c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</row>
    <row r="369" spans="1:61" x14ac:dyDescent="0.2">
      <c r="A369">
        <v>40</v>
      </c>
      <c r="B369" t="s">
        <v>201</v>
      </c>
      <c r="C369" s="19">
        <v>22505</v>
      </c>
      <c r="D369">
        <v>-3.6712399339999999</v>
      </c>
      <c r="E369">
        <v>3.6868000188302199</v>
      </c>
      <c r="F369">
        <v>623.05951713333297</v>
      </c>
      <c r="G369">
        <v>223.02488342921501</v>
      </c>
      <c r="H369">
        <v>13.930293880000001</v>
      </c>
      <c r="I369">
        <v>3.3297281444985001</v>
      </c>
      <c r="J369">
        <v>-19.041138966666701</v>
      </c>
      <c r="K369">
        <v>5.5736639434418898</v>
      </c>
      <c r="L369">
        <v>2.7640530313782201</v>
      </c>
      <c r="M369">
        <v>4.22120935444305</v>
      </c>
      <c r="N369">
        <v>874.54042812761202</v>
      </c>
      <c r="O369">
        <v>291.99582636876897</v>
      </c>
      <c r="P369">
        <v>-10.000413072494799</v>
      </c>
      <c r="Q369">
        <v>6.0935839820690001</v>
      </c>
      <c r="R369">
        <v>15.7085012992925</v>
      </c>
      <c r="S369">
        <v>3.7180760939734601</v>
      </c>
      <c r="T369">
        <v>4.1076395445991096</v>
      </c>
      <c r="U369">
        <v>-6.5892946473236602</v>
      </c>
      <c r="V369">
        <v>14.794397198599301</v>
      </c>
      <c r="W369">
        <f t="shared" si="30"/>
        <v>10.69693419192277</v>
      </c>
      <c r="X369">
        <v>936.16980801639602</v>
      </c>
      <c r="Y369">
        <v>462.00100050024997</v>
      </c>
      <c r="Z369">
        <v>1484.23211605803</v>
      </c>
      <c r="AA369">
        <f t="shared" si="31"/>
        <v>474.16880751614605</v>
      </c>
      <c r="AB369">
        <v>16.658937308588001</v>
      </c>
      <c r="AC369">
        <v>13.853926963481699</v>
      </c>
      <c r="AD369">
        <v>19.445722861430699</v>
      </c>
      <c r="AE369">
        <f t="shared" si="32"/>
        <v>2.805010345106302</v>
      </c>
      <c r="AF369">
        <v>-7.5246818701485996</v>
      </c>
      <c r="AG369">
        <v>-12.3081540770385</v>
      </c>
      <c r="AH369">
        <v>-2.7273636818409202</v>
      </c>
      <c r="AI369">
        <f t="shared" si="33"/>
        <v>4.7834722068899005</v>
      </c>
      <c r="AJ369" s="35">
        <f>AVERAGE(D357:D369)</f>
        <v>-1.3272119775897442</v>
      </c>
      <c r="AK369" s="35" cm="1">
        <f t="array" ref="AK369">1.96 / SQRT( SUM(1/E357:E369^2))</f>
        <v>1.8492259685736199</v>
      </c>
      <c r="AL369" s="35">
        <f>AVERAGE(F357:F369)</f>
        <v>727.87181242051281</v>
      </c>
      <c r="AM369" s="35" cm="1">
        <f t="array" ref="AM369">1.96 / SQRT( SUM(1/G357:G369^2))</f>
        <v>114.68893209280377</v>
      </c>
      <c r="AN369" s="35">
        <f>AVERAGE(H357:H369)</f>
        <v>13.980183595461538</v>
      </c>
      <c r="AO369" s="35" cm="1">
        <f t="array" ref="AO369">1.96 / SQRT( SUM(1/I357:I369^2))</f>
        <v>1.6497866944531421</v>
      </c>
      <c r="AP369" s="35">
        <f>AVERAGE(J357:J369)</f>
        <v>-16.120709011538455</v>
      </c>
      <c r="AQ369" s="35" cm="1">
        <f t="array" ref="AQ369">1.96 / SQRT( SUM(1/K357:K369^2))</f>
        <v>2.6554976707958802</v>
      </c>
      <c r="AR369" s="35">
        <f>AVERAGE(L357:L369)</f>
        <v>1.739699614728738</v>
      </c>
      <c r="AS369" s="35" cm="1">
        <f t="array" ref="AS369">1.96 / SQRT( SUM(1/M357:M369^2))</f>
        <v>2.2963552944125505</v>
      </c>
      <c r="AT369" s="35">
        <f>AVERAGE(N357:N369)</f>
        <v>823.10592993685975</v>
      </c>
      <c r="AU369" s="35" cm="1">
        <f t="array" ref="AU369">1.96 / SQRT( SUM(1/O357:O369^2))</f>
        <v>158.96745610363928</v>
      </c>
      <c r="AV369" s="35">
        <f>AVERAGE(P357:P369)</f>
        <v>-11.721854725920416</v>
      </c>
      <c r="AW369" s="35" cm="1">
        <f t="array" ref="AW369">1.96 / SQRT( SUM(1/Q357:Q369^2))</f>
        <v>3.3133417828552107</v>
      </c>
      <c r="AX369" s="35">
        <f>AVERAGE(R357:R369)</f>
        <v>15.304523545608127</v>
      </c>
      <c r="AY369" s="35" cm="1">
        <f t="array" ref="AY369">1.96 / SQRT( SUM(1/S357:S369^2))</f>
        <v>2.0233144744392728</v>
      </c>
      <c r="AZ369" s="35">
        <f>AVERAGE(T357:T369)</f>
        <v>3.9461715498517527</v>
      </c>
      <c r="BA369" s="35" cm="1">
        <f t="array" ref="BA369">1.96 / SQRT( SUM(1/W357:W369^2))</f>
        <v>6.0662597330088843</v>
      </c>
      <c r="BB369" s="35">
        <f>AVERAGE(X357:X369)</f>
        <v>896.05958369898758</v>
      </c>
      <c r="BC369" s="35" cm="1">
        <f t="array" ref="BC369">1.96 / SQRT( SUM(1/AA357:AA369^2))</f>
        <v>276.06063852201225</v>
      </c>
      <c r="BD369" s="35">
        <f>AVERAGE(AB357:AB369)</f>
        <v>16.963160753496663</v>
      </c>
      <c r="BE369" s="35" cm="1">
        <f t="array" ref="BE369">1.96 / SQRT( SUM(1/AE357:AE369^2))</f>
        <v>1.5221800352161556</v>
      </c>
      <c r="BF369" s="35">
        <f>AVERAGE(AF357:AF369)</f>
        <v>-8.4295956580401281</v>
      </c>
      <c r="BG369" s="35" cm="1">
        <f t="array" ref="BG369">1.96 / SQRT( SUM(1/AI357:AI369^2))</f>
        <v>2.7972803884214228</v>
      </c>
      <c r="BH369" s="23"/>
      <c r="BI369" s="23"/>
    </row>
    <row r="370" spans="1:61" x14ac:dyDescent="0.2">
      <c r="A370">
        <v>40</v>
      </c>
      <c r="B370" t="s">
        <v>201</v>
      </c>
      <c r="C370" s="19">
        <v>248759</v>
      </c>
      <c r="D370">
        <v>-0.99343163433333304</v>
      </c>
      <c r="E370">
        <v>3.1980014973676498</v>
      </c>
      <c r="F370">
        <v>796.69254780000006</v>
      </c>
      <c r="G370">
        <v>200.73822191757401</v>
      </c>
      <c r="H370">
        <v>15.975088595000001</v>
      </c>
      <c r="I370">
        <v>2.8052687206396199</v>
      </c>
      <c r="J370">
        <v>-16.2036066066667</v>
      </c>
      <c r="K370">
        <v>4.7860009871656599</v>
      </c>
      <c r="L370">
        <v>1.36177496810417</v>
      </c>
      <c r="M370">
        <v>4.2232226308156804</v>
      </c>
      <c r="N370">
        <v>815.86135510839802</v>
      </c>
      <c r="O370">
        <v>292.42593250067</v>
      </c>
      <c r="P370">
        <v>-12.4052049571055</v>
      </c>
      <c r="Q370">
        <v>6.0936773128433597</v>
      </c>
      <c r="R370">
        <v>15.196319366330799</v>
      </c>
      <c r="S370">
        <v>3.7221152129411998</v>
      </c>
      <c r="T370">
        <v>3.5414664010879302</v>
      </c>
      <c r="U370">
        <v>-7.6338169084542304</v>
      </c>
      <c r="V370">
        <v>14.7073536768384</v>
      </c>
      <c r="W370">
        <f t="shared" si="30"/>
        <v>11.175283309542161</v>
      </c>
      <c r="X370">
        <v>860.39171364711694</v>
      </c>
      <c r="Y370">
        <v>360.06503251625799</v>
      </c>
      <c r="Z370">
        <v>1459.8249124562301</v>
      </c>
      <c r="AA370">
        <f t="shared" si="31"/>
        <v>500.32668113085896</v>
      </c>
      <c r="AB370">
        <v>17.064251225139898</v>
      </c>
      <c r="AC370">
        <v>14.3401700850425</v>
      </c>
      <c r="AD370">
        <v>19.796898449224599</v>
      </c>
      <c r="AE370">
        <f t="shared" si="32"/>
        <v>2.7240811400973985</v>
      </c>
      <c r="AF370">
        <v>-8.9790792060486897</v>
      </c>
      <c r="AG370">
        <v>-14.145072536268099</v>
      </c>
      <c r="AH370">
        <v>-3.7718859429714899</v>
      </c>
      <c r="AI370">
        <f t="shared" si="33"/>
        <v>5.1659933302194094</v>
      </c>
      <c r="AJ370" s="23">
        <f>AVERAGE(D357:D370)</f>
        <v>-1.3033705245000005</v>
      </c>
      <c r="AK370" s="23" cm="1">
        <f t="array" ref="AK370">1.96 / SQRT( SUM(1/E357:E370^2))</f>
        <v>1.7736485027242235</v>
      </c>
      <c r="AL370" s="23">
        <f>AVERAGE(F357:F370)</f>
        <v>732.7875792333333</v>
      </c>
      <c r="AM370" s="23" cm="1">
        <f t="array" ref="AM370">1.96 / SQRT( SUM(1/G357:G370^2))</f>
        <v>110.10636970205479</v>
      </c>
      <c r="AN370" s="23">
        <f>AVERAGE(H357:H370)</f>
        <v>14.122676809714283</v>
      </c>
      <c r="AO370" s="23" cm="1">
        <f t="array" ref="AO370">1.96 / SQRT( SUM(1/I357:I370^2))</f>
        <v>1.5801862242129165</v>
      </c>
      <c r="AP370" s="23">
        <f>AVERAGE(J357:J370)</f>
        <v>-16.126630268333333</v>
      </c>
      <c r="AQ370" s="23" cm="1">
        <f t="array" ref="AQ370">1.96 / SQRT( SUM(1/K357:K370^2))</f>
        <v>2.5550915400599754</v>
      </c>
      <c r="AR370" s="23">
        <f>AVERAGE(L357:L370)</f>
        <v>1.7127049971126975</v>
      </c>
      <c r="AS370" s="23" cm="1">
        <f t="array" ref="AS370">1.96 / SQRT( SUM(1/M357:M370^2))</f>
        <v>2.2127830285199512</v>
      </c>
      <c r="AT370" s="23">
        <f>AVERAGE(N357:N370)</f>
        <v>822.58846030625534</v>
      </c>
      <c r="AU370" s="23" cm="1">
        <f t="array" ref="AU370">1.96 / SQRT( SUM(1/O357:O370^2))</f>
        <v>153.18467347902225</v>
      </c>
      <c r="AV370" s="23">
        <f>AVERAGE(P357:P370)</f>
        <v>-11.770665456719351</v>
      </c>
      <c r="AW370" s="23" cm="1">
        <f t="array" ref="AW370">1.96 / SQRT( SUM(1/Q357:Q370^2))</f>
        <v>3.1927622537640419</v>
      </c>
      <c r="AX370" s="23">
        <f>AVERAGE(R357:R370)</f>
        <v>15.296794675659749</v>
      </c>
      <c r="AY370" s="23" cm="1">
        <f t="array" ref="AY370">1.96 / SQRT( SUM(1/S357:S370^2))</f>
        <v>1.9497180822252895</v>
      </c>
      <c r="AZ370" s="23">
        <f>AVERAGE(T357:T370)</f>
        <v>3.9172640392257656</v>
      </c>
      <c r="BA370" s="23" cm="1">
        <f t="array" ref="BA370">1.96 / SQRT( SUM(1/W357:W370^2))</f>
        <v>5.8461913284070031</v>
      </c>
      <c r="BB370" s="23">
        <f>AVERAGE(X357:X370)</f>
        <v>893.51187869528258</v>
      </c>
      <c r="BC370" s="23" cm="1">
        <f t="array" ref="BC370">1.96 / SQRT( SUM(1/AA357:AA370^2))</f>
        <v>265.73197661132031</v>
      </c>
      <c r="BD370" s="23">
        <f>AVERAGE(AB357:AB370)</f>
        <v>16.970381501471177</v>
      </c>
      <c r="BE370" s="23" cm="1">
        <f t="array" ref="BE370">1.96 / SQRT( SUM(1/AE357:AE370^2))</f>
        <v>1.4638517020259902</v>
      </c>
      <c r="BF370" s="23">
        <f>AVERAGE(AF357:AF370)</f>
        <v>-8.4688444828978824</v>
      </c>
      <c r="BG370" s="23" cm="1">
        <f t="array" ref="BG370">1.96 / SQRT( SUM(1/AI357:AI370^2))</f>
        <v>2.6962788532200079</v>
      </c>
      <c r="BH370" s="23"/>
      <c r="BI370" s="23"/>
    </row>
    <row r="371" spans="1:61" x14ac:dyDescent="0.2">
      <c r="A371">
        <v>41</v>
      </c>
      <c r="B371" t="s">
        <v>0</v>
      </c>
      <c r="C371" s="19">
        <v>19840.35714</v>
      </c>
      <c r="D371">
        <v>-4.5466456805000002</v>
      </c>
      <c r="E371">
        <v>4.8674978339029398</v>
      </c>
      <c r="F371">
        <v>854.86498322</v>
      </c>
      <c r="G371">
        <v>478.24052358527098</v>
      </c>
      <c r="H371">
        <v>10.354683824</v>
      </c>
      <c r="I371">
        <v>2.4807419350483801</v>
      </c>
      <c r="J371">
        <v>-19.5607442345</v>
      </c>
      <c r="K371">
        <v>8.0698346451478908</v>
      </c>
      <c r="L371">
        <v>2.46050090055205</v>
      </c>
      <c r="M371">
        <v>4.0210728976950101</v>
      </c>
      <c r="N371">
        <v>1016.37486252274</v>
      </c>
      <c r="O371">
        <v>426.98173412365401</v>
      </c>
      <c r="P371">
        <v>-10.161240113099099</v>
      </c>
      <c r="Q371">
        <v>6.3370735542189296</v>
      </c>
      <c r="R371">
        <v>15.377426223400199</v>
      </c>
      <c r="S371">
        <v>2.4851575559992098</v>
      </c>
      <c r="T371">
        <v>5.7767589860608597</v>
      </c>
      <c r="U371">
        <v>-3.6328164082040999</v>
      </c>
      <c r="V371">
        <v>15.1685842921461</v>
      </c>
      <c r="W371">
        <f t="shared" si="30"/>
        <v>9.4095753942649587</v>
      </c>
      <c r="X371">
        <v>901.83602583480695</v>
      </c>
      <c r="Y371">
        <v>351.98099049524802</v>
      </c>
      <c r="Z371">
        <v>1571.53576788394</v>
      </c>
      <c r="AA371">
        <f t="shared" si="31"/>
        <v>549.85503533955898</v>
      </c>
      <c r="AB371">
        <v>17.649141021982999</v>
      </c>
      <c r="AC371">
        <v>15.513756878439199</v>
      </c>
      <c r="AD371">
        <v>19.790895447723901</v>
      </c>
      <c r="AE371">
        <f t="shared" si="32"/>
        <v>2.1353841435437992</v>
      </c>
      <c r="AF371">
        <v>-3.9968487572092299</v>
      </c>
      <c r="AG371">
        <v>-8.5042521260630402</v>
      </c>
      <c r="AH371">
        <v>0.52826413206602796</v>
      </c>
      <c r="AI371">
        <f t="shared" si="33"/>
        <v>4.5074033688538098</v>
      </c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</row>
    <row r="372" spans="1:61" x14ac:dyDescent="0.2">
      <c r="A372">
        <v>41</v>
      </c>
      <c r="B372" t="s">
        <v>0</v>
      </c>
      <c r="C372" s="19">
        <v>20984.21429</v>
      </c>
      <c r="D372">
        <v>2.6555268833333301</v>
      </c>
      <c r="E372">
        <v>2.53277531836678</v>
      </c>
      <c r="F372">
        <v>532.57115363333298</v>
      </c>
      <c r="G372">
        <v>194.73288398753701</v>
      </c>
      <c r="H372">
        <v>18.933362004999999</v>
      </c>
      <c r="I372">
        <v>2.40905984321566</v>
      </c>
      <c r="J372">
        <v>-13.68425221</v>
      </c>
      <c r="K372">
        <v>3.4473866883126099</v>
      </c>
      <c r="L372">
        <v>2.4539894867603702</v>
      </c>
      <c r="M372">
        <v>4.2186334562019798</v>
      </c>
      <c r="N372">
        <v>599.10980493210297</v>
      </c>
      <c r="O372">
        <v>291.64377576696103</v>
      </c>
      <c r="P372">
        <v>-12.2891411062821</v>
      </c>
      <c r="Q372">
        <v>6.0959576602168601</v>
      </c>
      <c r="R372">
        <v>17.094572712886301</v>
      </c>
      <c r="S372">
        <v>3.7139139301187498</v>
      </c>
      <c r="T372">
        <v>3.0278321459821602</v>
      </c>
      <c r="U372">
        <v>-8.7653826913456694</v>
      </c>
      <c r="V372">
        <v>14.794397198599301</v>
      </c>
      <c r="W372">
        <f t="shared" si="30"/>
        <v>11.793214837327829</v>
      </c>
      <c r="X372">
        <v>786.17985937737899</v>
      </c>
      <c r="Y372">
        <v>275.35767883941998</v>
      </c>
      <c r="Z372">
        <v>1419.6248124061999</v>
      </c>
      <c r="AA372">
        <f t="shared" si="31"/>
        <v>510.82218053795901</v>
      </c>
      <c r="AB372">
        <v>16.617895482675198</v>
      </c>
      <c r="AC372">
        <v>13.6918459229615</v>
      </c>
      <c r="AD372">
        <v>19.553776888444201</v>
      </c>
      <c r="AE372">
        <f t="shared" si="32"/>
        <v>2.9260495597136984</v>
      </c>
      <c r="AF372">
        <v>-10.286325385269</v>
      </c>
      <c r="AG372">
        <v>-16.198099049524799</v>
      </c>
      <c r="AH372">
        <v>-4.3841920960480296</v>
      </c>
      <c r="AI372">
        <f t="shared" si="33"/>
        <v>5.911773664255799</v>
      </c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</row>
    <row r="373" spans="1:61" x14ac:dyDescent="0.2">
      <c r="A373">
        <v>41</v>
      </c>
      <c r="B373" t="s">
        <v>0</v>
      </c>
      <c r="C373" s="19">
        <v>21270.17857</v>
      </c>
      <c r="D373">
        <v>8.7019369130000008</v>
      </c>
      <c r="E373">
        <v>3.0825307582997401</v>
      </c>
      <c r="F373">
        <v>1125.361373425</v>
      </c>
      <c r="G373">
        <v>270.46515857921003</v>
      </c>
      <c r="H373">
        <v>15.43485476</v>
      </c>
      <c r="I373">
        <v>2.5035022512817098</v>
      </c>
      <c r="J373">
        <v>3.0098113317499999</v>
      </c>
      <c r="K373">
        <v>5.11113782893975</v>
      </c>
      <c r="L373">
        <v>1.26596456406515</v>
      </c>
      <c r="M373">
        <v>5.7627570539572703</v>
      </c>
      <c r="N373">
        <v>848.17353152051101</v>
      </c>
      <c r="O373">
        <v>274.26012465328603</v>
      </c>
      <c r="P373">
        <v>-10.4059999225223</v>
      </c>
      <c r="Q373">
        <v>9.4686229201605308</v>
      </c>
      <c r="R373">
        <v>14.4510392777732</v>
      </c>
      <c r="S373">
        <v>3.3865755845802399</v>
      </c>
      <c r="T373">
        <v>4.0660961866016496</v>
      </c>
      <c r="U373">
        <v>-13.0855427713857</v>
      </c>
      <c r="V373">
        <v>21.287643821911001</v>
      </c>
      <c r="W373">
        <f t="shared" si="30"/>
        <v>17.151638957987352</v>
      </c>
      <c r="X373">
        <v>887.11611039051297</v>
      </c>
      <c r="Y373">
        <v>267.56878439219599</v>
      </c>
      <c r="Z373">
        <v>1681.25562781391</v>
      </c>
      <c r="AA373">
        <f t="shared" si="31"/>
        <v>619.54732599831698</v>
      </c>
      <c r="AB373">
        <v>14.976659509885801</v>
      </c>
      <c r="AC373">
        <v>11.754877438719401</v>
      </c>
      <c r="AD373">
        <v>18.214107053526799</v>
      </c>
      <c r="AE373">
        <f t="shared" si="32"/>
        <v>3.2217820711664</v>
      </c>
      <c r="AF373">
        <v>-10.346537339866501</v>
      </c>
      <c r="AG373">
        <v>-19.793896948474199</v>
      </c>
      <c r="AH373">
        <v>0.27013506753376498</v>
      </c>
      <c r="AI373">
        <f t="shared" si="33"/>
        <v>9.4473596086076981</v>
      </c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</row>
    <row r="374" spans="1:61" x14ac:dyDescent="0.2">
      <c r="A374">
        <v>41</v>
      </c>
      <c r="B374" t="s">
        <v>0</v>
      </c>
      <c r="C374" s="19">
        <v>21842.10714</v>
      </c>
      <c r="D374">
        <v>8.7304963549999997</v>
      </c>
      <c r="E374">
        <v>3.30231606723587</v>
      </c>
      <c r="F374">
        <v>722.64492499999994</v>
      </c>
      <c r="G374">
        <v>228.61453196733299</v>
      </c>
      <c r="H374">
        <v>18.533941521999999</v>
      </c>
      <c r="I374">
        <v>2.6348825617024998</v>
      </c>
      <c r="J374">
        <v>-0.84290278949999997</v>
      </c>
      <c r="K374">
        <v>5.86508687214112</v>
      </c>
      <c r="L374">
        <v>3.86563572857336</v>
      </c>
      <c r="M374">
        <v>5.7699607543449396</v>
      </c>
      <c r="N374">
        <v>848.55138056055398</v>
      </c>
      <c r="O374">
        <v>272.76170507513302</v>
      </c>
      <c r="P374">
        <v>-7.5545494641767901</v>
      </c>
      <c r="Q374">
        <v>9.4655389524862894</v>
      </c>
      <c r="R374">
        <v>16.412690201489799</v>
      </c>
      <c r="S374">
        <v>3.4022908419123601</v>
      </c>
      <c r="T374">
        <v>5.87221345118442</v>
      </c>
      <c r="U374">
        <v>-8.2111055527763899</v>
      </c>
      <c r="V374">
        <v>19.970985492746401</v>
      </c>
      <c r="W374">
        <f t="shared" si="30"/>
        <v>14.08331900396081</v>
      </c>
      <c r="X374">
        <v>713.71569227064299</v>
      </c>
      <c r="Y374">
        <v>261.20560280140103</v>
      </c>
      <c r="Z374">
        <v>1270.8304152076</v>
      </c>
      <c r="AA374">
        <f t="shared" si="31"/>
        <v>452.51008946924196</v>
      </c>
      <c r="AB374">
        <v>18.306247481105899</v>
      </c>
      <c r="AC374">
        <v>15.428714357178601</v>
      </c>
      <c r="AD374">
        <v>21.191595797898898</v>
      </c>
      <c r="AE374">
        <f t="shared" si="32"/>
        <v>2.8775331239272983</v>
      </c>
      <c r="AF374">
        <v>-8.0426542352249299</v>
      </c>
      <c r="AG374">
        <v>-15.351675837919</v>
      </c>
      <c r="AH374">
        <v>-0.470235117558786</v>
      </c>
      <c r="AI374">
        <f t="shared" si="33"/>
        <v>7.3090216026940702</v>
      </c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</row>
    <row r="375" spans="1:61" x14ac:dyDescent="0.2">
      <c r="A375">
        <v>41</v>
      </c>
      <c r="B375" t="s">
        <v>0</v>
      </c>
      <c r="C375" s="19">
        <v>22690</v>
      </c>
      <c r="D375">
        <v>8.7019369130000008</v>
      </c>
      <c r="E375">
        <v>3.0825307582997401</v>
      </c>
      <c r="F375">
        <v>1125.361373425</v>
      </c>
      <c r="G375">
        <v>270.46515857921003</v>
      </c>
      <c r="H375">
        <v>15.43485476</v>
      </c>
      <c r="I375">
        <v>2.5035022512817098</v>
      </c>
      <c r="J375">
        <v>3.0098113317499999</v>
      </c>
      <c r="K375">
        <v>5.11113782893975</v>
      </c>
      <c r="L375">
        <v>1.26596456406515</v>
      </c>
      <c r="M375">
        <v>5.7627570539572703</v>
      </c>
      <c r="N375">
        <v>848.17353152051101</v>
      </c>
      <c r="O375">
        <v>274.26012465328603</v>
      </c>
      <c r="P375">
        <v>-10.4059999225223</v>
      </c>
      <c r="Q375">
        <v>9.4686229201605308</v>
      </c>
      <c r="R375">
        <v>14.4510392777732</v>
      </c>
      <c r="S375">
        <v>3.3865755845802399</v>
      </c>
      <c r="T375">
        <v>4.0660961866016496</v>
      </c>
      <c r="U375">
        <v>-13.0855427713857</v>
      </c>
      <c r="V375">
        <v>21.287643821911001</v>
      </c>
      <c r="W375">
        <f t="shared" si="30"/>
        <v>17.151638957987352</v>
      </c>
      <c r="X375">
        <v>887.11611039051297</v>
      </c>
      <c r="Y375">
        <v>267.56878439219599</v>
      </c>
      <c r="Z375">
        <v>1681.25562781391</v>
      </c>
      <c r="AA375">
        <f t="shared" si="31"/>
        <v>619.54732599831698</v>
      </c>
      <c r="AB375">
        <v>14.976659509885801</v>
      </c>
      <c r="AC375">
        <v>11.754877438719401</v>
      </c>
      <c r="AD375">
        <v>18.214107053526799</v>
      </c>
      <c r="AE375">
        <f t="shared" si="32"/>
        <v>3.2217820711664</v>
      </c>
      <c r="AF375">
        <v>-10.346537339866501</v>
      </c>
      <c r="AG375">
        <v>-19.793896948474199</v>
      </c>
      <c r="AH375">
        <v>0.27013506753376498</v>
      </c>
      <c r="AI375">
        <f t="shared" si="33"/>
        <v>9.4473596086076981</v>
      </c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</row>
    <row r="376" spans="1:61" x14ac:dyDescent="0.2">
      <c r="A376">
        <v>41</v>
      </c>
      <c r="B376" t="s">
        <v>0</v>
      </c>
      <c r="C376" s="19">
        <v>22700</v>
      </c>
      <c r="D376">
        <v>8.8472515885000007</v>
      </c>
      <c r="E376">
        <v>3.56554440029123</v>
      </c>
      <c r="F376">
        <v>1120.199666125</v>
      </c>
      <c r="G376">
        <v>330.42776771731701</v>
      </c>
      <c r="H376">
        <v>18.969646262000001</v>
      </c>
      <c r="I376">
        <v>3.2801362229614002</v>
      </c>
      <c r="J376">
        <v>0.66148512574999996</v>
      </c>
      <c r="K376">
        <v>5.3556630983139701</v>
      </c>
      <c r="L376">
        <v>2.0312146879639199</v>
      </c>
      <c r="M376">
        <v>5.7725918400464096</v>
      </c>
      <c r="N376">
        <v>843.53743398609595</v>
      </c>
      <c r="O376">
        <v>273.70102035213</v>
      </c>
      <c r="P376">
        <v>-9.6141366974817792</v>
      </c>
      <c r="Q376">
        <v>9.4652338253990393</v>
      </c>
      <c r="R376">
        <v>15.189989750549699</v>
      </c>
      <c r="S376">
        <v>3.3956045870615599</v>
      </c>
      <c r="T376">
        <v>1.6365675293395601</v>
      </c>
      <c r="U376">
        <v>-17.231615807903999</v>
      </c>
      <c r="V376">
        <v>20.503251625812901</v>
      </c>
      <c r="W376">
        <f t="shared" si="30"/>
        <v>18.868183337243558</v>
      </c>
      <c r="X376">
        <v>729.44370708558404</v>
      </c>
      <c r="Y376">
        <v>238.934467233617</v>
      </c>
      <c r="Z376">
        <v>1347.1885942971501</v>
      </c>
      <c r="AA376">
        <f t="shared" si="31"/>
        <v>490.50923985196704</v>
      </c>
      <c r="AB376">
        <v>15.7289960246547</v>
      </c>
      <c r="AC376">
        <v>12.0190095047524</v>
      </c>
      <c r="AD376">
        <v>19.438719359679801</v>
      </c>
      <c r="AE376">
        <f t="shared" si="32"/>
        <v>3.7099865199022997</v>
      </c>
      <c r="AF376">
        <v>-17.754427903386802</v>
      </c>
      <c r="AG376">
        <v>-26.9014507253627</v>
      </c>
      <c r="AH376">
        <v>-8.9104552276138094</v>
      </c>
      <c r="AI376">
        <f t="shared" si="33"/>
        <v>9.1470228219758987</v>
      </c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</row>
    <row r="377" spans="1:61" x14ac:dyDescent="0.2">
      <c r="A377">
        <v>41</v>
      </c>
      <c r="B377" t="s">
        <v>0</v>
      </c>
      <c r="C377" s="19">
        <v>22830</v>
      </c>
      <c r="D377">
        <v>8.7019369130000008</v>
      </c>
      <c r="E377">
        <v>3.0825307582997401</v>
      </c>
      <c r="F377">
        <v>1125.361373425</v>
      </c>
      <c r="G377">
        <v>270.46515857921003</v>
      </c>
      <c r="H377">
        <v>15.43485476</v>
      </c>
      <c r="I377">
        <v>2.5035022512817098</v>
      </c>
      <c r="J377">
        <v>3.0098113317499999</v>
      </c>
      <c r="K377">
        <v>5.11113782893975</v>
      </c>
      <c r="L377">
        <v>1.26596456406515</v>
      </c>
      <c r="M377">
        <v>5.7627570539572703</v>
      </c>
      <c r="N377">
        <v>848.17353152051101</v>
      </c>
      <c r="O377">
        <v>274.26012465328603</v>
      </c>
      <c r="P377">
        <v>-10.4059999225223</v>
      </c>
      <c r="Q377">
        <v>9.4686229201605308</v>
      </c>
      <c r="R377">
        <v>14.4510392777732</v>
      </c>
      <c r="S377">
        <v>3.3865755845802399</v>
      </c>
      <c r="T377">
        <v>4.0660961866016496</v>
      </c>
      <c r="U377">
        <v>-13.0855427713857</v>
      </c>
      <c r="V377">
        <v>21.287643821911001</v>
      </c>
      <c r="W377">
        <f t="shared" si="30"/>
        <v>17.151638957987352</v>
      </c>
      <c r="X377">
        <v>887.11611039051297</v>
      </c>
      <c r="Y377">
        <v>267.56878439219599</v>
      </c>
      <c r="Z377">
        <v>1681.25562781391</v>
      </c>
      <c r="AA377">
        <f t="shared" si="31"/>
        <v>619.54732599831698</v>
      </c>
      <c r="AB377">
        <v>14.976659509885801</v>
      </c>
      <c r="AC377">
        <v>11.754877438719401</v>
      </c>
      <c r="AD377">
        <v>18.214107053526799</v>
      </c>
      <c r="AE377">
        <f t="shared" si="32"/>
        <v>3.2217820711664</v>
      </c>
      <c r="AF377">
        <v>-10.346537339866501</v>
      </c>
      <c r="AG377">
        <v>-19.793896948474199</v>
      </c>
      <c r="AH377">
        <v>0.27013506753376498</v>
      </c>
      <c r="AI377">
        <f t="shared" si="33"/>
        <v>9.4473596086076981</v>
      </c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</row>
    <row r="378" spans="1:61" x14ac:dyDescent="0.2">
      <c r="A378">
        <v>41</v>
      </c>
      <c r="B378" t="s">
        <v>0</v>
      </c>
      <c r="C378" s="19">
        <v>23220</v>
      </c>
      <c r="D378">
        <v>-0.49498616525</v>
      </c>
      <c r="E378">
        <v>3.0730489292685701</v>
      </c>
      <c r="F378">
        <v>1478.1098311999999</v>
      </c>
      <c r="G378">
        <v>391.02587028386699</v>
      </c>
      <c r="H378">
        <v>8.9807809176666709</v>
      </c>
      <c r="I378">
        <v>2.29035592050487</v>
      </c>
      <c r="J378">
        <v>-9.2044604620000001</v>
      </c>
      <c r="K378">
        <v>4.5552887041911401</v>
      </c>
      <c r="L378">
        <v>0.91221739450821504</v>
      </c>
      <c r="M378">
        <v>4.0744518192540404</v>
      </c>
      <c r="N378">
        <v>1105.9027748767601</v>
      </c>
      <c r="O378">
        <v>428.94391110077498</v>
      </c>
      <c r="P378">
        <v>-11.8416797018235</v>
      </c>
      <c r="Q378">
        <v>6.4030217573049804</v>
      </c>
      <c r="R378">
        <v>14.2667833242662</v>
      </c>
      <c r="S378">
        <v>2.5006586484473701</v>
      </c>
      <c r="T378">
        <v>3.2300281377624702</v>
      </c>
      <c r="U378">
        <v>-7.7118559279639802</v>
      </c>
      <c r="V378">
        <v>14.169084542271101</v>
      </c>
      <c r="W378">
        <f t="shared" si="30"/>
        <v>10.94188406572645</v>
      </c>
      <c r="X378">
        <v>893.27299582885701</v>
      </c>
      <c r="Y378">
        <v>412.526263131566</v>
      </c>
      <c r="Z378">
        <v>1455.38769384692</v>
      </c>
      <c r="AA378">
        <f t="shared" si="31"/>
        <v>480.74673269729101</v>
      </c>
      <c r="AB378">
        <v>17.478279206171599</v>
      </c>
      <c r="AC378">
        <v>15.663831915957999</v>
      </c>
      <c r="AD378">
        <v>19.3156578289145</v>
      </c>
      <c r="AE378">
        <f t="shared" si="32"/>
        <v>1.8144472902136002</v>
      </c>
      <c r="AF378">
        <v>-9.1058280791139108</v>
      </c>
      <c r="AG378">
        <v>-14.760380190095001</v>
      </c>
      <c r="AH378">
        <v>-3.4697348674337198</v>
      </c>
      <c r="AI378">
        <f t="shared" si="33"/>
        <v>5.6545521109810899</v>
      </c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</row>
    <row r="379" spans="1:61" x14ac:dyDescent="0.2">
      <c r="A379">
        <v>41</v>
      </c>
      <c r="B379" t="s">
        <v>0</v>
      </c>
      <c r="C379" s="19">
        <v>23369.090909999999</v>
      </c>
      <c r="D379">
        <v>8.9394519925000004</v>
      </c>
      <c r="E379">
        <v>2.8902977562258201</v>
      </c>
      <c r="F379">
        <v>931.20352149999997</v>
      </c>
      <c r="G379">
        <v>223.11347667108399</v>
      </c>
      <c r="H379">
        <v>14.893229168</v>
      </c>
      <c r="I379">
        <v>2.3468638041352898</v>
      </c>
      <c r="J379">
        <v>3.0767437615</v>
      </c>
      <c r="K379">
        <v>4.8688660634509198</v>
      </c>
      <c r="L379">
        <v>-3.7096892403827799</v>
      </c>
      <c r="M379">
        <v>5.7122995521870603</v>
      </c>
      <c r="N379">
        <v>657.04216803607403</v>
      </c>
      <c r="O379">
        <v>271.741931241055</v>
      </c>
      <c r="P379">
        <v>-18.847876732207698</v>
      </c>
      <c r="Q379">
        <v>9.42119520974415</v>
      </c>
      <c r="R379">
        <v>13.175353631696</v>
      </c>
      <c r="S379">
        <v>3.374652725307</v>
      </c>
      <c r="T379">
        <v>-8.75404084939486</v>
      </c>
      <c r="U379">
        <v>-18.492246123061499</v>
      </c>
      <c r="V379">
        <v>0.97748874437218802</v>
      </c>
      <c r="W379">
        <f t="shared" si="30"/>
        <v>9.7382052736666385</v>
      </c>
      <c r="X379">
        <v>575.11301632780703</v>
      </c>
      <c r="Y379">
        <v>170</v>
      </c>
      <c r="Z379">
        <v>1090.5402701350699</v>
      </c>
      <c r="AA379">
        <f t="shared" si="31"/>
        <v>405.11301632780703</v>
      </c>
      <c r="AB379">
        <v>12.1440220372056</v>
      </c>
      <c r="AC379">
        <v>10.1940970485243</v>
      </c>
      <c r="AD379">
        <v>14.1080540270135</v>
      </c>
      <c r="AE379">
        <f t="shared" si="32"/>
        <v>1.9499249886812997</v>
      </c>
      <c r="AF379">
        <v>-28.030064158179599</v>
      </c>
      <c r="AG379">
        <v>-33.860930465232599</v>
      </c>
      <c r="AH379">
        <v>-22.311155577788899</v>
      </c>
      <c r="AI379">
        <f t="shared" si="33"/>
        <v>5.8308663070530002</v>
      </c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</row>
    <row r="380" spans="1:61" x14ac:dyDescent="0.2">
      <c r="A380">
        <v>41</v>
      </c>
      <c r="B380" t="s">
        <v>0</v>
      </c>
      <c r="C380" s="19">
        <v>23398.181820000002</v>
      </c>
      <c r="D380">
        <v>7.8794264700000003</v>
      </c>
      <c r="E380">
        <v>3.9219947695058099</v>
      </c>
      <c r="F380">
        <v>694.294996266667</v>
      </c>
      <c r="G380">
        <v>195.60782190989099</v>
      </c>
      <c r="H380">
        <v>18.883750915</v>
      </c>
      <c r="I380">
        <v>2.64721959141625</v>
      </c>
      <c r="J380">
        <v>-2.6828416050000001</v>
      </c>
      <c r="K380">
        <v>5.4186260270848896</v>
      </c>
      <c r="L380">
        <v>2.7598681481791401</v>
      </c>
      <c r="M380">
        <v>4.2200228902383401</v>
      </c>
      <c r="N380">
        <v>825.63466827031095</v>
      </c>
      <c r="O380">
        <v>292.14385121227599</v>
      </c>
      <c r="P380">
        <v>-10.909222595515301</v>
      </c>
      <c r="Q380">
        <v>6.1004201718450801</v>
      </c>
      <c r="R380">
        <v>16.289455221727099</v>
      </c>
      <c r="S380">
        <v>3.7139941190962098</v>
      </c>
      <c r="T380">
        <v>4.9773833852438703</v>
      </c>
      <c r="U380">
        <v>-4.3551775887944002</v>
      </c>
      <c r="V380">
        <v>14.330165082541299</v>
      </c>
      <c r="W380">
        <f t="shared" si="30"/>
        <v>9.3325609740382696</v>
      </c>
      <c r="X380">
        <v>826.81169593599896</v>
      </c>
      <c r="Y380">
        <v>312.68634317158597</v>
      </c>
      <c r="Z380">
        <v>1456.95347673837</v>
      </c>
      <c r="AA380">
        <f t="shared" si="31"/>
        <v>514.12535276441304</v>
      </c>
      <c r="AB380">
        <v>17.5838033481438</v>
      </c>
      <c r="AC380">
        <v>15.1505752876438</v>
      </c>
      <c r="AD380">
        <v>20.040020010005001</v>
      </c>
      <c r="AE380">
        <f t="shared" si="32"/>
        <v>2.4332280604999994</v>
      </c>
      <c r="AF380">
        <v>-8.4144167815124895</v>
      </c>
      <c r="AG380">
        <v>-13.5327663831916</v>
      </c>
      <c r="AH380">
        <v>-3.26763381690846</v>
      </c>
      <c r="AI380">
        <f t="shared" si="33"/>
        <v>5.1183496016791104</v>
      </c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</row>
    <row r="381" spans="1:61" x14ac:dyDescent="0.2">
      <c r="A381">
        <v>41</v>
      </c>
      <c r="B381" t="s">
        <v>0</v>
      </c>
      <c r="C381" s="19">
        <v>23572.727269999999</v>
      </c>
      <c r="D381">
        <v>1.8249755966666701</v>
      </c>
      <c r="E381">
        <v>2.7893839011491601</v>
      </c>
      <c r="F381">
        <v>530.77624887499996</v>
      </c>
      <c r="G381">
        <v>170.61092313225399</v>
      </c>
      <c r="H381">
        <v>16.522124367499998</v>
      </c>
      <c r="I381">
        <v>2.2154106481467499</v>
      </c>
      <c r="J381">
        <v>-14.693933383333301</v>
      </c>
      <c r="K381">
        <v>4.4387907564357603</v>
      </c>
      <c r="L381">
        <v>-3.86353913422747E-2</v>
      </c>
      <c r="M381">
        <v>3.7079068819478498</v>
      </c>
      <c r="N381">
        <v>671.44835888509203</v>
      </c>
      <c r="O381">
        <v>215.75091272852401</v>
      </c>
      <c r="P381">
        <v>-15.934738493195299</v>
      </c>
      <c r="Q381">
        <v>6.1164743597136599</v>
      </c>
      <c r="R381">
        <v>16.4500886972708</v>
      </c>
      <c r="S381">
        <v>2.55511922694954</v>
      </c>
      <c r="T381">
        <v>-1.0171560285837</v>
      </c>
      <c r="U381">
        <v>-10.6183091545773</v>
      </c>
      <c r="V381">
        <v>8.5662831415707892</v>
      </c>
      <c r="W381">
        <f t="shared" si="30"/>
        <v>9.6011531259935996</v>
      </c>
      <c r="X381">
        <v>779.99244039199596</v>
      </c>
      <c r="Y381">
        <v>246.72836418209101</v>
      </c>
      <c r="Z381">
        <v>1455.88294147074</v>
      </c>
      <c r="AA381">
        <f t="shared" si="31"/>
        <v>533.26407620990494</v>
      </c>
      <c r="AB381">
        <v>14.777395890693899</v>
      </c>
      <c r="AC381">
        <v>12.088044022010999</v>
      </c>
      <c r="AD381">
        <v>17.4507253626813</v>
      </c>
      <c r="AE381">
        <f t="shared" si="32"/>
        <v>2.6893518686829001</v>
      </c>
      <c r="AF381">
        <v>-16.507558447383499</v>
      </c>
      <c r="AG381">
        <v>-21.8499249624812</v>
      </c>
      <c r="AH381">
        <v>-11.1345672836418</v>
      </c>
      <c r="AI381">
        <f t="shared" si="33"/>
        <v>5.3423665150977016</v>
      </c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</row>
    <row r="382" spans="1:61" x14ac:dyDescent="0.2">
      <c r="A382">
        <v>41</v>
      </c>
      <c r="B382" t="s">
        <v>0</v>
      </c>
      <c r="C382" s="19">
        <v>23863.63636</v>
      </c>
      <c r="D382">
        <v>8.6353949034999999</v>
      </c>
      <c r="E382">
        <v>3.0340697950181701</v>
      </c>
      <c r="F382">
        <v>901.16056322500003</v>
      </c>
      <c r="G382">
        <v>219.00330877762599</v>
      </c>
      <c r="H382">
        <v>14.976167362</v>
      </c>
      <c r="I382">
        <v>2.3969137646285001</v>
      </c>
      <c r="J382">
        <v>2.2942853269999999</v>
      </c>
      <c r="K382">
        <v>5.09733570017716</v>
      </c>
      <c r="L382">
        <v>-4.3399621705726696</v>
      </c>
      <c r="M382">
        <v>5.7086065366967</v>
      </c>
      <c r="N382">
        <v>632.83129460134296</v>
      </c>
      <c r="O382">
        <v>271.56487063203201</v>
      </c>
      <c r="P382">
        <v>-19.917220911335701</v>
      </c>
      <c r="Q382">
        <v>9.41758577585788</v>
      </c>
      <c r="R382">
        <v>13.0137607713898</v>
      </c>
      <c r="S382">
        <v>3.3739887449534098</v>
      </c>
      <c r="T382">
        <v>-9.25864028852234</v>
      </c>
      <c r="U382">
        <v>-18.576288144071999</v>
      </c>
      <c r="V382">
        <v>5.3026513256629201E-2</v>
      </c>
      <c r="W382">
        <f t="shared" si="30"/>
        <v>9.3176478555496587</v>
      </c>
      <c r="X382">
        <v>541.00666111137105</v>
      </c>
      <c r="Y382">
        <v>170</v>
      </c>
      <c r="Z382">
        <v>1025.8479239619801</v>
      </c>
      <c r="AA382">
        <f t="shared" si="31"/>
        <v>371.00666111137105</v>
      </c>
      <c r="AB382">
        <v>12.013012633976301</v>
      </c>
      <c r="AC382">
        <v>10.122061030515299</v>
      </c>
      <c r="AD382">
        <v>13.8919459729865</v>
      </c>
      <c r="AE382">
        <f t="shared" si="32"/>
        <v>1.8909516034610014</v>
      </c>
      <c r="AF382">
        <v>-28.759622827464899</v>
      </c>
      <c r="AG382">
        <v>-34.342171085542802</v>
      </c>
      <c r="AH382">
        <v>-23.310655327663799</v>
      </c>
      <c r="AI382">
        <f t="shared" si="33"/>
        <v>5.5825482580779031</v>
      </c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</row>
    <row r="383" spans="1:61" x14ac:dyDescent="0.2">
      <c r="A383">
        <v>41</v>
      </c>
      <c r="B383" t="s">
        <v>0</v>
      </c>
      <c r="C383" s="19">
        <v>24009.090909999999</v>
      </c>
      <c r="D383">
        <v>6.7593408909999999</v>
      </c>
      <c r="E383">
        <v>4.0678970495377502</v>
      </c>
      <c r="F383">
        <v>898.74997789999998</v>
      </c>
      <c r="G383">
        <v>238.49887534576499</v>
      </c>
      <c r="H383">
        <v>16.140949632000002</v>
      </c>
      <c r="I383">
        <v>2.5715116868155201</v>
      </c>
      <c r="J383">
        <v>-3.4392279784999999</v>
      </c>
      <c r="K383">
        <v>6.8447770351018997</v>
      </c>
      <c r="L383">
        <v>-1.58557550891981</v>
      </c>
      <c r="M383">
        <v>5.7001429691397298</v>
      </c>
      <c r="N383">
        <v>727.73283274134099</v>
      </c>
      <c r="O383">
        <v>271.366693354684</v>
      </c>
      <c r="P383">
        <v>-15.8065800716975</v>
      </c>
      <c r="Q383">
        <v>9.4076043057837406</v>
      </c>
      <c r="R383">
        <v>14.177385075502199</v>
      </c>
      <c r="S383">
        <v>3.3766542068672201</v>
      </c>
      <c r="T383">
        <v>1.8293593483297199</v>
      </c>
      <c r="U383">
        <v>-6.2501250625312599</v>
      </c>
      <c r="V383">
        <v>9.9139569784892494</v>
      </c>
      <c r="W383">
        <f t="shared" si="30"/>
        <v>8.0794844108609798</v>
      </c>
      <c r="X383">
        <v>680.56138657773704</v>
      </c>
      <c r="Y383">
        <v>226.20810405202599</v>
      </c>
      <c r="Z383">
        <v>1250.6803401700899</v>
      </c>
      <c r="AA383">
        <f t="shared" si="31"/>
        <v>454.35328252571105</v>
      </c>
      <c r="AB383">
        <v>13.127118919390901</v>
      </c>
      <c r="AC383">
        <v>10.962481240620299</v>
      </c>
      <c r="AD383">
        <v>15.3086543271636</v>
      </c>
      <c r="AE383">
        <f t="shared" si="32"/>
        <v>2.1646376787706014</v>
      </c>
      <c r="AF383">
        <v>-8.5679996280879305</v>
      </c>
      <c r="AG383">
        <v>-12.9824912456228</v>
      </c>
      <c r="AH383">
        <v>-4.1720860430215199</v>
      </c>
      <c r="AI383">
        <f t="shared" si="33"/>
        <v>4.4144916175348694</v>
      </c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</row>
    <row r="384" spans="1:61" x14ac:dyDescent="0.2">
      <c r="A384">
        <v>41</v>
      </c>
      <c r="B384" t="s">
        <v>0</v>
      </c>
      <c r="C384" s="19">
        <v>24154.545450000001</v>
      </c>
      <c r="D384">
        <v>4.0576658849999996</v>
      </c>
      <c r="E384">
        <v>3.5948565574501901</v>
      </c>
      <c r="F384">
        <v>916.33309844999997</v>
      </c>
      <c r="G384">
        <v>272.14402627993098</v>
      </c>
      <c r="H384">
        <v>13.39376878675</v>
      </c>
      <c r="I384">
        <v>3.7281373060439198</v>
      </c>
      <c r="J384">
        <v>-7.2104069236666701</v>
      </c>
      <c r="K384">
        <v>5.2282509093175902</v>
      </c>
      <c r="L384">
        <v>-1.33680670711671</v>
      </c>
      <c r="M384">
        <v>3.7025219796320799</v>
      </c>
      <c r="N384">
        <v>774.27414783920199</v>
      </c>
      <c r="O384">
        <v>217.42079281832699</v>
      </c>
      <c r="P384">
        <v>-16.6133823303112</v>
      </c>
      <c r="Q384">
        <v>6.1195653159866099</v>
      </c>
      <c r="R384">
        <v>14.970178689121701</v>
      </c>
      <c r="S384">
        <v>2.55188907453809</v>
      </c>
      <c r="T384">
        <v>-1.4226225873982801</v>
      </c>
      <c r="U384">
        <v>-11.218609304652301</v>
      </c>
      <c r="V384">
        <v>8.3661830915457696</v>
      </c>
      <c r="W384">
        <f t="shared" si="30"/>
        <v>9.7959867172540207</v>
      </c>
      <c r="X384">
        <v>834.20446062880796</v>
      </c>
      <c r="Y384">
        <v>256.18309154577298</v>
      </c>
      <c r="Z384">
        <v>1572.4912456228101</v>
      </c>
      <c r="AA384">
        <f t="shared" si="31"/>
        <v>578.02136908303498</v>
      </c>
      <c r="AB384">
        <v>14.0114476484548</v>
      </c>
      <c r="AC384">
        <v>11.207603801901</v>
      </c>
      <c r="AD384">
        <v>16.810405202601299</v>
      </c>
      <c r="AE384">
        <f t="shared" si="32"/>
        <v>2.8038438465538</v>
      </c>
      <c r="AF384">
        <v>-16.467784890564101</v>
      </c>
      <c r="AG384">
        <v>-21.8499249624812</v>
      </c>
      <c r="AH384">
        <v>-11.064532266133099</v>
      </c>
      <c r="AI384">
        <f t="shared" si="33"/>
        <v>5.3821400719170995</v>
      </c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</row>
    <row r="385" spans="1:61" x14ac:dyDescent="0.2">
      <c r="A385">
        <v>41</v>
      </c>
      <c r="B385" t="s">
        <v>0</v>
      </c>
      <c r="C385" s="19">
        <v>24270.909090000001</v>
      </c>
      <c r="D385">
        <v>3.6913895430000001</v>
      </c>
      <c r="E385">
        <v>5.07771466888296</v>
      </c>
      <c r="F385">
        <v>659.87626133333299</v>
      </c>
      <c r="G385">
        <v>199.155071179408</v>
      </c>
      <c r="H385">
        <v>18.113822935000002</v>
      </c>
      <c r="I385">
        <v>3.5795749891152799</v>
      </c>
      <c r="J385">
        <v>-6.9463811856666702</v>
      </c>
      <c r="K385">
        <v>6.7368563893234796</v>
      </c>
      <c r="L385">
        <v>0.67910586851124</v>
      </c>
      <c r="M385">
        <v>4.2203222896614001</v>
      </c>
      <c r="N385">
        <v>766.56001843582101</v>
      </c>
      <c r="O385">
        <v>291.71191728229002</v>
      </c>
      <c r="P385">
        <v>-13.530260458905399</v>
      </c>
      <c r="Q385">
        <v>6.0975921339914301</v>
      </c>
      <c r="R385">
        <v>14.9880238569406</v>
      </c>
      <c r="S385">
        <v>3.71338907362323</v>
      </c>
      <c r="T385">
        <v>0.88418832417086501</v>
      </c>
      <c r="U385">
        <v>-10.6513256628314</v>
      </c>
      <c r="V385">
        <v>12.444222111055501</v>
      </c>
      <c r="W385">
        <f t="shared" si="30"/>
        <v>11.535513987002265</v>
      </c>
      <c r="X385">
        <v>790.03387507854097</v>
      </c>
      <c r="Y385">
        <v>311.25062531265598</v>
      </c>
      <c r="Z385">
        <v>1370.8104052025999</v>
      </c>
      <c r="AA385">
        <f t="shared" si="31"/>
        <v>478.78324976588499</v>
      </c>
      <c r="AB385">
        <v>15.6334281525455</v>
      </c>
      <c r="AC385">
        <v>12.962481240620299</v>
      </c>
      <c r="AD385">
        <v>18.311155577788899</v>
      </c>
      <c r="AE385">
        <f t="shared" si="32"/>
        <v>2.670946911925201</v>
      </c>
      <c r="AF385">
        <v>-12.634554869102001</v>
      </c>
      <c r="AG385">
        <v>-18.575287643821898</v>
      </c>
      <c r="AH385">
        <v>-6.6533266633316703</v>
      </c>
      <c r="AI385">
        <f t="shared" si="33"/>
        <v>5.9407327747198977</v>
      </c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</row>
    <row r="386" spans="1:61" x14ac:dyDescent="0.2">
      <c r="A386">
        <v>41</v>
      </c>
      <c r="B386" t="s">
        <v>0</v>
      </c>
      <c r="C386" s="19">
        <v>24445.454549999999</v>
      </c>
      <c r="D386">
        <v>4.9802201113333302</v>
      </c>
      <c r="E386">
        <v>4.9604136707136099</v>
      </c>
      <c r="F386">
        <v>629.76724623333303</v>
      </c>
      <c r="G386">
        <v>203.36491687847399</v>
      </c>
      <c r="H386">
        <v>18.883750915</v>
      </c>
      <c r="I386">
        <v>3.23975411439767</v>
      </c>
      <c r="J386">
        <v>-7.7884977129999999</v>
      </c>
      <c r="K386">
        <v>6.8206219598280597</v>
      </c>
      <c r="L386">
        <v>4.6765276113138597E-2</v>
      </c>
      <c r="M386">
        <v>4.2201769063258396</v>
      </c>
      <c r="N386">
        <v>732.38711003911396</v>
      </c>
      <c r="O386">
        <v>291.69969367104602</v>
      </c>
      <c r="P386">
        <v>-14.599529701308899</v>
      </c>
      <c r="Q386">
        <v>6.0973761750871196</v>
      </c>
      <c r="R386">
        <v>14.776254215991599</v>
      </c>
      <c r="S386">
        <v>3.7132064571769101</v>
      </c>
      <c r="T386">
        <v>2.2592904899441602E-2</v>
      </c>
      <c r="U386">
        <v>-11.463731865932999</v>
      </c>
      <c r="V386">
        <v>11.5157578789395</v>
      </c>
      <c r="W386">
        <f t="shared" si="30"/>
        <v>11.486324770832441</v>
      </c>
      <c r="X386">
        <v>748.72677415454598</v>
      </c>
      <c r="Y386">
        <v>295.457728864432</v>
      </c>
      <c r="Z386">
        <v>1297.5887943972</v>
      </c>
      <c r="AA386">
        <f t="shared" si="31"/>
        <v>453.26904529011398</v>
      </c>
      <c r="AB386">
        <v>15.457254457288</v>
      </c>
      <c r="AC386">
        <v>12.827413706853401</v>
      </c>
      <c r="AD386">
        <v>18.095047523761899</v>
      </c>
      <c r="AE386">
        <f t="shared" si="32"/>
        <v>2.6298407504345995</v>
      </c>
      <c r="AF386">
        <v>-14.194324582390401</v>
      </c>
      <c r="AG386">
        <v>-20.160080040019999</v>
      </c>
      <c r="AH386">
        <v>-8.2021010505252594</v>
      </c>
      <c r="AI386">
        <f t="shared" si="33"/>
        <v>5.9657554576295979</v>
      </c>
      <c r="AJ386" s="35">
        <f>AVERAGE(D371:D377)</f>
        <v>5.9703485550476199</v>
      </c>
      <c r="AK386" s="35" cm="1">
        <f t="array" ref="AK386">1.96 / SQRT( SUM(1/E371:E377^2))</f>
        <v>2.3695877894030413</v>
      </c>
      <c r="AL386" s="35">
        <f>AVERAGE(F371:F377)</f>
        <v>943.76640689333328</v>
      </c>
      <c r="AM386" s="35" cm="1">
        <f t="array" ref="AM386">1.96 / SQRT( SUM(1/G371:G377^2))</f>
        <v>195.9547633845562</v>
      </c>
      <c r="AN386" s="35">
        <f>AVERAGE(H371:H377)</f>
        <v>16.156599699000001</v>
      </c>
      <c r="AO386" s="35" cm="1">
        <f t="array" ref="AO386">1.96 / SQRT( SUM(1/I371:I377^2))</f>
        <v>1.9123629933515571</v>
      </c>
      <c r="AP386" s="35">
        <f>AVERAGE(J371:J377)</f>
        <v>-3.4852828732857142</v>
      </c>
      <c r="AQ386" s="35" cm="1">
        <f t="array" ref="AQ386">1.96 / SQRT( SUM(1/K371:K377^2))</f>
        <v>3.7155389618238024</v>
      </c>
      <c r="AR386" s="35">
        <f>AVERAGE(L371:L377)</f>
        <v>2.0870334994350217</v>
      </c>
      <c r="AS386" s="35" cm="1">
        <f t="array" ref="AS386">1.96 / SQRT( SUM(1/M371:M377^2))</f>
        <v>3.7831172016036989</v>
      </c>
      <c r="AT386" s="35">
        <f>AVERAGE(N371:N377)</f>
        <v>836.01343950900366</v>
      </c>
      <c r="AU386" s="35" cm="1">
        <f t="array" ref="AU386">1.96 / SQRT( SUM(1/O371:O377^2))</f>
        <v>213.96085360841593</v>
      </c>
      <c r="AV386" s="35">
        <f>AVERAGE(P371:P377)</f>
        <v>-10.119581021229523</v>
      </c>
      <c r="AW386" s="35" cm="1">
        <f t="array" ref="AW386">1.96 / SQRT( SUM(1/Q371:Q377^2))</f>
        <v>5.9752713648310536</v>
      </c>
      <c r="AX386" s="35">
        <f>AVERAGE(R371:R377)</f>
        <v>15.34682810309223</v>
      </c>
      <c r="AY386" s="35" cm="1">
        <f t="array" ref="AY386">1.96 / SQRT( SUM(1/S371:S377^2))</f>
        <v>2.3961099988791998</v>
      </c>
      <c r="AZ386" s="35">
        <f>AVERAGE(T371:T377)</f>
        <v>4.0730943817674206</v>
      </c>
      <c r="BA386" s="35" cm="1">
        <f t="array" ref="BA386">1.96 / SQRT( SUM(1/W371:W377^2))</f>
        <v>10.254462695233297</v>
      </c>
      <c r="BB386" s="35">
        <f>AVERAGE(X371:X377)</f>
        <v>827.50337367713598</v>
      </c>
      <c r="BC386" s="35" cm="1">
        <f t="array" ref="BC386">1.96 / SQRT( SUM(1/AA371:AA377^2))</f>
        <v>400.1204846175782</v>
      </c>
      <c r="BD386" s="35">
        <f>AVERAGE(AB371:AB377)</f>
        <v>16.176036934296601</v>
      </c>
      <c r="BE386" s="35" cm="1">
        <f t="array" ref="BE386">1.96 / SQRT( SUM(1/AE371:AE377^2))</f>
        <v>2.1663779691789702</v>
      </c>
      <c r="BF386" s="35">
        <f>AVERAGE(AF371:AF377)</f>
        <v>-10.15998118581278</v>
      </c>
      <c r="BG386" s="35" cm="1">
        <f t="array" ref="BG386">1.96 / SQRT( SUM(1/AI371:AI377^2))</f>
        <v>5.1991565179440009</v>
      </c>
      <c r="BH386" s="35"/>
      <c r="BI386" s="35"/>
    </row>
    <row r="387" spans="1:61" x14ac:dyDescent="0.2">
      <c r="A387">
        <v>41</v>
      </c>
      <c r="B387" t="s">
        <v>0</v>
      </c>
      <c r="C387" s="19">
        <v>24853.54839</v>
      </c>
      <c r="D387">
        <v>6.7095036209999996</v>
      </c>
      <c r="E387">
        <v>3.1152122224707002</v>
      </c>
      <c r="F387">
        <v>714.17443370000001</v>
      </c>
      <c r="G387">
        <v>271.76105160590799</v>
      </c>
      <c r="H387">
        <v>17.272498129999999</v>
      </c>
      <c r="I387">
        <v>1.9927367647477101</v>
      </c>
      <c r="J387">
        <v>-3.4561460412499998</v>
      </c>
      <c r="K387">
        <v>4.8428823621025003</v>
      </c>
      <c r="L387">
        <v>6.69277062542373</v>
      </c>
      <c r="M387">
        <v>4.02511062768943</v>
      </c>
      <c r="N387">
        <v>675.71586024434202</v>
      </c>
      <c r="O387">
        <v>428.13379578565201</v>
      </c>
      <c r="P387">
        <v>-6.1356422766507999</v>
      </c>
      <c r="Q387">
        <v>6.3637641917618302</v>
      </c>
      <c r="R387">
        <v>18.884628358034401</v>
      </c>
      <c r="S387">
        <v>2.4940781109669601</v>
      </c>
      <c r="T387">
        <v>9.0197784946686799</v>
      </c>
      <c r="U387">
        <v>1.4187093546773399</v>
      </c>
      <c r="V387">
        <v>16.600300150075</v>
      </c>
      <c r="W387">
        <f t="shared" si="30"/>
        <v>7.6010691399913402</v>
      </c>
      <c r="X387">
        <v>979.18464020025999</v>
      </c>
      <c r="Y387">
        <v>502.72636318159101</v>
      </c>
      <c r="Z387">
        <v>1524.58229114557</v>
      </c>
      <c r="AA387">
        <f t="shared" si="31"/>
        <v>476.45827701866898</v>
      </c>
      <c r="AB387">
        <v>20.2024078970746</v>
      </c>
      <c r="AC387">
        <v>18.290145072536301</v>
      </c>
      <c r="AD387">
        <v>22.092046023011498</v>
      </c>
      <c r="AE387">
        <f t="shared" si="32"/>
        <v>1.9122628245382991</v>
      </c>
      <c r="AF387">
        <v>-0.147435961333374</v>
      </c>
      <c r="AG387">
        <v>-3.5437718859429701</v>
      </c>
      <c r="AH387">
        <v>3.23061530765382</v>
      </c>
      <c r="AI387">
        <f t="shared" si="33"/>
        <v>3.3963359246095961</v>
      </c>
      <c r="AJ387" s="23">
        <f>AVERAGE(D371:D387)</f>
        <v>5.5749895725931369</v>
      </c>
      <c r="AK387" s="23" cm="1">
        <f t="array" ref="AK387">1.96 / SQRT(SUM(1/E371:E387^2))</f>
        <v>1.5834185401988528</v>
      </c>
      <c r="AL387" s="23">
        <f>AVERAGE(F371:F387)</f>
        <v>880.04770746686256</v>
      </c>
      <c r="AM387" s="23" cm="1">
        <f t="array" ref="AM387">1.96 / SQRT(SUM(1/G371:G387^2))</f>
        <v>112.77984556859829</v>
      </c>
      <c r="AN387" s="23">
        <f>AVERAGE(H371:H387)</f>
        <v>15.950414177759807</v>
      </c>
      <c r="AO387" s="23" cm="1">
        <f t="array" ref="AO387">1.96 / SQRT(SUM(1/I371:I387^2))</f>
        <v>1.2175430726760494</v>
      </c>
      <c r="AP387" s="23">
        <f>AVERAGE(J371:J387)</f>
        <v>-4.379285077465684</v>
      </c>
      <c r="AQ387" s="23" cm="1">
        <f t="array" ref="AQ387">1.96 / SQRT(SUM(1/K371:K387^2))</f>
        <v>2.4576145361122674</v>
      </c>
      <c r="AR387" s="23">
        <f>AVERAGE(L371:L387)</f>
        <v>0.86407604649684533</v>
      </c>
      <c r="AS387" s="23" cm="1">
        <f t="array" ref="AS387">1.96 / SQRT(SUM(1/M371:M387^2))</f>
        <v>2.1959979088436614</v>
      </c>
      <c r="AT387" s="23">
        <f>AVERAGE(N371:N387)</f>
        <v>789.50725356073099</v>
      </c>
      <c r="AU387" s="23" cm="1">
        <f t="array" ref="AU387">1.96 / SQRT(SUM(1/O371:O387^2))</f>
        <v>134.18813430306488</v>
      </c>
      <c r="AV387" s="23">
        <f>AVERAGE(P371:P387)</f>
        <v>-12.645482377738704</v>
      </c>
      <c r="AW387" s="23" cm="1">
        <f t="array" ref="AW387">1.96 / SQRT(SUM(1/Q371:Q387^2))</f>
        <v>3.4400911909598593</v>
      </c>
      <c r="AX387" s="23">
        <f>AVERAGE(R371:R387)</f>
        <v>15.201159327269764</v>
      </c>
      <c r="AY387" s="23" cm="1">
        <f t="array" ref="AY387">1.96 / SQRT(SUM(1/S371:S387^2))</f>
        <v>1.4701469909504215</v>
      </c>
      <c r="AZ387" s="23">
        <f>AVERAGE(T371:T387)</f>
        <v>1.6483842066792831</v>
      </c>
      <c r="BA387" s="23" cm="1">
        <f t="array" ref="BA387">1.96 / SQRT(SUM(1/W371:W387^2))</f>
        <v>5.1047758210918852</v>
      </c>
      <c r="BB387" s="23">
        <f>AVERAGE(X371:X387)</f>
        <v>790.67244482211015</v>
      </c>
      <c r="BC387" s="23" cm="1">
        <f t="array" ref="BC387">1.96 / SQRT(SUM(1/AA371:AA387^2))</f>
        <v>233.51178577820335</v>
      </c>
      <c r="BD387" s="23">
        <f>AVERAGE(AB371:AB387)</f>
        <v>15.627084043001245</v>
      </c>
      <c r="BE387" s="23" cm="1">
        <f t="array" ref="BE387">1.96 / SQRT(SUM(1/AE371:AE387^2))</f>
        <v>1.156753899894706</v>
      </c>
      <c r="BF387" s="23">
        <f>AVERAGE(AF371:AF387)</f>
        <v>-12.585262266224804</v>
      </c>
      <c r="BG387" s="23" cm="1">
        <f t="array" ref="BG387">1.96 / SQRT(SUM(1/AI371:AI387^2))</f>
        <v>2.6745081525480003</v>
      </c>
      <c r="BH387" s="23"/>
      <c r="BI387" s="23"/>
    </row>
    <row r="388" spans="1:61" x14ac:dyDescent="0.2">
      <c r="A388">
        <v>42</v>
      </c>
      <c r="B388" t="s">
        <v>39</v>
      </c>
      <c r="C388" s="19">
        <v>25145.48387</v>
      </c>
      <c r="D388">
        <v>6.7570381163333302</v>
      </c>
      <c r="E388">
        <v>3.7658837033759398</v>
      </c>
      <c r="F388">
        <v>1017.98911226667</v>
      </c>
      <c r="G388">
        <v>237.465802732702</v>
      </c>
      <c r="H388">
        <v>13.639086800999999</v>
      </c>
      <c r="I388">
        <v>3.76934417042161</v>
      </c>
      <c r="J388">
        <v>-0.91431377333333297</v>
      </c>
      <c r="K388">
        <v>4.7380098946400704</v>
      </c>
      <c r="L388">
        <v>5.2383509993095903</v>
      </c>
      <c r="M388">
        <v>4.2241192610179601</v>
      </c>
      <c r="N388">
        <v>965.14291169169303</v>
      </c>
      <c r="O388">
        <v>292.84070879765602</v>
      </c>
      <c r="P388">
        <v>-6.4067998977625997</v>
      </c>
      <c r="Q388">
        <v>6.0960839377612297</v>
      </c>
      <c r="R388">
        <v>17.0390624476344</v>
      </c>
      <c r="S388">
        <v>3.7239184705539801</v>
      </c>
      <c r="T388">
        <v>8.0664675053191601</v>
      </c>
      <c r="U388">
        <v>-2.64332166083042</v>
      </c>
      <c r="V388">
        <v>18.7693846923462</v>
      </c>
      <c r="W388">
        <f t="shared" ref="W388:W394" si="35">T388-U388</f>
        <v>10.70978916614958</v>
      </c>
      <c r="X388">
        <v>990.82210618386898</v>
      </c>
      <c r="Y388">
        <v>335.65782891445701</v>
      </c>
      <c r="Z388">
        <v>1814.4472236118099</v>
      </c>
      <c r="AA388">
        <f t="shared" ref="AA388:AA394" si="36">X388-Y388</f>
        <v>655.16427726941197</v>
      </c>
      <c r="AB388">
        <v>19.0977684995805</v>
      </c>
      <c r="AC388">
        <v>16.0150075037519</v>
      </c>
      <c r="AD388">
        <v>22.2011005502751</v>
      </c>
      <c r="AE388">
        <f t="shared" ref="AE388:AE394" si="37">AB388-AC388</f>
        <v>3.0827609958286004</v>
      </c>
      <c r="AF388">
        <v>-3.4462210205746602</v>
      </c>
      <c r="AG388">
        <v>-8.0940470235117594</v>
      </c>
      <c r="AH388">
        <v>1.19859929964982</v>
      </c>
      <c r="AI388">
        <f t="shared" ref="AI388:AI394" si="38">AF388-AG388</f>
        <v>4.6478260029370997</v>
      </c>
      <c r="AJ388" s="23">
        <f t="shared" ref="AJ388:AZ388" si="39">D388</f>
        <v>6.7570381163333302</v>
      </c>
      <c r="AK388" s="23">
        <f t="shared" si="39"/>
        <v>3.7658837033759398</v>
      </c>
      <c r="AL388" s="23">
        <f t="shared" si="39"/>
        <v>1017.98911226667</v>
      </c>
      <c r="AM388" s="23">
        <f t="shared" si="39"/>
        <v>237.465802732702</v>
      </c>
      <c r="AN388" s="23">
        <f t="shared" si="39"/>
        <v>13.639086800999999</v>
      </c>
      <c r="AO388" s="23">
        <f t="shared" si="39"/>
        <v>3.76934417042161</v>
      </c>
      <c r="AP388" s="23">
        <f t="shared" si="39"/>
        <v>-0.91431377333333297</v>
      </c>
      <c r="AQ388" s="23">
        <f t="shared" si="39"/>
        <v>4.7380098946400704</v>
      </c>
      <c r="AR388" s="23">
        <f t="shared" si="39"/>
        <v>5.2383509993095903</v>
      </c>
      <c r="AS388" s="23">
        <f t="shared" si="39"/>
        <v>4.2241192610179601</v>
      </c>
      <c r="AT388" s="23">
        <f t="shared" si="39"/>
        <v>965.14291169169303</v>
      </c>
      <c r="AU388" s="23">
        <f t="shared" si="39"/>
        <v>292.84070879765602</v>
      </c>
      <c r="AV388" s="23">
        <f t="shared" si="39"/>
        <v>-6.4067998977625997</v>
      </c>
      <c r="AW388" s="23">
        <f t="shared" si="39"/>
        <v>6.0960839377612297</v>
      </c>
      <c r="AX388" s="23">
        <f t="shared" si="39"/>
        <v>17.0390624476344</v>
      </c>
      <c r="AY388" s="23">
        <f t="shared" si="39"/>
        <v>3.7239184705539801</v>
      </c>
      <c r="AZ388" s="23">
        <f t="shared" si="39"/>
        <v>8.0664675053191601</v>
      </c>
      <c r="BA388" s="23">
        <f>W388</f>
        <v>10.70978916614958</v>
      </c>
      <c r="BB388" s="23">
        <f>X388</f>
        <v>990.82210618386898</v>
      </c>
      <c r="BC388" s="23">
        <f>AA388</f>
        <v>655.16427726941197</v>
      </c>
      <c r="BD388" s="23">
        <f>AB388</f>
        <v>19.0977684995805</v>
      </c>
      <c r="BE388" s="23">
        <f>AE388</f>
        <v>3.0827609958286004</v>
      </c>
      <c r="BF388" s="23">
        <f>AF388</f>
        <v>-3.4462210205746602</v>
      </c>
      <c r="BG388" s="23">
        <f>AI388</f>
        <v>4.6478260029370997</v>
      </c>
      <c r="BH388" s="23"/>
      <c r="BI388" s="23"/>
    </row>
    <row r="389" spans="1:61" x14ac:dyDescent="0.2">
      <c r="A389">
        <v>43</v>
      </c>
      <c r="B389" t="s">
        <v>40</v>
      </c>
      <c r="C389" s="19">
        <v>21200</v>
      </c>
      <c r="D389">
        <v>-0.95106892433333301</v>
      </c>
      <c r="E389">
        <v>2.9020900236729399</v>
      </c>
      <c r="F389">
        <v>596.53024226666696</v>
      </c>
      <c r="G389">
        <v>390.49989587608201</v>
      </c>
      <c r="H389">
        <v>17.124324325</v>
      </c>
      <c r="I389">
        <v>3.7543263549082599</v>
      </c>
      <c r="J389">
        <v>-17.159462080000001</v>
      </c>
      <c r="K389">
        <v>3.9592488461651199</v>
      </c>
      <c r="L389">
        <v>1.7235804007865201</v>
      </c>
      <c r="M389">
        <v>4.2273266349647303</v>
      </c>
      <c r="N389">
        <v>826.95296074264195</v>
      </c>
      <c r="O389">
        <v>293.226280868917</v>
      </c>
      <c r="P389">
        <v>-11.6154760121678</v>
      </c>
      <c r="Q389">
        <v>6.0948725434917499</v>
      </c>
      <c r="R389">
        <v>15.3014161839936</v>
      </c>
      <c r="S389">
        <v>3.7305563843859599</v>
      </c>
      <c r="T389">
        <v>4.4623667883175404</v>
      </c>
      <c r="U389">
        <v>-7.6338169084542304</v>
      </c>
      <c r="V389">
        <v>16.5352676338169</v>
      </c>
      <c r="W389">
        <f t="shared" si="35"/>
        <v>12.096183696771771</v>
      </c>
      <c r="X389">
        <v>823.08352161170399</v>
      </c>
      <c r="Y389">
        <v>322.73636818409199</v>
      </c>
      <c r="Z389">
        <v>1428.23911955978</v>
      </c>
      <c r="AA389">
        <f t="shared" si="36"/>
        <v>500.347153427612</v>
      </c>
      <c r="AB389">
        <v>17.773029570173701</v>
      </c>
      <c r="AC389">
        <v>14.853426713356701</v>
      </c>
      <c r="AD389">
        <v>20.7153576788394</v>
      </c>
      <c r="AE389">
        <f t="shared" si="37"/>
        <v>2.9196028568170007</v>
      </c>
      <c r="AF389">
        <v>-8.0543397702412705</v>
      </c>
      <c r="AG389">
        <v>-13.244622311155601</v>
      </c>
      <c r="AH389">
        <v>-2.87143571785893</v>
      </c>
      <c r="AI389">
        <f t="shared" si="38"/>
        <v>5.1902825409143301</v>
      </c>
    </row>
    <row r="390" spans="1:61" x14ac:dyDescent="0.2">
      <c r="A390">
        <v>43</v>
      </c>
      <c r="B390" t="s">
        <v>40</v>
      </c>
      <c r="C390" s="19">
        <v>21912</v>
      </c>
      <c r="D390">
        <v>-0.39202372966666699</v>
      </c>
      <c r="E390">
        <v>2.7164135403911498</v>
      </c>
      <c r="F390">
        <v>1297.1006102333299</v>
      </c>
      <c r="G390">
        <v>403.53653580833799</v>
      </c>
      <c r="H390">
        <v>7.2207833130000001</v>
      </c>
      <c r="I390">
        <v>3.5650564265864899</v>
      </c>
      <c r="J390">
        <v>-10.973108185333301</v>
      </c>
      <c r="K390">
        <v>4.4565363320573201</v>
      </c>
      <c r="L390">
        <v>2.4200268555303102</v>
      </c>
      <c r="M390">
        <v>4.2314588196085401</v>
      </c>
      <c r="N390">
        <v>891.45993308377399</v>
      </c>
      <c r="O390">
        <v>294.037426909624</v>
      </c>
      <c r="P390">
        <v>-10.2448456128866</v>
      </c>
      <c r="Q390">
        <v>6.0962265873210901</v>
      </c>
      <c r="R390">
        <v>15.398513349160901</v>
      </c>
      <c r="S390">
        <v>3.7381708275510999</v>
      </c>
      <c r="T390">
        <v>6.4934839942840599</v>
      </c>
      <c r="U390">
        <v>-5.7188594297148603</v>
      </c>
      <c r="V390">
        <v>18.6823411705853</v>
      </c>
      <c r="W390">
        <f t="shared" si="35"/>
        <v>12.21234342399892</v>
      </c>
      <c r="X390">
        <v>839.79916001865399</v>
      </c>
      <c r="Y390">
        <v>308.37918959479703</v>
      </c>
      <c r="Z390">
        <v>1491.41070535268</v>
      </c>
      <c r="AA390">
        <f t="shared" si="36"/>
        <v>531.41997042385697</v>
      </c>
      <c r="AB390">
        <v>19.016692337115199</v>
      </c>
      <c r="AC390">
        <v>15.960980490245101</v>
      </c>
      <c r="AD390">
        <v>22.0660330165083</v>
      </c>
      <c r="AE390">
        <f t="shared" si="37"/>
        <v>3.0557118468700981</v>
      </c>
      <c r="AF390">
        <v>-6.2088873575004904</v>
      </c>
      <c r="AG390">
        <v>-11.1915957978989</v>
      </c>
      <c r="AH390">
        <v>-1.25062531265633</v>
      </c>
      <c r="AI390">
        <f t="shared" si="38"/>
        <v>4.9827084403984099</v>
      </c>
    </row>
    <row r="391" spans="1:61" x14ac:dyDescent="0.2">
      <c r="A391">
        <v>43</v>
      </c>
      <c r="B391" t="s">
        <v>40</v>
      </c>
      <c r="C391" s="19">
        <v>22846</v>
      </c>
      <c r="D391">
        <v>-0.95106892433333301</v>
      </c>
      <c r="E391">
        <v>2.9191597472419599</v>
      </c>
      <c r="F391">
        <v>596.53024226666696</v>
      </c>
      <c r="G391">
        <v>348.71465599947697</v>
      </c>
      <c r="H391">
        <v>13.930293880000001</v>
      </c>
      <c r="I391">
        <v>3.70696369076399</v>
      </c>
      <c r="J391">
        <v>-17.159462080000001</v>
      </c>
      <c r="K391">
        <v>4.0917636370710904</v>
      </c>
      <c r="L391">
        <v>1.9246813918034</v>
      </c>
      <c r="M391">
        <v>4.2273047322805999</v>
      </c>
      <c r="N391">
        <v>838.29063744766302</v>
      </c>
      <c r="O391">
        <v>293.20211705790803</v>
      </c>
      <c r="P391">
        <v>-11.2863959331834</v>
      </c>
      <c r="Q391">
        <v>6.0948496834632504</v>
      </c>
      <c r="R391">
        <v>15.3651186077569</v>
      </c>
      <c r="S391">
        <v>3.7303742403268898</v>
      </c>
      <c r="T391">
        <v>4.9573919896587402</v>
      </c>
      <c r="U391">
        <v>-7.1695847923961997</v>
      </c>
      <c r="V391">
        <v>17.057528764382202</v>
      </c>
      <c r="W391">
        <f t="shared" si="35"/>
        <v>12.126976782054939</v>
      </c>
      <c r="X391">
        <v>828.67689582610899</v>
      </c>
      <c r="Y391">
        <v>316.99349674837401</v>
      </c>
      <c r="Z391">
        <v>1451.21060530265</v>
      </c>
      <c r="AA391">
        <f t="shared" si="36"/>
        <v>511.68339907773498</v>
      </c>
      <c r="AB391">
        <v>18.017341385677501</v>
      </c>
      <c r="AC391">
        <v>15.069534767383701</v>
      </c>
      <c r="AD391">
        <v>20.9854927463732</v>
      </c>
      <c r="AE391">
        <f t="shared" si="37"/>
        <v>2.9478066182938001</v>
      </c>
      <c r="AF391">
        <v>-7.56480950233993</v>
      </c>
      <c r="AG391">
        <v>-12.704352176087999</v>
      </c>
      <c r="AH391">
        <v>-2.4032016008003998</v>
      </c>
      <c r="AI391">
        <f t="shared" si="38"/>
        <v>5.1395426737480694</v>
      </c>
      <c r="AJ391" s="35">
        <f>AVERAGE(D389:D391)</f>
        <v>-0.76472052611111108</v>
      </c>
      <c r="AK391" s="35" cm="1">
        <f t="array" ref="AK391">1.96 / SQRT(SUM(1/E389:E391^2))</f>
        <v>3.215246776005718</v>
      </c>
      <c r="AL391" s="35">
        <f>AVERAGE(F389:F391)</f>
        <v>830.05369825555454</v>
      </c>
      <c r="AM391" s="35" cm="1">
        <f t="array" ref="AM391">1.96 / SQRT(SUM(1/G389:G391^2))</f>
        <v>428.50066259377587</v>
      </c>
      <c r="AN391" s="35">
        <f>AVERAGE(H389:H391)</f>
        <v>12.758467172666668</v>
      </c>
      <c r="AO391" s="35" cm="1">
        <f t="array" ref="AO391">1.96 / SQRT(SUM(1/I389:I391^2))</f>
        <v>4.1561289009606588</v>
      </c>
      <c r="AP391" s="35">
        <f>AVERAGE(J389:J391)</f>
        <v>-15.097344115111099</v>
      </c>
      <c r="AQ391" s="35" cm="1">
        <f t="array" ref="AQ391">1.96 / SQRT(SUM(1/K389:K391^2))</f>
        <v>4.7004697884415814</v>
      </c>
      <c r="AR391" s="35">
        <f>AVERAGE(L389:L391)</f>
        <v>2.0227628827067434</v>
      </c>
      <c r="AS391" s="35" cm="1">
        <f t="array" ref="AS391">1.96 / SQRT(SUM(1/M389:M391^2))</f>
        <v>4.7852192912267029</v>
      </c>
      <c r="AT391" s="35">
        <f>AVERAGE(N389:N391)</f>
        <v>852.23451042469298</v>
      </c>
      <c r="AU391" s="35" cm="1">
        <f t="array" ref="AU391">1.96 / SQRT(SUM(1/O389:O391^2))</f>
        <v>332.1127544184875</v>
      </c>
      <c r="AV391" s="35">
        <f>AVERAGE(P389:P391)</f>
        <v>-11.048905852745932</v>
      </c>
      <c r="AW391" s="35" cm="1">
        <f t="array" ref="AW391">1.96 / SQRT(SUM(1/Q389:Q391^2))</f>
        <v>6.8974995652060036</v>
      </c>
      <c r="AX391" s="35">
        <f>AVERAGE(R389:R391)</f>
        <v>15.355016046970468</v>
      </c>
      <c r="AY391" s="35" cm="1">
        <f t="array" ref="AY391">1.96 / SQRT(SUM(1/S389:S391^2))</f>
        <v>4.224319439062552</v>
      </c>
      <c r="AZ391" s="35">
        <f>AVERAGE(T389:T391)</f>
        <v>5.3044142574201141</v>
      </c>
      <c r="BA391" s="35" cm="1">
        <f t="array" ref="BA391">1.96 / SQRT(SUM(1/W389:W391^2))</f>
        <v>13.743214844405427</v>
      </c>
      <c r="BB391" s="35">
        <f>AVERAGE(X389:X391)</f>
        <v>830.51985915215573</v>
      </c>
      <c r="BC391" s="35" cm="1">
        <f t="array" ref="BC391">1.96 / SQRT(SUM(1/AA389:AA391^2))</f>
        <v>581.65469113664813</v>
      </c>
      <c r="BD391" s="35">
        <f>AVERAGE(AB389:AB391)</f>
        <v>18.269021097655468</v>
      </c>
      <c r="BE391" s="35" cm="1">
        <f t="array" ref="BE391">1.96 / SQRT(SUM(1/AE389:AE391^2))</f>
        <v>3.3638874293363301</v>
      </c>
      <c r="BF391" s="35">
        <f>AVERAGE(AF389:AF391)</f>
        <v>-7.27601221002723</v>
      </c>
      <c r="BG391" s="35" cm="1">
        <f t="array" ref="BG391">1.96 / SQRT(SUM(1/AI389:AI391^2))</f>
        <v>5.7732926178160451</v>
      </c>
      <c r="BH391" s="35"/>
      <c r="BI391" s="35"/>
    </row>
    <row r="392" spans="1:61" x14ac:dyDescent="0.2">
      <c r="A392">
        <v>43</v>
      </c>
      <c r="B392" t="s">
        <v>40</v>
      </c>
      <c r="C392" s="19">
        <v>25437.41935</v>
      </c>
      <c r="D392">
        <v>-0.39202372966666699</v>
      </c>
      <c r="E392">
        <v>2.8205538680493301</v>
      </c>
      <c r="F392">
        <v>1297.1006102333299</v>
      </c>
      <c r="G392">
        <v>419.60698573692099</v>
      </c>
      <c r="H392">
        <v>12.134776672499999</v>
      </c>
      <c r="I392">
        <v>4.3685435250906703</v>
      </c>
      <c r="J392">
        <v>-10.973108185333301</v>
      </c>
      <c r="K392">
        <v>4.2076097442590203</v>
      </c>
      <c r="L392">
        <v>2.1719114957564698</v>
      </c>
      <c r="M392">
        <v>4.2298664137233404</v>
      </c>
      <c r="N392">
        <v>856.52050802585597</v>
      </c>
      <c r="O392">
        <v>293.71700740803698</v>
      </c>
      <c r="P392">
        <v>-10.8250758972488</v>
      </c>
      <c r="Q392">
        <v>6.0958239390846503</v>
      </c>
      <c r="R392">
        <v>15.436980620499501</v>
      </c>
      <c r="S392">
        <v>3.73546273114078</v>
      </c>
      <c r="T392">
        <v>6.0349280597967496</v>
      </c>
      <c r="U392">
        <v>-6.2411205602801401</v>
      </c>
      <c r="V392">
        <v>18.3341670835418</v>
      </c>
      <c r="W392">
        <f t="shared" si="35"/>
        <v>12.276048620076889</v>
      </c>
      <c r="X392">
        <v>813.73211867875898</v>
      </c>
      <c r="Y392">
        <v>285.40770385192599</v>
      </c>
      <c r="Z392">
        <v>1469.87493746873</v>
      </c>
      <c r="AA392">
        <f t="shared" si="36"/>
        <v>528.32441482683294</v>
      </c>
      <c r="AB392">
        <v>18.7457570996683</v>
      </c>
      <c r="AC392">
        <v>15.7178589294647</v>
      </c>
      <c r="AD392">
        <v>21.768884442221101</v>
      </c>
      <c r="AE392">
        <f t="shared" si="37"/>
        <v>3.0278981702035992</v>
      </c>
      <c r="AF392">
        <v>-6.6466979595732596</v>
      </c>
      <c r="AG392">
        <v>-11.695847923962001</v>
      </c>
      <c r="AH392">
        <v>-1.5747873936968499</v>
      </c>
      <c r="AI392">
        <f t="shared" si="38"/>
        <v>5.0491499643887412</v>
      </c>
      <c r="AJ392" s="23">
        <f>AVERAGE(D389:D392)</f>
        <v>-0.67154632700000005</v>
      </c>
      <c r="AK392" s="23" cm="1">
        <f t="array" ref="AK392">1.96 / SQRT( SUM(1/E389:E392^2))</f>
        <v>2.7793576583010737</v>
      </c>
      <c r="AL392" s="23">
        <f>AVERAGE(F389:F392)</f>
        <v>946.81542624999838</v>
      </c>
      <c r="AM392" s="23" cm="1">
        <f t="array" ref="AM392">1.96 / SQRT( SUM(1/G389:G392^2))</f>
        <v>380.01451990312336</v>
      </c>
      <c r="AN392" s="23">
        <f>AVERAGE(H389:H392)</f>
        <v>12.602544547625001</v>
      </c>
      <c r="AO392" s="23" cm="1">
        <f t="array" ref="AO392">1.96 / SQRT( SUM(1/I389:I392^2))</f>
        <v>3.7389392925059828</v>
      </c>
      <c r="AP392" s="23">
        <f>AVERAGE(J389:J392)</f>
        <v>-14.06628513266665</v>
      </c>
      <c r="AQ392" s="23" cm="1">
        <f t="array" ref="AQ392">1.96 / SQRT( SUM(1/K389:K392^2))</f>
        <v>4.0837192175622494</v>
      </c>
      <c r="AR392" s="23">
        <f>AVERAGE(L389:L392)</f>
        <v>2.0600500359691751</v>
      </c>
      <c r="AS392" s="23" cm="1">
        <f t="array" ref="AS392">1.96 / SQRT( SUM(1/M389:M392^2))</f>
        <v>4.1444082836634299</v>
      </c>
      <c r="AT392" s="23">
        <f>AVERAGE(N389:N392)</f>
        <v>853.30600982498379</v>
      </c>
      <c r="AU392" s="23" cm="1">
        <f t="array" ref="AU392">1.96 / SQRT( SUM(1/O389:O392^2))</f>
        <v>287.67417921399272</v>
      </c>
      <c r="AV392" s="23">
        <f>AVERAGE(P389:P392)</f>
        <v>-10.992948363871649</v>
      </c>
      <c r="AW392" s="23" cm="1">
        <f t="array" ref="AW392">1.96 / SQRT( SUM(1/Q389:Q392^2))</f>
        <v>5.9735342379631664</v>
      </c>
      <c r="AX392" s="23">
        <f>AVERAGE(R389:R392)</f>
        <v>15.375507190352725</v>
      </c>
      <c r="AY392" s="23" cm="1">
        <f t="array" ref="AY392">1.96 / SQRT( SUM(1/S389:S392^2))</f>
        <v>3.6589638928410024</v>
      </c>
      <c r="AZ392" s="23">
        <f>AVERAGE(T389:T392)</f>
        <v>5.4870427080142727</v>
      </c>
      <c r="BA392" s="23" cm="1">
        <f t="array" ref="BA392">1.96 / SQRT( SUM(1/W389:W392^2))</f>
        <v>11.933725111238287</v>
      </c>
      <c r="BB392" s="23">
        <f>AVERAGE(X389:X392)</f>
        <v>826.32292403380654</v>
      </c>
      <c r="BC392" s="23" cm="1">
        <f t="array" ref="BC392">1.96 / SQRT( SUM(1/AA389:AA392^2))</f>
        <v>507.128126299332</v>
      </c>
      <c r="BD392" s="23">
        <f>AVERAGE(AB389:AB392)</f>
        <v>18.388205098158675</v>
      </c>
      <c r="BE392" s="23" cm="1">
        <f t="array" ref="BE392">1.96 / SQRT( SUM(1/AE389:AE392^2))</f>
        <v>2.9264659205476589</v>
      </c>
      <c r="BF392" s="23">
        <f>AVERAGE(AF389:AF392)</f>
        <v>-7.1186836474137376</v>
      </c>
      <c r="BG392" s="23" cm="1">
        <f t="array" ref="BG392">1.96 / SQRT( SUM(1/AI389:AI392^2))</f>
        <v>4.9867537904181782</v>
      </c>
      <c r="BH392" s="23"/>
      <c r="BI392" s="23"/>
    </row>
    <row r="393" spans="1:61" x14ac:dyDescent="0.2">
      <c r="A393">
        <v>44</v>
      </c>
      <c r="B393" t="s">
        <v>41</v>
      </c>
      <c r="C393" s="19">
        <v>19273</v>
      </c>
      <c r="D393">
        <v>1.6627822750000001</v>
      </c>
      <c r="E393">
        <v>2.79527749794874</v>
      </c>
      <c r="F393">
        <v>652.7340087</v>
      </c>
      <c r="G393">
        <v>198.248786887416</v>
      </c>
      <c r="H393">
        <v>15.296333154999999</v>
      </c>
      <c r="I393">
        <v>2.8774732750035001</v>
      </c>
      <c r="J393">
        <v>-15.38525327</v>
      </c>
      <c r="K393">
        <v>3.8849285291574298</v>
      </c>
      <c r="L393">
        <v>4.6042807935272796</v>
      </c>
      <c r="M393">
        <v>4.2202984731188797</v>
      </c>
      <c r="N393">
        <v>926.38361767943695</v>
      </c>
      <c r="O393">
        <v>292.62277599908498</v>
      </c>
      <c r="P393">
        <v>-7.9341106397869403</v>
      </c>
      <c r="Q393">
        <v>6.0938550419445798</v>
      </c>
      <c r="R393">
        <v>17.161168043241801</v>
      </c>
      <c r="S393">
        <v>3.7185919034163</v>
      </c>
      <c r="T393">
        <v>7.7981153444975</v>
      </c>
      <c r="U393">
        <v>-0.69934967483742105</v>
      </c>
      <c r="V393">
        <v>16.303151575787901</v>
      </c>
      <c r="W393">
        <f t="shared" si="35"/>
        <v>8.4974650193349213</v>
      </c>
      <c r="X393">
        <v>1000.9126289562799</v>
      </c>
      <c r="Y393">
        <v>390.21510755377699</v>
      </c>
      <c r="Z393">
        <v>1744.0970485242599</v>
      </c>
      <c r="AA393">
        <f t="shared" si="36"/>
        <v>610.69752140250296</v>
      </c>
      <c r="AB393">
        <v>18.128930710087001</v>
      </c>
      <c r="AC393">
        <v>15.6908454227114</v>
      </c>
      <c r="AD393">
        <v>20.5532766383192</v>
      </c>
      <c r="AE393">
        <f t="shared" si="37"/>
        <v>2.4380852873756016</v>
      </c>
      <c r="AF393">
        <v>-3.1416640797371</v>
      </c>
      <c r="AG393">
        <v>-7.0135067533766904</v>
      </c>
      <c r="AH393">
        <v>0.76638319159579305</v>
      </c>
      <c r="AI393">
        <f t="shared" si="38"/>
        <v>3.8718426736395903</v>
      </c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</row>
    <row r="394" spans="1:61" x14ac:dyDescent="0.2">
      <c r="A394">
        <v>44</v>
      </c>
      <c r="B394" t="s">
        <v>41</v>
      </c>
      <c r="C394" s="19">
        <v>20478</v>
      </c>
      <c r="D394">
        <v>1.1954885423333299</v>
      </c>
      <c r="E394">
        <v>2.73287167449605</v>
      </c>
      <c r="F394">
        <v>570.48178133333295</v>
      </c>
      <c r="G394">
        <v>199.47368384818299</v>
      </c>
      <c r="H394">
        <v>15.296333154999999</v>
      </c>
      <c r="I394">
        <v>2.7724481244935699</v>
      </c>
      <c r="J394">
        <v>-14.9500424066667</v>
      </c>
      <c r="K394">
        <v>3.7327792752201998</v>
      </c>
      <c r="L394">
        <v>4.8274786102501102</v>
      </c>
      <c r="M394">
        <v>4.2209943133649501</v>
      </c>
      <c r="N394">
        <v>939.18295041049805</v>
      </c>
      <c r="O394">
        <v>292.927256832951</v>
      </c>
      <c r="P394">
        <v>-7.5439574907944396</v>
      </c>
      <c r="Q394">
        <v>6.0941700301220196</v>
      </c>
      <c r="R394">
        <v>17.248040322374798</v>
      </c>
      <c r="S394">
        <v>3.7199462060192801</v>
      </c>
      <c r="T394">
        <v>8.1475267479239708</v>
      </c>
      <c r="U394">
        <v>-6.1030515257630903E-2</v>
      </c>
      <c r="V394">
        <v>16.3321660830415</v>
      </c>
      <c r="W394">
        <f t="shared" si="35"/>
        <v>8.2085572631816017</v>
      </c>
      <c r="X394">
        <v>1004.51084627522</v>
      </c>
      <c r="Y394">
        <v>383.03651825912999</v>
      </c>
      <c r="Z394">
        <v>1764.1970985492701</v>
      </c>
      <c r="AA394">
        <f t="shared" si="36"/>
        <v>621.47432801609011</v>
      </c>
      <c r="AB394">
        <v>18.306491935911499</v>
      </c>
      <c r="AC394">
        <v>15.879939969984999</v>
      </c>
      <c r="AD394">
        <v>20.742371185592798</v>
      </c>
      <c r="AE394">
        <f t="shared" si="37"/>
        <v>2.4265519659264996</v>
      </c>
      <c r="AF394">
        <v>-2.2209846612464199</v>
      </c>
      <c r="AG394">
        <v>-5.8969484742371199</v>
      </c>
      <c r="AH394">
        <v>1.4507253626813399</v>
      </c>
      <c r="AI394">
        <f t="shared" si="38"/>
        <v>3.6759638129907</v>
      </c>
      <c r="AJ394" s="35">
        <f>AVERAGE(D393:D394)</f>
        <v>1.429135408666665</v>
      </c>
      <c r="AK394" s="35" cm="1">
        <f t="array" ref="AK394">1.96 / SQRT(SUM(1/E393:E394^2))</f>
        <v>3.8300797136715823</v>
      </c>
      <c r="AL394" s="35">
        <f>AVERAGE(F393:F394)</f>
        <v>611.60789501666648</v>
      </c>
      <c r="AM394" s="35" cm="1">
        <f t="array" ref="AM394">1.96 / SQRT(SUM(1/G393:G394^2))</f>
        <v>275.60368976633481</v>
      </c>
      <c r="AN394" s="35">
        <f>AVERAGE(H393:H394)</f>
        <v>15.296333154999999</v>
      </c>
      <c r="AO394" s="35" cm="1">
        <f t="array" ref="AO394">1.96 / SQRT(SUM(1/I393:I394^2))</f>
        <v>3.9131668875836882</v>
      </c>
      <c r="AP394" s="35">
        <f>AVERAGE(J393:J394)</f>
        <v>-15.16764783833335</v>
      </c>
      <c r="AQ394" s="35" cm="1">
        <f t="array" ref="AQ394">1.96 / SQRT(SUM(1/K393:K394^2))</f>
        <v>5.27564415585059</v>
      </c>
      <c r="AR394" s="35">
        <f>AVERAGE(L393:L394)</f>
        <v>4.7158797018886949</v>
      </c>
      <c r="AS394" s="35" cm="1">
        <f t="array" ref="AS394">1.96 / SQRT(SUM(1/M393:M394^2))</f>
        <v>5.8495174042549145</v>
      </c>
      <c r="AT394" s="35">
        <f>AVERAGE(N393:N394)</f>
        <v>932.78328404496756</v>
      </c>
      <c r="AU394" s="35" cm="1">
        <f t="array" ref="AU394">1.96 / SQRT(SUM(1/O393:O394^2))</f>
        <v>405.76530638790143</v>
      </c>
      <c r="AV394" s="35">
        <f>AVERAGE(P393:P394)</f>
        <v>-7.7390340652906904</v>
      </c>
      <c r="AW394" s="35" cm="1">
        <f t="array" ref="AW394">1.96 / SQRT(SUM(1/Q393:Q394^2))</f>
        <v>8.4458704657136554</v>
      </c>
      <c r="AX394" s="35">
        <f>AVERAGE(R393:R394)</f>
        <v>17.2046041828083</v>
      </c>
      <c r="AY394" s="35" cm="1">
        <f t="array" ref="AY394">1.96 / SQRT(SUM(1/S393:S394^2))</f>
        <v>5.1546436682119721</v>
      </c>
      <c r="AZ394" s="35">
        <f>AVERAGE(T393:T394)</f>
        <v>7.9728210462107354</v>
      </c>
      <c r="BA394" s="35" cm="1">
        <f t="array" ref="BA394">1.96 / SQRT(SUM(1/W393:W394^2))</f>
        <v>11.571490364488279</v>
      </c>
      <c r="BB394" s="35">
        <f>AVERAGE(X393:X394)</f>
        <v>1002.7117376157501</v>
      </c>
      <c r="BC394" s="35" cm="1">
        <f t="array" ref="BC394">1.96 / SQRT(SUM(1/AA393:AA394^2))</f>
        <v>853.75355918748653</v>
      </c>
      <c r="BD394" s="35">
        <f>AVERAGE(AB393:AB394)</f>
        <v>18.21771132299925</v>
      </c>
      <c r="BE394" s="35" cm="1">
        <f t="array" ref="BE394">1.96 / SQRT(SUM(1/AE393:AE394^2))</f>
        <v>3.3709932077244891</v>
      </c>
      <c r="BF394" s="35">
        <f>AVERAGE(AF393:AF394)</f>
        <v>-2.68132437049176</v>
      </c>
      <c r="BG394" s="35" cm="1">
        <f t="array" ref="BG394">1.96 / SQRT(SUM(1/AI393:AI394^2))</f>
        <v>5.2250811956929564</v>
      </c>
      <c r="BH394" s="35"/>
      <c r="BI394" s="35"/>
    </row>
    <row r="396" spans="1:61" x14ac:dyDescent="0.2">
      <c r="AJ396" s="47"/>
      <c r="AK396" s="47"/>
      <c r="AL396" s="47"/>
      <c r="AM396" s="47"/>
      <c r="AN396" s="47"/>
      <c r="AO396" s="47"/>
      <c r="AP396" s="47"/>
      <c r="AQ396" s="47"/>
      <c r="AR396" s="47"/>
      <c r="AS396" s="47"/>
      <c r="AT396" s="47"/>
      <c r="AU396" s="47"/>
      <c r="AV396" s="47"/>
      <c r="AW396" s="47"/>
      <c r="AX396" s="47"/>
      <c r="AY396" s="47"/>
      <c r="AZ396" s="47"/>
      <c r="BA396" s="47"/>
      <c r="BB396" s="47"/>
      <c r="BC396" s="47"/>
      <c r="BD396" s="47"/>
    </row>
    <row r="398" spans="1:61" x14ac:dyDescent="0.2">
      <c r="AJ398" s="47"/>
      <c r="AK398" s="47"/>
      <c r="AL398" s="47"/>
      <c r="AM398" s="47"/>
      <c r="AN398" s="47"/>
      <c r="AO398" s="47"/>
      <c r="AP398" s="47"/>
      <c r="AQ398" s="47"/>
      <c r="AR398" s="47"/>
      <c r="AS398" s="47"/>
      <c r="AT398" s="47"/>
      <c r="AU398" s="47"/>
      <c r="AV398" s="47"/>
      <c r="AW398" s="47"/>
      <c r="AX398" s="47"/>
      <c r="AY398" s="47"/>
      <c r="AZ398" s="47"/>
      <c r="BA398" s="47"/>
      <c r="BB398" s="47"/>
      <c r="BC398" s="47"/>
      <c r="BD398" s="47"/>
    </row>
  </sheetData>
  <sortState xmlns:xlrd2="http://schemas.microsoft.com/office/spreadsheetml/2017/richdata2" ref="A3:AH394">
    <sortCondition ref="A3:A394"/>
    <sortCondition ref="C3:C394"/>
  </sortState>
  <mergeCells count="4">
    <mergeCell ref="D1:K1"/>
    <mergeCell ref="L1:S1"/>
    <mergeCell ref="AJ2:BG2"/>
    <mergeCell ref="T1:A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F58B6-BCFA-564A-A65D-4476A4CFD3C7}">
  <dimension ref="A1:BO788"/>
  <sheetViews>
    <sheetView topLeftCell="Q371" zoomScale="82" workbookViewId="0">
      <selection activeCell="AE390" sqref="AE390"/>
    </sheetView>
  </sheetViews>
  <sheetFormatPr baseColWidth="10" defaultRowHeight="16" x14ac:dyDescent="0.2"/>
  <cols>
    <col min="3" max="3" width="10.83203125" style="19"/>
    <col min="11" max="11" width="10.83203125" style="52"/>
    <col min="12" max="12" width="13" bestFit="1" customWidth="1"/>
    <col min="13" max="13" width="12.5" bestFit="1" customWidth="1"/>
    <col min="14" max="14" width="13" bestFit="1" customWidth="1"/>
    <col min="15" max="15" width="12.5" bestFit="1" customWidth="1"/>
    <col min="16" max="16" width="13" bestFit="1" customWidth="1"/>
    <col min="17" max="17" width="12.5" customWidth="1"/>
    <col min="19" max="19" width="12.5" style="52" bestFit="1" customWidth="1"/>
    <col min="20" max="20" width="13" bestFit="1" customWidth="1"/>
    <col min="21" max="21" width="12.5" style="66" bestFit="1" customWidth="1"/>
    <col min="22" max="22" width="12.5" style="66" customWidth="1"/>
    <col min="23" max="24" width="12.5" customWidth="1"/>
    <col min="25" max="25" width="12.5" bestFit="1" customWidth="1"/>
    <col min="26" max="26" width="13" style="66" bestFit="1" customWidth="1"/>
    <col min="27" max="27" width="13" style="66" customWidth="1"/>
    <col min="28" max="29" width="13" customWidth="1"/>
    <col min="30" max="30" width="12.5" bestFit="1" customWidth="1"/>
    <col min="31" max="31" width="13.83203125" style="66" bestFit="1" customWidth="1"/>
    <col min="32" max="32" width="13.83203125" style="66" customWidth="1"/>
    <col min="33" max="34" width="13.83203125" customWidth="1"/>
    <col min="35" max="35" width="13" bestFit="1" customWidth="1"/>
    <col min="36" max="36" width="12.5" style="66" bestFit="1" customWidth="1"/>
    <col min="37" max="37" width="12.5" style="85" customWidth="1"/>
    <col min="38" max="39" width="12.5" customWidth="1"/>
    <col min="40" max="40" width="27.5" customWidth="1"/>
    <col min="41" max="41" width="18.5" customWidth="1"/>
    <col min="42" max="42" width="15.6640625" customWidth="1"/>
    <col min="43" max="43" width="18.1640625" customWidth="1"/>
    <col min="44" max="44" width="13.33203125" customWidth="1"/>
    <col min="45" max="45" width="20.5" customWidth="1"/>
    <col min="47" max="47" width="19.33203125" customWidth="1"/>
    <col min="48" max="48" width="25.6640625" customWidth="1"/>
    <col min="49" max="49" width="19.6640625" customWidth="1"/>
    <col min="50" max="50" width="18.83203125" customWidth="1"/>
    <col min="51" max="51" width="20.83203125" customWidth="1"/>
    <col min="52" max="52" width="28" customWidth="1"/>
    <col min="53" max="53" width="21.83203125" customWidth="1"/>
    <col min="54" max="54" width="22.83203125" customWidth="1"/>
    <col min="55" max="55" width="20.5" customWidth="1"/>
    <col min="56" max="56" width="19.1640625" customWidth="1"/>
    <col min="57" max="61" width="16.5" customWidth="1"/>
    <col min="62" max="62" width="13.83203125" customWidth="1"/>
    <col min="63" max="63" width="20" customWidth="1"/>
    <col min="64" max="64" width="19" customWidth="1"/>
    <col min="65" max="65" width="19.83203125" customWidth="1"/>
    <col min="66" max="66" width="19.6640625" customWidth="1"/>
    <col min="67" max="67" width="18" customWidth="1"/>
  </cols>
  <sheetData>
    <row r="1" spans="1:67" ht="17" thickBot="1" x14ac:dyDescent="0.25">
      <c r="D1" s="88" t="s">
        <v>305</v>
      </c>
      <c r="E1" s="88"/>
      <c r="F1" s="88"/>
      <c r="G1" s="88"/>
      <c r="H1" s="88"/>
      <c r="I1" s="88"/>
      <c r="J1" s="88"/>
      <c r="K1" s="88"/>
      <c r="L1" s="88" t="s">
        <v>306</v>
      </c>
      <c r="M1" s="88"/>
      <c r="N1" s="88"/>
      <c r="O1" s="88"/>
      <c r="P1" s="88"/>
      <c r="Q1" s="88"/>
      <c r="R1" s="88"/>
      <c r="S1" s="88"/>
      <c r="T1" s="88" t="s">
        <v>307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4"/>
      <c r="AL1" s="64"/>
      <c r="AM1" s="64"/>
      <c r="AN1" s="63"/>
    </row>
    <row r="2" spans="1:67" ht="17" thickBot="1" x14ac:dyDescent="0.25">
      <c r="A2" s="80" t="s">
        <v>49</v>
      </c>
      <c r="B2" s="80" t="s">
        <v>1</v>
      </c>
      <c r="C2" s="81" t="s">
        <v>80</v>
      </c>
      <c r="D2" t="s">
        <v>301</v>
      </c>
      <c r="E2" t="s">
        <v>302</v>
      </c>
      <c r="F2" t="s">
        <v>303</v>
      </c>
      <c r="G2" t="s">
        <v>304</v>
      </c>
      <c r="H2" t="s">
        <v>321</v>
      </c>
      <c r="I2" t="s">
        <v>322</v>
      </c>
      <c r="J2" t="s">
        <v>318</v>
      </c>
      <c r="K2" s="52" t="s">
        <v>319</v>
      </c>
      <c r="L2" t="s">
        <v>301</v>
      </c>
      <c r="M2" t="s">
        <v>302</v>
      </c>
      <c r="N2" t="s">
        <v>303</v>
      </c>
      <c r="O2" t="s">
        <v>304</v>
      </c>
      <c r="P2" t="s">
        <v>321</v>
      </c>
      <c r="Q2" s="52" t="s">
        <v>322</v>
      </c>
      <c r="R2" t="s">
        <v>318</v>
      </c>
      <c r="S2" s="52" t="s">
        <v>319</v>
      </c>
      <c r="T2" t="s">
        <v>301</v>
      </c>
      <c r="U2" s="66" t="s">
        <v>323</v>
      </c>
      <c r="V2" s="66" t="s">
        <v>324</v>
      </c>
      <c r="W2" t="s">
        <v>347</v>
      </c>
      <c r="X2" t="s">
        <v>346</v>
      </c>
      <c r="Y2" t="s">
        <v>303</v>
      </c>
      <c r="Z2" s="66" t="s">
        <v>325</v>
      </c>
      <c r="AA2" s="66" t="s">
        <v>326</v>
      </c>
      <c r="AB2" t="s">
        <v>347</v>
      </c>
      <c r="AC2" t="s">
        <v>346</v>
      </c>
      <c r="AD2" t="s">
        <v>321</v>
      </c>
      <c r="AE2" s="66" t="s">
        <v>327</v>
      </c>
      <c r="AF2" s="66" t="s">
        <v>328</v>
      </c>
      <c r="AG2" t="s">
        <v>347</v>
      </c>
      <c r="AH2" t="s">
        <v>346</v>
      </c>
      <c r="AI2" t="s">
        <v>318</v>
      </c>
      <c r="AJ2" s="66" t="s">
        <v>329</v>
      </c>
      <c r="AK2" s="85" t="s">
        <v>330</v>
      </c>
      <c r="AL2" t="s">
        <v>347</v>
      </c>
      <c r="AM2" t="s">
        <v>346</v>
      </c>
      <c r="AN2" s="89" t="s">
        <v>308</v>
      </c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1"/>
    </row>
    <row r="3" spans="1:67" x14ac:dyDescent="0.2">
      <c r="A3">
        <v>1</v>
      </c>
      <c r="B3" t="s">
        <v>2</v>
      </c>
      <c r="C3" s="19">
        <v>19130.71</v>
      </c>
      <c r="D3">
        <v>9.4898960093794802</v>
      </c>
      <c r="E3">
        <v>2.7409482752156</v>
      </c>
      <c r="F3">
        <v>360.58811753554801</v>
      </c>
      <c r="G3">
        <v>186.64433284269799</v>
      </c>
      <c r="H3">
        <v>18.552630564198299</v>
      </c>
      <c r="I3">
        <v>2.20032504103603</v>
      </c>
      <c r="J3">
        <v>-0.34537129529421401</v>
      </c>
      <c r="K3">
        <v>4.0888022307224103</v>
      </c>
      <c r="L3">
        <v>8.5617487496979496</v>
      </c>
      <c r="M3">
        <v>2.8056278703738902</v>
      </c>
      <c r="N3">
        <v>337.56244821616099</v>
      </c>
      <c r="O3">
        <v>203.12819537018299</v>
      </c>
      <c r="P3">
        <v>18.5603146684638</v>
      </c>
      <c r="Q3">
        <v>2.3624357158234499</v>
      </c>
      <c r="R3">
        <v>-1.50662567972487</v>
      </c>
      <c r="S3">
        <v>4.0656185796535302</v>
      </c>
      <c r="T3">
        <v>9.1925146706845204</v>
      </c>
      <c r="U3" s="66">
        <v>1.0666908384214451</v>
      </c>
      <c r="V3" s="66">
        <v>8.1259503833199496</v>
      </c>
      <c r="W3">
        <f>T3-U3</f>
        <v>8.1258238322630749</v>
      </c>
      <c r="X3">
        <f>V3-T3</f>
        <v>-1.0665642873645709</v>
      </c>
      <c r="Y3">
        <v>538.86010556554299</v>
      </c>
      <c r="Z3" s="66">
        <v>90.901028514776996</v>
      </c>
      <c r="AA3" s="66">
        <v>500.61178114909001</v>
      </c>
      <c r="AB3">
        <f>Y3-Z3</f>
        <v>447.95907705076598</v>
      </c>
      <c r="AC3">
        <f>AA3-Y3</f>
        <v>-38.248324416452988</v>
      </c>
      <c r="AD3">
        <v>18.300260815968301</v>
      </c>
      <c r="AE3" s="66">
        <v>8.1707370274814508</v>
      </c>
      <c r="AF3" s="66">
        <v>10.1322736387328</v>
      </c>
      <c r="AG3">
        <f>AD3-AE3</f>
        <v>10.12952378848685</v>
      </c>
      <c r="AH3">
        <f>AF3-AD3</f>
        <v>-8.1679871772355011</v>
      </c>
      <c r="AI3">
        <v>0.19781191203252499</v>
      </c>
      <c r="AJ3" s="66">
        <v>-1.5298576654872651</v>
      </c>
      <c r="AK3" s="66">
        <v>1.7231526347586701</v>
      </c>
      <c r="AL3">
        <f>AI3-AJ3</f>
        <v>1.7276695775197901</v>
      </c>
      <c r="AM3">
        <f>AK3-AI3</f>
        <v>1.5253407227261451</v>
      </c>
      <c r="AN3" s="4" t="s">
        <v>301</v>
      </c>
      <c r="AO3" s="4" t="s">
        <v>302</v>
      </c>
      <c r="AP3" s="4" t="s">
        <v>303</v>
      </c>
      <c r="AQ3" s="4" t="s">
        <v>304</v>
      </c>
      <c r="AR3" s="4" t="s">
        <v>321</v>
      </c>
      <c r="AS3" s="4" t="s">
        <v>322</v>
      </c>
      <c r="AT3" s="4" t="s">
        <v>318</v>
      </c>
      <c r="AU3" s="4" t="s">
        <v>319</v>
      </c>
      <c r="AV3" s="4" t="s">
        <v>301</v>
      </c>
      <c r="AW3" s="4" t="s">
        <v>302</v>
      </c>
      <c r="AX3" s="4" t="s">
        <v>303</v>
      </c>
      <c r="AY3" s="4" t="s">
        <v>304</v>
      </c>
      <c r="AZ3" s="4" t="s">
        <v>321</v>
      </c>
      <c r="BA3" s="4" t="s">
        <v>322</v>
      </c>
      <c r="BB3" s="4" t="s">
        <v>318</v>
      </c>
      <c r="BC3" s="4" t="s">
        <v>319</v>
      </c>
      <c r="BD3" s="4" t="s">
        <v>301</v>
      </c>
      <c r="BE3" s="4" t="s">
        <v>348</v>
      </c>
      <c r="BF3" s="4" t="s">
        <v>349</v>
      </c>
      <c r="BG3" s="4" t="s">
        <v>303</v>
      </c>
      <c r="BH3" s="4" t="s">
        <v>350</v>
      </c>
      <c r="BI3" s="4" t="s">
        <v>351</v>
      </c>
      <c r="BJ3" s="4" t="s">
        <v>321</v>
      </c>
      <c r="BK3" s="4" t="s">
        <v>352</v>
      </c>
      <c r="BL3" s="4" t="s">
        <v>353</v>
      </c>
      <c r="BM3" s="4" t="s">
        <v>318</v>
      </c>
      <c r="BN3" s="4" t="s">
        <v>354</v>
      </c>
      <c r="BO3" s="4" t="s">
        <v>355</v>
      </c>
    </row>
    <row r="4" spans="1:67" x14ac:dyDescent="0.2">
      <c r="A4">
        <v>1</v>
      </c>
      <c r="B4" t="s">
        <v>2</v>
      </c>
      <c r="C4" s="19">
        <v>19488.240000000002</v>
      </c>
      <c r="D4">
        <v>8.4571497104015894</v>
      </c>
      <c r="E4">
        <v>2.2762419183419502</v>
      </c>
      <c r="F4">
        <v>376.51733334753698</v>
      </c>
      <c r="G4">
        <v>153.722652644417</v>
      </c>
      <c r="H4">
        <v>16.1565642698605</v>
      </c>
      <c r="I4">
        <v>1.7158058092022399</v>
      </c>
      <c r="J4">
        <v>0.256358698033123</v>
      </c>
      <c r="K4">
        <v>3.5212147515024301</v>
      </c>
      <c r="L4">
        <v>9.0619309337435308</v>
      </c>
      <c r="M4">
        <v>2.2697815044201501</v>
      </c>
      <c r="N4">
        <v>242.437474893478</v>
      </c>
      <c r="O4">
        <v>172.024631871693</v>
      </c>
      <c r="P4">
        <v>17.444393674804399</v>
      </c>
      <c r="Q4">
        <v>1.87467134069712</v>
      </c>
      <c r="R4">
        <v>0.635305222360244</v>
      </c>
      <c r="S4">
        <v>3.3742353695873999</v>
      </c>
      <c r="T4">
        <v>8.5701016008100304</v>
      </c>
      <c r="U4" s="66">
        <v>1.184791970563585</v>
      </c>
      <c r="V4" s="66">
        <v>7.3873216658295497</v>
      </c>
      <c r="W4">
        <f t="shared" ref="W4:W67" si="0">T4-U4</f>
        <v>7.3853096302464456</v>
      </c>
      <c r="X4">
        <f t="shared" ref="X4:X67" si="1">V4-T4</f>
        <v>-1.1827799349804806</v>
      </c>
      <c r="Y4">
        <v>417.169033268448</v>
      </c>
      <c r="Z4" s="66">
        <v>69.686088294426995</v>
      </c>
      <c r="AA4" s="66">
        <v>392.18158433418648</v>
      </c>
      <c r="AB4">
        <f t="shared" ref="AB4:AB67" si="2">Y4-Z4</f>
        <v>347.482944974021</v>
      </c>
      <c r="AC4">
        <f t="shared" ref="AC4:AC67" si="3">AA4-Y4</f>
        <v>-24.987448934261522</v>
      </c>
      <c r="AD4">
        <v>16.543135383034802</v>
      </c>
      <c r="AE4" s="66">
        <v>7.5258050944422497</v>
      </c>
      <c r="AF4" s="66">
        <v>9.0183914115193495</v>
      </c>
      <c r="AG4">
        <f t="shared" ref="AG4:AG67" si="4">AD4-AE4</f>
        <v>9.0173302885925519</v>
      </c>
      <c r="AH4">
        <f t="shared" ref="AH4:AH67" si="5">AF4-AD4</f>
        <v>-7.524743971515452</v>
      </c>
      <c r="AI4">
        <v>0.53520028932963404</v>
      </c>
      <c r="AJ4" s="66">
        <v>-1.3579602516325899</v>
      </c>
      <c r="AK4" s="66">
        <v>1.9136282728939999</v>
      </c>
      <c r="AL4">
        <f t="shared" ref="AL4:AL67" si="6">AI4-AJ4</f>
        <v>1.8931605409622239</v>
      </c>
      <c r="AM4">
        <f t="shared" ref="AM4:AM67" si="7">AK4-AI4</f>
        <v>1.3784279835643658</v>
      </c>
    </row>
    <row r="5" spans="1:67" x14ac:dyDescent="0.2">
      <c r="A5">
        <v>1</v>
      </c>
      <c r="B5" t="s">
        <v>2</v>
      </c>
      <c r="C5" s="19">
        <v>19845.759999999998</v>
      </c>
      <c r="D5">
        <v>9.9597156118984707</v>
      </c>
      <c r="E5">
        <v>2.7497457217471699</v>
      </c>
      <c r="F5">
        <v>425.339674268355</v>
      </c>
      <c r="G5">
        <v>200.124874681535</v>
      </c>
      <c r="H5">
        <v>18.929035691617202</v>
      </c>
      <c r="I5">
        <v>2.2178674959790698</v>
      </c>
      <c r="J5">
        <v>0.773711522149644</v>
      </c>
      <c r="K5">
        <v>3.78936940617981</v>
      </c>
      <c r="L5">
        <v>8.4759625553421696</v>
      </c>
      <c r="M5">
        <v>2.85826564117332</v>
      </c>
      <c r="N5">
        <v>447.49681511326702</v>
      </c>
      <c r="O5">
        <v>221.919334909225</v>
      </c>
      <c r="P5">
        <v>18.8502834522942</v>
      </c>
      <c r="Q5">
        <v>2.4464267227749201</v>
      </c>
      <c r="R5">
        <v>-1.8164939468735399</v>
      </c>
      <c r="S5">
        <v>4.1167503736683599</v>
      </c>
      <c r="T5">
        <v>9.1100562799265496</v>
      </c>
      <c r="U5" s="66">
        <v>0.859618263739375</v>
      </c>
      <c r="V5" s="66">
        <v>8.2532879525971001</v>
      </c>
      <c r="W5">
        <f t="shared" si="0"/>
        <v>8.2504380161871751</v>
      </c>
      <c r="X5">
        <f t="shared" si="1"/>
        <v>-0.85676832732944952</v>
      </c>
      <c r="Y5">
        <v>608.37342040719204</v>
      </c>
      <c r="Z5" s="66">
        <v>112.93659604896349</v>
      </c>
      <c r="AA5" s="66">
        <v>545.69060204924995</v>
      </c>
      <c r="AB5">
        <f t="shared" si="2"/>
        <v>495.43682435822853</v>
      </c>
      <c r="AC5">
        <f t="shared" si="3"/>
        <v>-62.682818357942097</v>
      </c>
      <c r="AD5">
        <v>18.758030113490602</v>
      </c>
      <c r="AE5" s="66">
        <v>8.3533473440777506</v>
      </c>
      <c r="AF5" s="66">
        <v>10.4012507502145</v>
      </c>
      <c r="AG5">
        <f t="shared" si="4"/>
        <v>10.404682769412851</v>
      </c>
      <c r="AH5">
        <f t="shared" si="5"/>
        <v>-8.356779363276102</v>
      </c>
      <c r="AI5">
        <v>-0.48677809317114801</v>
      </c>
      <c r="AJ5" s="66">
        <v>-1.9628287202733801</v>
      </c>
      <c r="AK5" s="66">
        <v>1.48084717837906</v>
      </c>
      <c r="AL5">
        <f t="shared" si="6"/>
        <v>1.476050627102232</v>
      </c>
      <c r="AM5">
        <f t="shared" si="7"/>
        <v>1.9676252715502081</v>
      </c>
    </row>
    <row r="6" spans="1:67" x14ac:dyDescent="0.2">
      <c r="A6">
        <v>1</v>
      </c>
      <c r="B6" t="s">
        <v>2</v>
      </c>
      <c r="C6" s="19">
        <v>19846</v>
      </c>
      <c r="D6">
        <v>7.7758856378518297</v>
      </c>
      <c r="E6">
        <v>3.29311857587847</v>
      </c>
      <c r="F6">
        <v>610.00488496050104</v>
      </c>
      <c r="G6">
        <v>216.07657822671999</v>
      </c>
      <c r="H6">
        <v>19.2293681280531</v>
      </c>
      <c r="I6">
        <v>2.8739148547113502</v>
      </c>
      <c r="J6">
        <v>-3.3058014887235898</v>
      </c>
      <c r="K6">
        <v>4.4082847714034799</v>
      </c>
      <c r="L6">
        <v>7.6387658865721697</v>
      </c>
      <c r="M6">
        <v>3.4516581531374002</v>
      </c>
      <c r="N6">
        <v>672.28053676594402</v>
      </c>
      <c r="O6">
        <v>241.971126055334</v>
      </c>
      <c r="P6">
        <v>18.470238598099701</v>
      </c>
      <c r="Q6">
        <v>2.91699812211154</v>
      </c>
      <c r="R6">
        <v>-2.7728167033535902</v>
      </c>
      <c r="S6">
        <v>4.91849222715578</v>
      </c>
      <c r="T6">
        <v>8.8223436788356402</v>
      </c>
      <c r="U6" s="66">
        <v>0.68195544566414501</v>
      </c>
      <c r="V6" s="66">
        <v>8.1416068058520992</v>
      </c>
      <c r="W6">
        <f t="shared" si="0"/>
        <v>8.1403882331714961</v>
      </c>
      <c r="X6">
        <f t="shared" si="1"/>
        <v>-0.68073687298354102</v>
      </c>
      <c r="Y6">
        <v>811.132402623659</v>
      </c>
      <c r="Z6" s="66">
        <v>172.34414347714201</v>
      </c>
      <c r="AA6" s="66">
        <v>686.842497288</v>
      </c>
      <c r="AB6">
        <f t="shared" si="2"/>
        <v>638.78825914651702</v>
      </c>
      <c r="AC6">
        <f t="shared" si="3"/>
        <v>-124.289905335659</v>
      </c>
      <c r="AD6">
        <v>18.681577679369301</v>
      </c>
      <c r="AE6" s="66">
        <v>8.1867573207950493</v>
      </c>
      <c r="AF6" s="66">
        <v>10.4982001411298</v>
      </c>
      <c r="AG6">
        <f t="shared" si="4"/>
        <v>10.494820358574252</v>
      </c>
      <c r="AH6">
        <f t="shared" si="5"/>
        <v>-8.1833775382395011</v>
      </c>
      <c r="AI6">
        <v>-0.67388509844622102</v>
      </c>
      <c r="AJ6" s="66">
        <v>-2.007268868269465</v>
      </c>
      <c r="AK6" s="66">
        <v>1.33404142250439</v>
      </c>
      <c r="AL6">
        <f t="shared" si="6"/>
        <v>1.333383769823244</v>
      </c>
      <c r="AM6">
        <f t="shared" si="7"/>
        <v>2.007926520950611</v>
      </c>
    </row>
    <row r="7" spans="1:67" x14ac:dyDescent="0.2">
      <c r="A7">
        <v>1</v>
      </c>
      <c r="B7" t="s">
        <v>2</v>
      </c>
      <c r="C7" s="19">
        <v>20024</v>
      </c>
      <c r="D7">
        <v>8.6760971126283994</v>
      </c>
      <c r="E7">
        <v>3.09816332081621</v>
      </c>
      <c r="F7">
        <v>549.58223919439899</v>
      </c>
      <c r="G7">
        <v>231.200802815928</v>
      </c>
      <c r="H7">
        <v>18.3248469950512</v>
      </c>
      <c r="I7">
        <v>2.9414722058590201</v>
      </c>
      <c r="J7">
        <v>-1.1034255070818999</v>
      </c>
      <c r="K7">
        <v>4.00627712900934</v>
      </c>
      <c r="L7">
        <v>7.7779549004992798</v>
      </c>
      <c r="M7">
        <v>3.0488969810891802</v>
      </c>
      <c r="N7">
        <v>566.10534674141195</v>
      </c>
      <c r="O7">
        <v>243.81307783390201</v>
      </c>
      <c r="P7">
        <v>18.931653980611699</v>
      </c>
      <c r="Q7">
        <v>2.6264821198787698</v>
      </c>
      <c r="R7">
        <v>-3.2260112223172199</v>
      </c>
      <c r="S7">
        <v>4.3674894100038797</v>
      </c>
      <c r="T7">
        <v>8.9073055550843296</v>
      </c>
      <c r="U7" s="66">
        <v>1.14061200031054</v>
      </c>
      <c r="V7" s="66">
        <v>7.7700329926603002</v>
      </c>
      <c r="W7">
        <f t="shared" si="0"/>
        <v>7.7666935547737896</v>
      </c>
      <c r="X7">
        <f t="shared" si="1"/>
        <v>-1.1372725624240294</v>
      </c>
      <c r="Y7">
        <v>743.80648792927298</v>
      </c>
      <c r="Z7" s="66">
        <v>166.42255224333499</v>
      </c>
      <c r="AA7" s="66">
        <v>619.45981679104</v>
      </c>
      <c r="AB7">
        <f t="shared" si="2"/>
        <v>577.38393568593801</v>
      </c>
      <c r="AC7">
        <f t="shared" si="3"/>
        <v>-124.34667113823298</v>
      </c>
      <c r="AD7">
        <v>18.906375421249098</v>
      </c>
      <c r="AE7" s="66">
        <v>8.4457088803602005</v>
      </c>
      <c r="AF7" s="66">
        <v>10.46044005745345</v>
      </c>
      <c r="AG7">
        <f t="shared" si="4"/>
        <v>10.460666540888898</v>
      </c>
      <c r="AH7">
        <f t="shared" si="5"/>
        <v>-8.4459353637956482</v>
      </c>
      <c r="AI7">
        <v>-0.53320529977352804</v>
      </c>
      <c r="AJ7" s="66">
        <v>-1.6997994226753701</v>
      </c>
      <c r="AK7" s="66">
        <v>1.1719409195683099</v>
      </c>
      <c r="AL7">
        <f t="shared" si="6"/>
        <v>1.1665941229018419</v>
      </c>
      <c r="AM7">
        <f t="shared" si="7"/>
        <v>1.7051462193418381</v>
      </c>
    </row>
    <row r="8" spans="1:67" x14ac:dyDescent="0.2">
      <c r="A8">
        <v>1</v>
      </c>
      <c r="B8" t="s">
        <v>2</v>
      </c>
      <c r="C8" s="19">
        <v>20153</v>
      </c>
      <c r="D8">
        <v>8.6760971126283994</v>
      </c>
      <c r="E8">
        <v>3.09816332081621</v>
      </c>
      <c r="F8">
        <v>549.58223919439899</v>
      </c>
      <c r="G8">
        <v>231.200802815928</v>
      </c>
      <c r="H8">
        <v>18.3248469950512</v>
      </c>
      <c r="I8">
        <v>2.9414722058590201</v>
      </c>
      <c r="J8">
        <v>-1.1034255070818999</v>
      </c>
      <c r="K8">
        <v>4.00627712900934</v>
      </c>
      <c r="L8">
        <v>7.7779549004992798</v>
      </c>
      <c r="M8">
        <v>3.0488969810891802</v>
      </c>
      <c r="N8">
        <v>566.10534674141195</v>
      </c>
      <c r="O8">
        <v>243.81307783390201</v>
      </c>
      <c r="P8">
        <v>18.931653980611699</v>
      </c>
      <c r="Q8">
        <v>2.6264821198787698</v>
      </c>
      <c r="R8">
        <v>-3.2260112223172199</v>
      </c>
      <c r="S8">
        <v>4.3674894100038797</v>
      </c>
      <c r="T8">
        <v>8.9073055550843296</v>
      </c>
      <c r="U8" s="66">
        <v>1.14061200031054</v>
      </c>
      <c r="V8" s="66">
        <v>7.7700329926603002</v>
      </c>
      <c r="W8">
        <f t="shared" si="0"/>
        <v>7.7666935547737896</v>
      </c>
      <c r="X8">
        <f t="shared" si="1"/>
        <v>-1.1372725624240294</v>
      </c>
      <c r="Y8">
        <v>743.80648792927298</v>
      </c>
      <c r="Z8" s="66">
        <v>166.42255224333499</v>
      </c>
      <c r="AA8" s="66">
        <v>619.45981679104</v>
      </c>
      <c r="AB8">
        <f t="shared" si="2"/>
        <v>577.38393568593801</v>
      </c>
      <c r="AC8">
        <f t="shared" si="3"/>
        <v>-124.34667113823298</v>
      </c>
      <c r="AD8">
        <v>18.906375421249098</v>
      </c>
      <c r="AE8" s="66">
        <v>8.4457088803602005</v>
      </c>
      <c r="AF8" s="66">
        <v>10.46044005745345</v>
      </c>
      <c r="AG8">
        <f t="shared" si="4"/>
        <v>10.460666540888898</v>
      </c>
      <c r="AH8">
        <f t="shared" si="5"/>
        <v>-8.4459353637956482</v>
      </c>
      <c r="AI8">
        <v>-0.53320529977352804</v>
      </c>
      <c r="AJ8" s="66">
        <v>-1.6997994226753701</v>
      </c>
      <c r="AK8" s="66">
        <v>1.1719409195683099</v>
      </c>
      <c r="AL8">
        <f t="shared" si="6"/>
        <v>1.1665941229018419</v>
      </c>
      <c r="AM8">
        <f t="shared" si="7"/>
        <v>1.7051462193418381</v>
      </c>
    </row>
    <row r="9" spans="1:67" x14ac:dyDescent="0.2">
      <c r="A9">
        <v>1</v>
      </c>
      <c r="B9" t="s">
        <v>2</v>
      </c>
      <c r="C9" s="19">
        <v>20203.29</v>
      </c>
      <c r="D9">
        <v>9.29103148033556</v>
      </c>
      <c r="E9">
        <v>2.9434457440035802</v>
      </c>
      <c r="F9">
        <v>471.62875696646699</v>
      </c>
      <c r="G9">
        <v>215.60657115693999</v>
      </c>
      <c r="H9">
        <v>18.4575438068408</v>
      </c>
      <c r="I9">
        <v>2.4987659886872602</v>
      </c>
      <c r="J9">
        <v>-0.54011448329034795</v>
      </c>
      <c r="K9">
        <v>4.0242760540232299</v>
      </c>
      <c r="L9">
        <v>8.4899368331060696</v>
      </c>
      <c r="M9">
        <v>2.8973866440858602</v>
      </c>
      <c r="N9">
        <v>415.26888750252198</v>
      </c>
      <c r="O9">
        <v>231.77284081249999</v>
      </c>
      <c r="P9">
        <v>19.547552109687199</v>
      </c>
      <c r="Q9">
        <v>2.50410099985791</v>
      </c>
      <c r="R9">
        <v>-2.6278853261145501</v>
      </c>
      <c r="S9">
        <v>4.1773993533627101</v>
      </c>
      <c r="T9">
        <v>9.1374172454966498</v>
      </c>
      <c r="U9" s="66">
        <v>1.06472510425788</v>
      </c>
      <c r="V9" s="66">
        <v>8.0740703120035509</v>
      </c>
      <c r="W9">
        <f t="shared" si="0"/>
        <v>8.07269214123877</v>
      </c>
      <c r="X9">
        <f t="shared" si="1"/>
        <v>-1.0633469334930989</v>
      </c>
      <c r="Y9">
        <v>645.65296664460504</v>
      </c>
      <c r="Z9" s="66">
        <v>128.42872028880851</v>
      </c>
      <c r="AA9" s="66">
        <v>564.71732191164006</v>
      </c>
      <c r="AB9">
        <f t="shared" si="2"/>
        <v>517.22424635579659</v>
      </c>
      <c r="AC9">
        <f t="shared" si="3"/>
        <v>-80.935644732964988</v>
      </c>
      <c r="AD9">
        <v>19.0626896503924</v>
      </c>
      <c r="AE9" s="66">
        <v>8.5202342058345</v>
      </c>
      <c r="AF9" s="66">
        <v>10.540899436770999</v>
      </c>
      <c r="AG9">
        <f t="shared" si="4"/>
        <v>10.5424554445579</v>
      </c>
      <c r="AH9">
        <f t="shared" si="5"/>
        <v>-8.5217902136214008</v>
      </c>
      <c r="AI9">
        <v>-0.52812093534757998</v>
      </c>
      <c r="AJ9" s="66">
        <v>-1.8739923831237599</v>
      </c>
      <c r="AK9" s="66">
        <v>1.35485521448323</v>
      </c>
      <c r="AL9">
        <f t="shared" si="6"/>
        <v>1.34587144777618</v>
      </c>
      <c r="AM9">
        <f t="shared" si="7"/>
        <v>1.88297614983081</v>
      </c>
    </row>
    <row r="10" spans="1:67" x14ac:dyDescent="0.2">
      <c r="A10">
        <v>1</v>
      </c>
      <c r="B10" t="s">
        <v>2</v>
      </c>
      <c r="C10" s="19">
        <v>20369</v>
      </c>
      <c r="D10">
        <v>6.9277947433050802</v>
      </c>
      <c r="E10">
        <v>2.9961909084940999</v>
      </c>
      <c r="F10">
        <v>619.08968759148001</v>
      </c>
      <c r="G10">
        <v>208.49499588114301</v>
      </c>
      <c r="H10">
        <v>17.7692407281485</v>
      </c>
      <c r="I10">
        <v>2.7685087625899101</v>
      </c>
      <c r="J10">
        <v>-3.5028335418003702</v>
      </c>
      <c r="K10">
        <v>4.1775714289545203</v>
      </c>
      <c r="L10">
        <v>7.0228620321978701</v>
      </c>
      <c r="M10">
        <v>3.1954366301167898</v>
      </c>
      <c r="N10">
        <v>606.95450837406099</v>
      </c>
      <c r="O10">
        <v>241.310836981721</v>
      </c>
      <c r="P10">
        <v>18.230186290868701</v>
      </c>
      <c r="Q10">
        <v>2.7039230028681698</v>
      </c>
      <c r="R10">
        <v>-4.0068507558663304</v>
      </c>
      <c r="S10">
        <v>4.6054301445246697</v>
      </c>
      <c r="T10">
        <v>8.2309201751264904</v>
      </c>
      <c r="U10" s="66">
        <v>0.66789709688549004</v>
      </c>
      <c r="V10" s="66">
        <v>7.5614416822922497</v>
      </c>
      <c r="W10">
        <f t="shared" si="0"/>
        <v>7.5630230782410006</v>
      </c>
      <c r="X10">
        <f t="shared" si="1"/>
        <v>-0.66947849283424077</v>
      </c>
      <c r="Y10">
        <v>750.87851466541804</v>
      </c>
      <c r="Z10" s="66">
        <v>160.91609493034699</v>
      </c>
      <c r="AA10" s="66">
        <v>636.13506600516996</v>
      </c>
      <c r="AB10">
        <f t="shared" si="2"/>
        <v>589.96241973507108</v>
      </c>
      <c r="AC10">
        <f t="shared" si="3"/>
        <v>-114.74344866024808</v>
      </c>
      <c r="AD10">
        <v>18.2635704684856</v>
      </c>
      <c r="AE10" s="66">
        <v>8.09442152711045</v>
      </c>
      <c r="AF10" s="66">
        <v>10.166080080814501</v>
      </c>
      <c r="AG10">
        <f t="shared" si="4"/>
        <v>10.16914894137515</v>
      </c>
      <c r="AH10">
        <f t="shared" si="5"/>
        <v>-8.0974903876710993</v>
      </c>
      <c r="AI10">
        <v>-1.1213497395685901</v>
      </c>
      <c r="AJ10" s="66">
        <v>-2.1371846067233999</v>
      </c>
      <c r="AK10" s="66">
        <v>1.009648312502005</v>
      </c>
      <c r="AL10">
        <f t="shared" si="6"/>
        <v>1.0158348671548099</v>
      </c>
      <c r="AM10">
        <f t="shared" si="7"/>
        <v>2.1309980520705949</v>
      </c>
    </row>
    <row r="11" spans="1:67" x14ac:dyDescent="0.2">
      <c r="A11">
        <v>1</v>
      </c>
      <c r="B11" t="s">
        <v>2</v>
      </c>
      <c r="C11" s="19">
        <v>20560.810000000001</v>
      </c>
      <c r="D11">
        <v>8.9029013309097298</v>
      </c>
      <c r="E11">
        <v>3.0270332367200998</v>
      </c>
      <c r="F11">
        <v>485.06091308747</v>
      </c>
      <c r="G11">
        <v>219.710937712679</v>
      </c>
      <c r="H11">
        <v>18.561279167334298</v>
      </c>
      <c r="I11">
        <v>2.6662896362177202</v>
      </c>
      <c r="J11">
        <v>-1.3671089504607199</v>
      </c>
      <c r="K11">
        <v>4.1891712244759898</v>
      </c>
      <c r="L11">
        <v>7.8992646525602002</v>
      </c>
      <c r="M11">
        <v>3.0347805492817699</v>
      </c>
      <c r="N11">
        <v>490.790327776933</v>
      </c>
      <c r="O11">
        <v>232.47046740549999</v>
      </c>
      <c r="P11">
        <v>18.875892329878301</v>
      </c>
      <c r="Q11">
        <v>2.6105558558304698</v>
      </c>
      <c r="R11">
        <v>-3.0287368357451601</v>
      </c>
      <c r="S11">
        <v>4.3486862594321796</v>
      </c>
      <c r="T11">
        <v>8.8132124547471697</v>
      </c>
      <c r="U11" s="66">
        <v>0.89114178005635003</v>
      </c>
      <c r="V11" s="66">
        <v>7.9170575188752998</v>
      </c>
      <c r="W11">
        <f t="shared" si="0"/>
        <v>7.9220706746908194</v>
      </c>
      <c r="X11">
        <f t="shared" si="1"/>
        <v>-0.8961549358718699</v>
      </c>
      <c r="Y11">
        <v>700.03895053752001</v>
      </c>
      <c r="Z11" s="66">
        <v>144.429112953691</v>
      </c>
      <c r="AA11" s="66">
        <v>601.194929633475</v>
      </c>
      <c r="AB11">
        <f t="shared" si="2"/>
        <v>555.60983758382895</v>
      </c>
      <c r="AC11">
        <f t="shared" si="3"/>
        <v>-98.84402090404501</v>
      </c>
      <c r="AD11">
        <v>18.761661842205399</v>
      </c>
      <c r="AE11" s="66">
        <v>8.3317695963491492</v>
      </c>
      <c r="AF11" s="66">
        <v>10.428145555884649</v>
      </c>
      <c r="AG11">
        <f t="shared" si="4"/>
        <v>10.42989224585625</v>
      </c>
      <c r="AH11">
        <f t="shared" si="5"/>
        <v>-8.3335162863207497</v>
      </c>
      <c r="AI11">
        <v>-0.66135358975826897</v>
      </c>
      <c r="AJ11" s="66">
        <v>-1.89595653288452</v>
      </c>
      <c r="AK11" s="66">
        <v>1.2288969999203501</v>
      </c>
      <c r="AL11">
        <f t="shared" si="6"/>
        <v>1.2346029431262511</v>
      </c>
      <c r="AM11">
        <f t="shared" si="7"/>
        <v>1.890250589678619</v>
      </c>
    </row>
    <row r="12" spans="1:67" x14ac:dyDescent="0.2">
      <c r="A12">
        <v>1</v>
      </c>
      <c r="B12" t="s">
        <v>2</v>
      </c>
      <c r="C12" s="19">
        <v>20609</v>
      </c>
      <c r="D12">
        <v>8.46027644167612</v>
      </c>
      <c r="E12">
        <v>3.77480210123263</v>
      </c>
      <c r="F12">
        <v>758.83690687192905</v>
      </c>
      <c r="G12">
        <v>222.55309027024299</v>
      </c>
      <c r="H12">
        <v>18.077600945952501</v>
      </c>
      <c r="I12">
        <v>3.7585780062429399</v>
      </c>
      <c r="J12">
        <v>-0.34108339257621401</v>
      </c>
      <c r="K12">
        <v>4.6503705803725497</v>
      </c>
      <c r="L12">
        <v>7.9383533481242496</v>
      </c>
      <c r="M12">
        <v>3.4219391588116999</v>
      </c>
      <c r="N12">
        <v>644.54299762356402</v>
      </c>
      <c r="O12">
        <v>237.389466364377</v>
      </c>
      <c r="P12">
        <v>18.662345275656399</v>
      </c>
      <c r="Q12">
        <v>2.89237382476467</v>
      </c>
      <c r="R12">
        <v>-2.3003924964186999</v>
      </c>
      <c r="S12">
        <v>4.8704441260032096</v>
      </c>
      <c r="T12">
        <v>8.8276954336982794</v>
      </c>
      <c r="U12" s="66">
        <v>0.59442062436139498</v>
      </c>
      <c r="V12" s="66">
        <v>8.23330972804645</v>
      </c>
      <c r="W12">
        <f t="shared" si="0"/>
        <v>8.2332748093368835</v>
      </c>
      <c r="X12">
        <f t="shared" si="1"/>
        <v>-0.59438570565182935</v>
      </c>
      <c r="Y12">
        <v>789.33505827617603</v>
      </c>
      <c r="Z12" s="66">
        <v>163.11590758602949</v>
      </c>
      <c r="AA12" s="66">
        <v>675.51387603926003</v>
      </c>
      <c r="AB12">
        <f t="shared" si="2"/>
        <v>626.21915069014653</v>
      </c>
      <c r="AC12">
        <f t="shared" si="3"/>
        <v>-113.821182236916</v>
      </c>
      <c r="AD12">
        <v>18.595049860554798</v>
      </c>
      <c r="AE12" s="66">
        <v>8.1444790364071498</v>
      </c>
      <c r="AF12" s="66">
        <v>10.4545916610377</v>
      </c>
      <c r="AG12">
        <f t="shared" si="4"/>
        <v>10.450570824147649</v>
      </c>
      <c r="AH12">
        <f t="shared" si="5"/>
        <v>-8.1404581995170986</v>
      </c>
      <c r="AI12">
        <v>-0.73285291098595295</v>
      </c>
      <c r="AJ12" s="66">
        <v>-2.0926140515490599</v>
      </c>
      <c r="AK12" s="66">
        <v>1.370487766624545</v>
      </c>
      <c r="AL12">
        <f t="shared" si="6"/>
        <v>1.3597611405631069</v>
      </c>
      <c r="AM12">
        <f t="shared" si="7"/>
        <v>2.1033406776104977</v>
      </c>
    </row>
    <row r="13" spans="1:67" x14ac:dyDescent="0.2">
      <c r="A13">
        <v>1</v>
      </c>
      <c r="B13" t="s">
        <v>2</v>
      </c>
      <c r="C13" s="19">
        <v>21062</v>
      </c>
      <c r="D13">
        <v>6.6755764835361804</v>
      </c>
      <c r="E13">
        <v>3.1494971876322402</v>
      </c>
      <c r="F13">
        <v>608.35834911238805</v>
      </c>
      <c r="G13">
        <v>217.90143747323901</v>
      </c>
      <c r="H13">
        <v>18.062296767039498</v>
      </c>
      <c r="I13">
        <v>2.8144789127434402</v>
      </c>
      <c r="J13">
        <v>-4.2650072094615901</v>
      </c>
      <c r="K13">
        <v>4.5808826156769902</v>
      </c>
      <c r="L13">
        <v>7.4716524352688198</v>
      </c>
      <c r="M13">
        <v>3.0706735280745998</v>
      </c>
      <c r="N13">
        <v>595.372076001663</v>
      </c>
      <c r="O13">
        <v>244.331864111767</v>
      </c>
      <c r="P13">
        <v>18.6840128351805</v>
      </c>
      <c r="Q13">
        <v>2.6462592007913299</v>
      </c>
      <c r="R13">
        <v>-3.4752090457951601</v>
      </c>
      <c r="S13">
        <v>4.4026380602200401</v>
      </c>
      <c r="T13">
        <v>8.7243754053651195</v>
      </c>
      <c r="U13" s="66">
        <v>1.0840572828221049</v>
      </c>
      <c r="V13" s="66">
        <v>7.6395021745385003</v>
      </c>
      <c r="W13">
        <f t="shared" si="0"/>
        <v>7.6403181225430146</v>
      </c>
      <c r="X13">
        <f t="shared" si="1"/>
        <v>-1.0848732308266191</v>
      </c>
      <c r="Y13">
        <v>758.52929136475302</v>
      </c>
      <c r="Z13" s="66">
        <v>173.09635765120251</v>
      </c>
      <c r="AA13" s="66">
        <v>626.57620663338002</v>
      </c>
      <c r="AB13">
        <f t="shared" si="2"/>
        <v>585.43293371355048</v>
      </c>
      <c r="AC13">
        <f t="shared" si="3"/>
        <v>-131.953084731373</v>
      </c>
      <c r="AD13">
        <v>18.767703377797499</v>
      </c>
      <c r="AE13" s="66">
        <v>8.3911261222056499</v>
      </c>
      <c r="AF13" s="66">
        <v>10.37459181570625</v>
      </c>
      <c r="AG13">
        <f t="shared" si="4"/>
        <v>10.376577255591849</v>
      </c>
      <c r="AH13">
        <f t="shared" si="5"/>
        <v>-8.3931115620912493</v>
      </c>
      <c r="AI13">
        <v>-0.56860040892626096</v>
      </c>
      <c r="AJ13" s="66">
        <v>-1.7450126956745851</v>
      </c>
      <c r="AK13" s="66">
        <v>1.1714410805232449</v>
      </c>
      <c r="AL13">
        <f t="shared" si="6"/>
        <v>1.1764122867483242</v>
      </c>
      <c r="AM13">
        <f t="shared" si="7"/>
        <v>1.740041489449506</v>
      </c>
    </row>
    <row r="14" spans="1:67" x14ac:dyDescent="0.2">
      <c r="A14">
        <v>1</v>
      </c>
      <c r="B14" t="s">
        <v>2</v>
      </c>
      <c r="C14" s="19">
        <v>21275.86</v>
      </c>
      <c r="D14">
        <v>8.6760971126283994</v>
      </c>
      <c r="E14">
        <v>3.09816332081621</v>
      </c>
      <c r="F14">
        <v>549.58223919439899</v>
      </c>
      <c r="G14">
        <v>231.200802815928</v>
      </c>
      <c r="H14">
        <v>18.3248469950512</v>
      </c>
      <c r="I14">
        <v>2.9414722058590201</v>
      </c>
      <c r="J14">
        <v>-1.1034255070818999</v>
      </c>
      <c r="K14">
        <v>4.00627712900934</v>
      </c>
      <c r="L14">
        <v>7.7779549004992798</v>
      </c>
      <c r="M14">
        <v>3.0488969810891802</v>
      </c>
      <c r="N14">
        <v>566.10534674141195</v>
      </c>
      <c r="O14">
        <v>243.81307783390201</v>
      </c>
      <c r="P14">
        <v>18.931653980611699</v>
      </c>
      <c r="Q14">
        <v>2.6264821198787698</v>
      </c>
      <c r="R14">
        <v>-3.2260112223172199</v>
      </c>
      <c r="S14">
        <v>4.3674894100038797</v>
      </c>
      <c r="T14">
        <v>8.9073055550843296</v>
      </c>
      <c r="U14" s="66">
        <v>1.14061200031054</v>
      </c>
      <c r="V14" s="66">
        <v>7.7700329926603002</v>
      </c>
      <c r="W14">
        <f t="shared" si="0"/>
        <v>7.7666935547737896</v>
      </c>
      <c r="X14">
        <f t="shared" si="1"/>
        <v>-1.1372725624240294</v>
      </c>
      <c r="Y14">
        <v>743.80648792927298</v>
      </c>
      <c r="Z14" s="66">
        <v>166.42255224333499</v>
      </c>
      <c r="AA14" s="66">
        <v>619.45981679104</v>
      </c>
      <c r="AB14">
        <f t="shared" si="2"/>
        <v>577.38393568593801</v>
      </c>
      <c r="AC14">
        <f t="shared" si="3"/>
        <v>-124.34667113823298</v>
      </c>
      <c r="AD14">
        <v>18.906375421249098</v>
      </c>
      <c r="AE14" s="66">
        <v>8.4457088803602005</v>
      </c>
      <c r="AF14" s="66">
        <v>10.46044005745345</v>
      </c>
      <c r="AG14">
        <f t="shared" si="4"/>
        <v>10.460666540888898</v>
      </c>
      <c r="AH14">
        <f t="shared" si="5"/>
        <v>-8.4459353637956482</v>
      </c>
      <c r="AI14">
        <v>-0.53320529977352804</v>
      </c>
      <c r="AJ14" s="66">
        <v>-1.6997994226753701</v>
      </c>
      <c r="AK14" s="66">
        <v>1.1719409195683099</v>
      </c>
      <c r="AL14">
        <f t="shared" si="6"/>
        <v>1.1665941229018419</v>
      </c>
      <c r="AM14">
        <f t="shared" si="7"/>
        <v>1.7051462193418381</v>
      </c>
    </row>
    <row r="15" spans="1:67" x14ac:dyDescent="0.2">
      <c r="A15">
        <v>1</v>
      </c>
      <c r="B15" t="s">
        <v>2</v>
      </c>
      <c r="C15" s="19">
        <v>21295</v>
      </c>
      <c r="D15">
        <v>6.9277947433050802</v>
      </c>
      <c r="E15">
        <v>2.9961909084940999</v>
      </c>
      <c r="F15">
        <v>619.08968759148001</v>
      </c>
      <c r="G15">
        <v>208.49499588114301</v>
      </c>
      <c r="H15">
        <v>17.7692407281485</v>
      </c>
      <c r="I15">
        <v>2.7685087625899101</v>
      </c>
      <c r="J15">
        <v>-3.5028335418003702</v>
      </c>
      <c r="K15">
        <v>4.1775714289545203</v>
      </c>
      <c r="L15">
        <v>7.0228620321978701</v>
      </c>
      <c r="M15">
        <v>3.1954366301167898</v>
      </c>
      <c r="N15">
        <v>606.95450837406099</v>
      </c>
      <c r="O15">
        <v>241.310836981721</v>
      </c>
      <c r="P15">
        <v>18.230186290868701</v>
      </c>
      <c r="Q15">
        <v>2.7039230028681698</v>
      </c>
      <c r="R15">
        <v>-4.0068507558663304</v>
      </c>
      <c r="S15">
        <v>4.6054301445246697</v>
      </c>
      <c r="T15">
        <v>8.2309201751264904</v>
      </c>
      <c r="U15" s="66">
        <v>0.66789709688549004</v>
      </c>
      <c r="V15" s="66">
        <v>7.5614416822922497</v>
      </c>
      <c r="W15">
        <f t="shared" si="0"/>
        <v>7.5630230782410006</v>
      </c>
      <c r="X15">
        <f t="shared" si="1"/>
        <v>-0.66947849283424077</v>
      </c>
      <c r="Y15">
        <v>750.87851466541804</v>
      </c>
      <c r="Z15" s="66">
        <v>160.91609493034699</v>
      </c>
      <c r="AA15" s="66">
        <v>636.13506600516996</v>
      </c>
      <c r="AB15">
        <f t="shared" si="2"/>
        <v>589.96241973507108</v>
      </c>
      <c r="AC15">
        <f t="shared" si="3"/>
        <v>-114.74344866024808</v>
      </c>
      <c r="AD15">
        <v>18.2635704684856</v>
      </c>
      <c r="AE15" s="66">
        <v>8.09442152711045</v>
      </c>
      <c r="AF15" s="66">
        <v>10.166080080814501</v>
      </c>
      <c r="AG15">
        <f t="shared" si="4"/>
        <v>10.16914894137515</v>
      </c>
      <c r="AH15">
        <f t="shared" si="5"/>
        <v>-8.0974903876710993</v>
      </c>
      <c r="AI15">
        <v>-1.1213497395685901</v>
      </c>
      <c r="AJ15" s="66">
        <v>-2.1371846067233999</v>
      </c>
      <c r="AK15" s="66">
        <v>1.009648312502005</v>
      </c>
      <c r="AL15">
        <f t="shared" si="6"/>
        <v>1.0158348671548099</v>
      </c>
      <c r="AM15">
        <f t="shared" si="7"/>
        <v>2.1309980520705949</v>
      </c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</row>
    <row r="16" spans="1:67" x14ac:dyDescent="0.2">
      <c r="A16">
        <v>1</v>
      </c>
      <c r="B16" t="s">
        <v>2</v>
      </c>
      <c r="C16" s="19">
        <v>21424</v>
      </c>
      <c r="D16">
        <v>6.72841450414841</v>
      </c>
      <c r="E16">
        <v>3.3283392698235699</v>
      </c>
      <c r="F16">
        <v>883.15437643438395</v>
      </c>
      <c r="G16">
        <v>213.937419823353</v>
      </c>
      <c r="H16">
        <v>15.6988467007304</v>
      </c>
      <c r="I16">
        <v>2.9410898572831101</v>
      </c>
      <c r="J16">
        <v>-2.5440972469123002</v>
      </c>
      <c r="K16">
        <v>4.2834083653953696</v>
      </c>
      <c r="L16">
        <v>7.2442541131691698</v>
      </c>
      <c r="M16">
        <v>3.29378679717074</v>
      </c>
      <c r="N16">
        <v>708.35391835588996</v>
      </c>
      <c r="O16">
        <v>245.28426368850799</v>
      </c>
      <c r="P16">
        <v>18.166560373342602</v>
      </c>
      <c r="Q16">
        <v>2.8126675828932202</v>
      </c>
      <c r="R16">
        <v>-3.2590467239601399</v>
      </c>
      <c r="S16">
        <v>4.6825757754521096</v>
      </c>
      <c r="T16">
        <v>8.4144241652856504</v>
      </c>
      <c r="U16" s="66">
        <v>0.50374553988493997</v>
      </c>
      <c r="V16" s="66">
        <v>7.9050743271958002</v>
      </c>
      <c r="W16">
        <f t="shared" si="0"/>
        <v>7.9106786254007107</v>
      </c>
      <c r="X16">
        <f t="shared" si="1"/>
        <v>-0.50934983808985024</v>
      </c>
      <c r="Y16">
        <v>802.01209421859301</v>
      </c>
      <c r="Z16" s="66">
        <v>174.438512748395</v>
      </c>
      <c r="AA16" s="66">
        <v>673.90013667003495</v>
      </c>
      <c r="AB16">
        <f t="shared" si="2"/>
        <v>627.57358147019795</v>
      </c>
      <c r="AC16">
        <f t="shared" si="3"/>
        <v>-128.11195754855805</v>
      </c>
      <c r="AD16">
        <v>18.423491704281201</v>
      </c>
      <c r="AE16" s="66">
        <v>8.0959272314436994</v>
      </c>
      <c r="AF16" s="66">
        <v>10.3275146190852</v>
      </c>
      <c r="AG16">
        <f t="shared" si="4"/>
        <v>10.327564472837501</v>
      </c>
      <c r="AH16">
        <f t="shared" si="5"/>
        <v>-8.0959770851960009</v>
      </c>
      <c r="AI16">
        <v>-1.01553994571039</v>
      </c>
      <c r="AJ16" s="66">
        <v>-2.1713931156205351</v>
      </c>
      <c r="AK16" s="66">
        <v>1.150948746366325</v>
      </c>
      <c r="AL16">
        <f t="shared" si="6"/>
        <v>1.1558531699101451</v>
      </c>
      <c r="AM16">
        <f t="shared" si="7"/>
        <v>2.1664886920767152</v>
      </c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</row>
    <row r="17" spans="1:67" x14ac:dyDescent="0.2">
      <c r="A17">
        <v>1</v>
      </c>
      <c r="B17" t="s">
        <v>2</v>
      </c>
      <c r="C17" s="19">
        <v>21488</v>
      </c>
      <c r="D17">
        <v>8.18940916719529</v>
      </c>
      <c r="E17">
        <v>3.2570857172546801</v>
      </c>
      <c r="F17">
        <v>743.65780817323298</v>
      </c>
      <c r="G17">
        <v>225.08754953998201</v>
      </c>
      <c r="H17">
        <v>17.032618084365701</v>
      </c>
      <c r="I17">
        <v>3.3857124366643299</v>
      </c>
      <c r="J17">
        <v>-1.79769485756281</v>
      </c>
      <c r="K17">
        <v>3.9976731176634601</v>
      </c>
      <c r="L17">
        <v>7.3984341977289096</v>
      </c>
      <c r="M17">
        <v>3.4056482855250301</v>
      </c>
      <c r="N17">
        <v>674.13107625327098</v>
      </c>
      <c r="O17">
        <v>239.54797323733101</v>
      </c>
      <c r="P17">
        <v>18.195876722864298</v>
      </c>
      <c r="Q17">
        <v>2.8980543086627901</v>
      </c>
      <c r="R17">
        <v>-3.0216110033274699</v>
      </c>
      <c r="S17">
        <v>4.8338380767458098</v>
      </c>
      <c r="T17">
        <v>8.6744495004508195</v>
      </c>
      <c r="U17" s="66">
        <v>0.61008329784930504</v>
      </c>
      <c r="V17" s="66">
        <v>8.0664565960362005</v>
      </c>
      <c r="W17">
        <f t="shared" si="0"/>
        <v>8.0643662026015139</v>
      </c>
      <c r="X17">
        <f t="shared" si="1"/>
        <v>-0.60799290441461906</v>
      </c>
      <c r="Y17">
        <v>805.40205507511405</v>
      </c>
      <c r="Z17" s="66">
        <v>169.5143099627285</v>
      </c>
      <c r="AA17" s="66">
        <v>683.95307089670996</v>
      </c>
      <c r="AB17">
        <f t="shared" si="2"/>
        <v>635.88774511238557</v>
      </c>
      <c r="AC17">
        <f t="shared" si="3"/>
        <v>-121.44898417840409</v>
      </c>
      <c r="AD17">
        <v>18.498285445817999</v>
      </c>
      <c r="AE17" s="66">
        <v>8.1158169156501003</v>
      </c>
      <c r="AF17" s="66">
        <v>10.382710114353349</v>
      </c>
      <c r="AG17">
        <f t="shared" si="4"/>
        <v>10.382468530167898</v>
      </c>
      <c r="AH17">
        <f t="shared" si="5"/>
        <v>-8.1155753314646493</v>
      </c>
      <c r="AI17">
        <v>-0.87362386950376603</v>
      </c>
      <c r="AJ17" s="66">
        <v>-2.1595762429031802</v>
      </c>
      <c r="AK17" s="66">
        <v>1.28812954439172</v>
      </c>
      <c r="AL17">
        <f t="shared" si="6"/>
        <v>1.285952373399414</v>
      </c>
      <c r="AM17">
        <f t="shared" si="7"/>
        <v>2.1617534138954859</v>
      </c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</row>
    <row r="18" spans="1:67" x14ac:dyDescent="0.2">
      <c r="A18">
        <v>1</v>
      </c>
      <c r="B18" t="s">
        <v>2</v>
      </c>
      <c r="C18" s="19">
        <v>21990.91</v>
      </c>
      <c r="D18">
        <v>6.9277947433050802</v>
      </c>
      <c r="E18">
        <v>2.9961909084940999</v>
      </c>
      <c r="F18">
        <v>619.08968759148001</v>
      </c>
      <c r="G18">
        <v>208.49499588114301</v>
      </c>
      <c r="H18">
        <v>17.7692407281485</v>
      </c>
      <c r="I18">
        <v>2.7685087625899101</v>
      </c>
      <c r="J18">
        <v>-3.5028335418003702</v>
      </c>
      <c r="K18">
        <v>4.1775714289545203</v>
      </c>
      <c r="L18">
        <v>7.0228620321978701</v>
      </c>
      <c r="M18">
        <v>3.1954366301167898</v>
      </c>
      <c r="N18">
        <v>606.95450837406099</v>
      </c>
      <c r="O18">
        <v>241.310836981721</v>
      </c>
      <c r="P18">
        <v>18.230186290868701</v>
      </c>
      <c r="Q18">
        <v>2.7039230028681698</v>
      </c>
      <c r="R18">
        <v>-4.0068507558663304</v>
      </c>
      <c r="S18">
        <v>4.6054301445246697</v>
      </c>
      <c r="T18">
        <v>8.2309201751264904</v>
      </c>
      <c r="U18" s="66">
        <v>0.66789709688549004</v>
      </c>
      <c r="V18" s="66">
        <v>7.5614416822922497</v>
      </c>
      <c r="W18">
        <f t="shared" si="0"/>
        <v>7.5630230782410006</v>
      </c>
      <c r="X18">
        <f t="shared" si="1"/>
        <v>-0.66947849283424077</v>
      </c>
      <c r="Y18">
        <v>750.87851466541804</v>
      </c>
      <c r="Z18" s="66">
        <v>160.91609493034699</v>
      </c>
      <c r="AA18" s="66">
        <v>636.13506600516996</v>
      </c>
      <c r="AB18">
        <f t="shared" si="2"/>
        <v>589.96241973507108</v>
      </c>
      <c r="AC18">
        <f t="shared" si="3"/>
        <v>-114.74344866024808</v>
      </c>
      <c r="AD18">
        <v>18.2635704684856</v>
      </c>
      <c r="AE18" s="66">
        <v>8.09442152711045</v>
      </c>
      <c r="AF18" s="66">
        <v>10.166080080814501</v>
      </c>
      <c r="AG18">
        <f t="shared" si="4"/>
        <v>10.16914894137515</v>
      </c>
      <c r="AH18">
        <f t="shared" si="5"/>
        <v>-8.0974903876710993</v>
      </c>
      <c r="AI18">
        <v>-1.1213497395685901</v>
      </c>
      <c r="AJ18" s="66">
        <v>-2.1371846067233999</v>
      </c>
      <c r="AK18" s="66">
        <v>1.009648312502005</v>
      </c>
      <c r="AL18">
        <f t="shared" si="6"/>
        <v>1.0158348671548099</v>
      </c>
      <c r="AM18">
        <f t="shared" si="7"/>
        <v>2.1309980520705949</v>
      </c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</row>
    <row r="19" spans="1:67" x14ac:dyDescent="0.2">
      <c r="A19">
        <v>1</v>
      </c>
      <c r="B19" t="s">
        <v>2</v>
      </c>
      <c r="C19" s="19">
        <v>22279</v>
      </c>
      <c r="D19">
        <v>6.6755764835361804</v>
      </c>
      <c r="E19">
        <v>3.1494971876322402</v>
      </c>
      <c r="F19">
        <v>608.35834911238805</v>
      </c>
      <c r="G19">
        <v>217.90143747323901</v>
      </c>
      <c r="H19">
        <v>18.062296767039498</v>
      </c>
      <c r="I19">
        <v>2.8144789127434402</v>
      </c>
      <c r="J19">
        <v>-4.2650072094615901</v>
      </c>
      <c r="K19">
        <v>4.5808826156769902</v>
      </c>
      <c r="L19">
        <v>7.4716524352688198</v>
      </c>
      <c r="M19">
        <v>3.0706735280745998</v>
      </c>
      <c r="N19">
        <v>595.372076001663</v>
      </c>
      <c r="O19">
        <v>244.331864111767</v>
      </c>
      <c r="P19">
        <v>18.6840128351805</v>
      </c>
      <c r="Q19">
        <v>2.6462592007913299</v>
      </c>
      <c r="R19">
        <v>-3.4752090457951601</v>
      </c>
      <c r="S19">
        <v>4.4026380602200401</v>
      </c>
      <c r="T19">
        <v>8.7243754053651195</v>
      </c>
      <c r="U19" s="66">
        <v>1.0840572828221049</v>
      </c>
      <c r="V19" s="66">
        <v>7.6395021745385003</v>
      </c>
      <c r="W19">
        <f t="shared" si="0"/>
        <v>7.6403181225430146</v>
      </c>
      <c r="X19">
        <f t="shared" si="1"/>
        <v>-1.0848732308266191</v>
      </c>
      <c r="Y19">
        <v>758.52929136475302</v>
      </c>
      <c r="Z19" s="66">
        <v>173.09635765120251</v>
      </c>
      <c r="AA19" s="66">
        <v>626.57620663338002</v>
      </c>
      <c r="AB19">
        <f t="shared" si="2"/>
        <v>585.43293371355048</v>
      </c>
      <c r="AC19">
        <f t="shared" si="3"/>
        <v>-131.953084731373</v>
      </c>
      <c r="AD19">
        <v>18.767703377797499</v>
      </c>
      <c r="AE19" s="66">
        <v>8.3911261222056499</v>
      </c>
      <c r="AF19" s="66">
        <v>10.37459181570625</v>
      </c>
      <c r="AG19">
        <f t="shared" si="4"/>
        <v>10.376577255591849</v>
      </c>
      <c r="AH19">
        <f t="shared" si="5"/>
        <v>-8.3931115620912493</v>
      </c>
      <c r="AI19">
        <v>-0.56860040892626096</v>
      </c>
      <c r="AJ19" s="66">
        <v>-1.7450126956745851</v>
      </c>
      <c r="AK19" s="66">
        <v>1.1714410805232449</v>
      </c>
      <c r="AL19">
        <f t="shared" si="6"/>
        <v>1.1764122867483242</v>
      </c>
      <c r="AM19">
        <f t="shared" si="7"/>
        <v>1.740041489449506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</row>
    <row r="20" spans="1:67" x14ac:dyDescent="0.2">
      <c r="A20">
        <v>1</v>
      </c>
      <c r="B20" t="s">
        <v>2</v>
      </c>
      <c r="C20" s="19">
        <v>22347</v>
      </c>
      <c r="D20">
        <v>6.9167521895387196</v>
      </c>
      <c r="E20">
        <v>2.9318363418767599</v>
      </c>
      <c r="F20">
        <v>846.17175652891694</v>
      </c>
      <c r="G20">
        <v>213.56491593908899</v>
      </c>
      <c r="H20">
        <v>16.1879876591107</v>
      </c>
      <c r="I20">
        <v>2.77093098541078</v>
      </c>
      <c r="J20">
        <v>-2.6099938225144799</v>
      </c>
      <c r="K20">
        <v>3.7966725198566098</v>
      </c>
      <c r="L20">
        <v>7.1005096104345</v>
      </c>
      <c r="M20">
        <v>3.3094438914476099</v>
      </c>
      <c r="N20">
        <v>729.93855952491299</v>
      </c>
      <c r="O20">
        <v>249.317580880496</v>
      </c>
      <c r="P20">
        <v>18.137842015053501</v>
      </c>
      <c r="Q20">
        <v>2.8348665778819999</v>
      </c>
      <c r="R20">
        <v>-3.5737699588449701</v>
      </c>
      <c r="S20">
        <v>4.7140948545891099</v>
      </c>
      <c r="T20">
        <v>8.7716520242811598</v>
      </c>
      <c r="U20" s="66">
        <v>1.11425973297068</v>
      </c>
      <c r="V20" s="66">
        <v>7.6521062998577003</v>
      </c>
      <c r="W20">
        <f t="shared" si="0"/>
        <v>7.6573922913104795</v>
      </c>
      <c r="X20">
        <f t="shared" si="1"/>
        <v>-1.1195457244234595</v>
      </c>
      <c r="Y20">
        <v>837.99378224240502</v>
      </c>
      <c r="Z20" s="66">
        <v>196.12812200654</v>
      </c>
      <c r="AA20" s="66">
        <v>685.40962117953995</v>
      </c>
      <c r="AB20">
        <f t="shared" si="2"/>
        <v>641.86566023586499</v>
      </c>
      <c r="AC20">
        <f t="shared" si="3"/>
        <v>-152.58416106286506</v>
      </c>
      <c r="AD20">
        <v>18.731411260273202</v>
      </c>
      <c r="AE20" s="66">
        <v>8.3709025035453006</v>
      </c>
      <c r="AF20" s="66">
        <v>10.364027658231899</v>
      </c>
      <c r="AG20">
        <f t="shared" si="4"/>
        <v>10.360508756727901</v>
      </c>
      <c r="AH20">
        <f t="shared" si="5"/>
        <v>-8.3673836020413024</v>
      </c>
      <c r="AI20">
        <v>-0.58974648624623505</v>
      </c>
      <c r="AJ20" s="66">
        <v>-1.7557473807531749</v>
      </c>
      <c r="AK20" s="66">
        <v>1.1664478568988801</v>
      </c>
      <c r="AL20">
        <f t="shared" si="6"/>
        <v>1.16600089450694</v>
      </c>
      <c r="AM20">
        <f t="shared" si="7"/>
        <v>1.7561943431451152</v>
      </c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</row>
    <row r="21" spans="1:67" x14ac:dyDescent="0.2">
      <c r="A21">
        <v>1</v>
      </c>
      <c r="B21" t="s">
        <v>2</v>
      </c>
      <c r="C21" s="19">
        <v>22356</v>
      </c>
      <c r="D21">
        <v>7.8063911671713697</v>
      </c>
      <c r="E21">
        <v>3.2785850335685902</v>
      </c>
      <c r="F21">
        <v>804.30735734180098</v>
      </c>
      <c r="G21">
        <v>200.576360888968</v>
      </c>
      <c r="H21">
        <v>16.944316668442799</v>
      </c>
      <c r="I21">
        <v>2.83015517022704</v>
      </c>
      <c r="J21">
        <v>-0.85514753095403395</v>
      </c>
      <c r="K21">
        <v>4.31107422033371</v>
      </c>
      <c r="L21">
        <v>7.3510591248147801</v>
      </c>
      <c r="M21">
        <v>3.4338238166811701</v>
      </c>
      <c r="N21">
        <v>642.50320843971099</v>
      </c>
      <c r="O21">
        <v>237.103130246381</v>
      </c>
      <c r="P21">
        <v>18.342722070634899</v>
      </c>
      <c r="Q21">
        <v>2.8991142093576898</v>
      </c>
      <c r="R21">
        <v>-3.2403222599772699</v>
      </c>
      <c r="S21">
        <v>4.8921097059831897</v>
      </c>
      <c r="T21">
        <v>8.5888028412453998</v>
      </c>
      <c r="U21" s="66">
        <v>0.47588089934591199</v>
      </c>
      <c r="V21" s="66">
        <v>8.1123818788337996</v>
      </c>
      <c r="W21">
        <f t="shared" si="0"/>
        <v>8.1129219418994882</v>
      </c>
      <c r="X21">
        <f t="shared" si="1"/>
        <v>-0.47642096241160026</v>
      </c>
      <c r="Y21">
        <v>782.397798637454</v>
      </c>
      <c r="Z21" s="66">
        <v>157.6546232209885</v>
      </c>
      <c r="AA21" s="66">
        <v>675.93612896316995</v>
      </c>
      <c r="AB21">
        <f t="shared" si="2"/>
        <v>624.74317541646553</v>
      </c>
      <c r="AC21">
        <f t="shared" si="3"/>
        <v>-106.46166967428405</v>
      </c>
      <c r="AD21">
        <v>18.4684645757876</v>
      </c>
      <c r="AE21" s="66">
        <v>8.0764741675298506</v>
      </c>
      <c r="AF21" s="66">
        <v>10.395206160835951</v>
      </c>
      <c r="AG21">
        <f t="shared" si="4"/>
        <v>10.391990408257749</v>
      </c>
      <c r="AH21">
        <f t="shared" si="5"/>
        <v>-8.0732584149516491</v>
      </c>
      <c r="AI21">
        <v>-0.89881232725541405</v>
      </c>
      <c r="AJ21" s="66">
        <v>-2.1702662094466501</v>
      </c>
      <c r="AK21" s="66">
        <v>1.266414213541895</v>
      </c>
      <c r="AL21">
        <f t="shared" si="6"/>
        <v>1.271453882191236</v>
      </c>
      <c r="AM21">
        <f t="shared" si="7"/>
        <v>2.1652265407973088</v>
      </c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</row>
    <row r="22" spans="1:67" x14ac:dyDescent="0.2">
      <c r="A22">
        <v>1</v>
      </c>
      <c r="B22" t="s">
        <v>2</v>
      </c>
      <c r="C22" s="19">
        <v>22705.96</v>
      </c>
      <c r="D22">
        <v>6.6755764835361804</v>
      </c>
      <c r="E22">
        <v>3.1494971876322402</v>
      </c>
      <c r="F22">
        <v>608.35834911238805</v>
      </c>
      <c r="G22">
        <v>217.90143747323901</v>
      </c>
      <c r="H22">
        <v>18.062296767039498</v>
      </c>
      <c r="I22">
        <v>2.8144789127434402</v>
      </c>
      <c r="J22">
        <v>-4.2650072094615901</v>
      </c>
      <c r="K22">
        <v>4.5808826156769902</v>
      </c>
      <c r="L22">
        <v>7.4716524352688198</v>
      </c>
      <c r="M22">
        <v>3.0706735280745998</v>
      </c>
      <c r="N22">
        <v>595.372076001663</v>
      </c>
      <c r="O22">
        <v>244.331864111767</v>
      </c>
      <c r="P22">
        <v>18.6840128351805</v>
      </c>
      <c r="Q22">
        <v>2.6462592007913299</v>
      </c>
      <c r="R22">
        <v>-3.4752090457951601</v>
      </c>
      <c r="S22">
        <v>4.4026380602200401</v>
      </c>
      <c r="T22">
        <v>8.7243754053651195</v>
      </c>
      <c r="U22" s="66">
        <v>1.0840572828221049</v>
      </c>
      <c r="V22" s="66">
        <v>7.6395021745385003</v>
      </c>
      <c r="W22">
        <f t="shared" si="0"/>
        <v>7.6403181225430146</v>
      </c>
      <c r="X22">
        <f t="shared" si="1"/>
        <v>-1.0848732308266191</v>
      </c>
      <c r="Y22">
        <v>758.52929136475302</v>
      </c>
      <c r="Z22" s="66">
        <v>173.09635765120251</v>
      </c>
      <c r="AA22" s="66">
        <v>626.57620663338002</v>
      </c>
      <c r="AB22">
        <f t="shared" si="2"/>
        <v>585.43293371355048</v>
      </c>
      <c r="AC22">
        <f t="shared" si="3"/>
        <v>-131.953084731373</v>
      </c>
      <c r="AD22">
        <v>18.767703377797499</v>
      </c>
      <c r="AE22" s="66">
        <v>8.3911261222056499</v>
      </c>
      <c r="AF22" s="66">
        <v>10.37459181570625</v>
      </c>
      <c r="AG22">
        <f t="shared" si="4"/>
        <v>10.376577255591849</v>
      </c>
      <c r="AH22">
        <f t="shared" si="5"/>
        <v>-8.3931115620912493</v>
      </c>
      <c r="AI22">
        <v>-0.56860040892626096</v>
      </c>
      <c r="AJ22" s="66">
        <v>-1.7450126956745851</v>
      </c>
      <c r="AK22" s="66">
        <v>1.1714410805232449</v>
      </c>
      <c r="AL22">
        <f t="shared" si="6"/>
        <v>1.1764122867483242</v>
      </c>
      <c r="AM22">
        <f t="shared" si="7"/>
        <v>1.740041489449506</v>
      </c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</row>
    <row r="23" spans="1:67" x14ac:dyDescent="0.2">
      <c r="A23">
        <v>1</v>
      </c>
      <c r="B23" t="s">
        <v>2</v>
      </c>
      <c r="C23" s="19">
        <v>23263</v>
      </c>
      <c r="D23">
        <v>6.72841450414841</v>
      </c>
      <c r="E23">
        <v>3.3283392698235699</v>
      </c>
      <c r="F23">
        <v>883.15437643438395</v>
      </c>
      <c r="G23">
        <v>213.937419823353</v>
      </c>
      <c r="H23">
        <v>15.6988467007304</v>
      </c>
      <c r="I23">
        <v>2.9410898572831101</v>
      </c>
      <c r="J23">
        <v>-2.5440972469123002</v>
      </c>
      <c r="K23">
        <v>4.2834083653953696</v>
      </c>
      <c r="L23">
        <v>7.2442541131691698</v>
      </c>
      <c r="M23">
        <v>3.29378679717074</v>
      </c>
      <c r="N23">
        <v>708.35391835588996</v>
      </c>
      <c r="O23">
        <v>245.28426368850799</v>
      </c>
      <c r="P23">
        <v>18.166560373342602</v>
      </c>
      <c r="Q23">
        <v>2.8126675828932202</v>
      </c>
      <c r="R23">
        <v>-3.2590467239601399</v>
      </c>
      <c r="S23">
        <v>4.6825757754521096</v>
      </c>
      <c r="T23">
        <v>8.4144241652856504</v>
      </c>
      <c r="U23" s="66">
        <v>0.50374553988493997</v>
      </c>
      <c r="V23" s="66">
        <v>7.9050743271958002</v>
      </c>
      <c r="W23">
        <f t="shared" si="0"/>
        <v>7.9106786254007107</v>
      </c>
      <c r="X23">
        <f t="shared" si="1"/>
        <v>-0.50934983808985024</v>
      </c>
      <c r="Y23">
        <v>802.01209421859301</v>
      </c>
      <c r="Z23" s="66">
        <v>174.438512748395</v>
      </c>
      <c r="AA23" s="66">
        <v>673.90013667003495</v>
      </c>
      <c r="AB23">
        <f t="shared" si="2"/>
        <v>627.57358147019795</v>
      </c>
      <c r="AC23">
        <f t="shared" si="3"/>
        <v>-128.11195754855805</v>
      </c>
      <c r="AD23">
        <v>18.423491704281201</v>
      </c>
      <c r="AE23" s="66">
        <v>8.0959272314436994</v>
      </c>
      <c r="AF23" s="66">
        <v>10.3275146190852</v>
      </c>
      <c r="AG23">
        <f t="shared" si="4"/>
        <v>10.327564472837501</v>
      </c>
      <c r="AH23">
        <f t="shared" si="5"/>
        <v>-8.0959770851960009</v>
      </c>
      <c r="AI23">
        <v>-1.01553994571039</v>
      </c>
      <c r="AJ23" s="66">
        <v>-2.1713931156205351</v>
      </c>
      <c r="AK23" s="66">
        <v>1.150948746366325</v>
      </c>
      <c r="AL23">
        <f t="shared" si="6"/>
        <v>1.1558531699101451</v>
      </c>
      <c r="AM23">
        <f t="shared" si="7"/>
        <v>2.1664886920767152</v>
      </c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</row>
    <row r="24" spans="1:67" x14ac:dyDescent="0.2">
      <c r="A24">
        <v>1</v>
      </c>
      <c r="B24" t="s">
        <v>2</v>
      </c>
      <c r="C24" s="19">
        <v>23281</v>
      </c>
      <c r="D24">
        <v>7.6671217661839002</v>
      </c>
      <c r="E24">
        <v>3.3357097682351702</v>
      </c>
      <c r="F24">
        <v>854.47211270634796</v>
      </c>
      <c r="G24">
        <v>206.88339081605201</v>
      </c>
      <c r="H24">
        <v>15.339579249477801</v>
      </c>
      <c r="I24">
        <v>2.9638515613559502</v>
      </c>
      <c r="J24">
        <v>-0.55973679679394095</v>
      </c>
      <c r="K24">
        <v>4.3191009072113697</v>
      </c>
      <c r="L24">
        <v>7.4794350010220496</v>
      </c>
      <c r="M24">
        <v>3.40682717602686</v>
      </c>
      <c r="N24">
        <v>703.46370462477205</v>
      </c>
      <c r="O24">
        <v>243.564194019675</v>
      </c>
      <c r="P24">
        <v>18.203155187823199</v>
      </c>
      <c r="Q24">
        <v>2.8841981096378202</v>
      </c>
      <c r="R24">
        <v>-2.6752899681416702</v>
      </c>
      <c r="S24">
        <v>4.8539441288280702</v>
      </c>
      <c r="T24">
        <v>8.8795578671732702</v>
      </c>
      <c r="U24" s="66">
        <v>0.88495042211088504</v>
      </c>
      <c r="V24" s="66">
        <v>7.9919554116193501</v>
      </c>
      <c r="W24">
        <f t="shared" si="0"/>
        <v>7.9946074450623854</v>
      </c>
      <c r="X24">
        <f t="shared" si="1"/>
        <v>-0.88760245555392014</v>
      </c>
      <c r="Y24">
        <v>799.65880916111996</v>
      </c>
      <c r="Z24" s="66">
        <v>172.5927287318585</v>
      </c>
      <c r="AA24" s="66">
        <v>673.65823526035001</v>
      </c>
      <c r="AB24">
        <f t="shared" si="2"/>
        <v>627.06608042926143</v>
      </c>
      <c r="AC24">
        <f t="shared" si="3"/>
        <v>-126.00057390076995</v>
      </c>
      <c r="AD24">
        <v>18.6332749547318</v>
      </c>
      <c r="AE24" s="66">
        <v>8.2044608741764993</v>
      </c>
      <c r="AF24" s="66">
        <v>10.424069786844999</v>
      </c>
      <c r="AG24">
        <f t="shared" si="4"/>
        <v>10.4288140805553</v>
      </c>
      <c r="AH24">
        <f t="shared" si="5"/>
        <v>-8.2092051678868003</v>
      </c>
      <c r="AI24">
        <v>-0.37823102197441999</v>
      </c>
      <c r="AJ24" s="66">
        <v>-1.7625043548020449</v>
      </c>
      <c r="AK24" s="66">
        <v>1.3777159812777551</v>
      </c>
      <c r="AL24">
        <f t="shared" si="6"/>
        <v>1.3842733328276249</v>
      </c>
      <c r="AM24">
        <f t="shared" si="7"/>
        <v>1.7559470032521751</v>
      </c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</row>
    <row r="25" spans="1:67" x14ac:dyDescent="0.2">
      <c r="A25">
        <v>1</v>
      </c>
      <c r="B25" t="s">
        <v>2</v>
      </c>
      <c r="C25" s="19">
        <v>23304</v>
      </c>
      <c r="D25">
        <v>7.0567036504603697</v>
      </c>
      <c r="E25">
        <v>3.0969167019245099</v>
      </c>
      <c r="F25">
        <v>890.25526965497204</v>
      </c>
      <c r="G25">
        <v>211.40672362239499</v>
      </c>
      <c r="H25">
        <v>15.4141386902868</v>
      </c>
      <c r="I25">
        <v>2.7783840210681698</v>
      </c>
      <c r="J25">
        <v>-1.2776052379496901</v>
      </c>
      <c r="K25">
        <v>4.1741601891429703</v>
      </c>
      <c r="L25">
        <v>6.8259771362252799</v>
      </c>
      <c r="M25">
        <v>3.3623485736520902</v>
      </c>
      <c r="N25">
        <v>663.53007017124401</v>
      </c>
      <c r="O25">
        <v>241.433224433833</v>
      </c>
      <c r="P25">
        <v>17.943835138347399</v>
      </c>
      <c r="Q25">
        <v>2.8635774048399898</v>
      </c>
      <c r="R25">
        <v>-3.8604305537857502</v>
      </c>
      <c r="S25">
        <v>4.7816108433908298</v>
      </c>
      <c r="T25">
        <v>8.1243835801706794</v>
      </c>
      <c r="U25" s="66">
        <v>0.36399670687685298</v>
      </c>
      <c r="V25" s="66">
        <v>7.7583199151005999</v>
      </c>
      <c r="W25">
        <f t="shared" si="0"/>
        <v>7.7603868732938261</v>
      </c>
      <c r="X25">
        <f t="shared" si="1"/>
        <v>-0.36606366507007948</v>
      </c>
      <c r="Y25">
        <v>790.92720564944705</v>
      </c>
      <c r="Z25" s="66">
        <v>167.70450611016199</v>
      </c>
      <c r="AA25" s="66">
        <v>671.45701911989499</v>
      </c>
      <c r="AB25">
        <f t="shared" si="2"/>
        <v>623.22269953928503</v>
      </c>
      <c r="AC25">
        <f t="shared" si="3"/>
        <v>-119.47018652955205</v>
      </c>
      <c r="AD25">
        <v>17.969408784983798</v>
      </c>
      <c r="AE25" s="66">
        <v>7.8794164350782001</v>
      </c>
      <c r="AF25" s="66">
        <v>10.096336048443501</v>
      </c>
      <c r="AG25">
        <f t="shared" si="4"/>
        <v>10.089992349905598</v>
      </c>
      <c r="AH25">
        <f t="shared" si="5"/>
        <v>-7.8730727365402977</v>
      </c>
      <c r="AI25">
        <v>-1.25231332458696</v>
      </c>
      <c r="AJ25" s="66">
        <v>-2.2985488486886898</v>
      </c>
      <c r="AK25" s="66">
        <v>1.0455679811916949</v>
      </c>
      <c r="AL25">
        <f t="shared" si="6"/>
        <v>1.0462355241017298</v>
      </c>
      <c r="AM25">
        <f t="shared" si="7"/>
        <v>2.2978813057786551</v>
      </c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3"/>
      <c r="BG25" s="22"/>
      <c r="BH25" s="23"/>
      <c r="BI25" s="23"/>
      <c r="BJ25" s="22"/>
      <c r="BK25" s="23"/>
      <c r="BL25" s="23"/>
      <c r="BM25" s="22"/>
      <c r="BN25" s="23"/>
      <c r="BO25" s="23"/>
    </row>
    <row r="26" spans="1:67" x14ac:dyDescent="0.2">
      <c r="A26">
        <v>1</v>
      </c>
      <c r="B26" t="s">
        <v>2</v>
      </c>
      <c r="C26" s="19">
        <v>23993</v>
      </c>
      <c r="D26">
        <v>6.4984191266436699</v>
      </c>
      <c r="E26">
        <v>3.2852405985389099</v>
      </c>
      <c r="F26">
        <v>771.28636959330299</v>
      </c>
      <c r="G26">
        <v>234.20285307213601</v>
      </c>
      <c r="H26">
        <v>16.221073860906198</v>
      </c>
      <c r="I26">
        <v>3.2485562915938599</v>
      </c>
      <c r="J26">
        <v>-3.1429831656184302</v>
      </c>
      <c r="K26">
        <v>4.3646708306196897</v>
      </c>
      <c r="L26">
        <v>7.4873863005782599</v>
      </c>
      <c r="M26">
        <v>3.3627371145736298</v>
      </c>
      <c r="N26">
        <v>711.06574491286494</v>
      </c>
      <c r="O26">
        <v>245.54212699330799</v>
      </c>
      <c r="P26">
        <v>18.288954259012101</v>
      </c>
      <c r="Q26">
        <v>2.8605038994780201</v>
      </c>
      <c r="R26">
        <v>-2.8212253515910501</v>
      </c>
      <c r="S26">
        <v>4.7842421558782</v>
      </c>
      <c r="T26">
        <v>8.6567212554129505</v>
      </c>
      <c r="U26" s="66">
        <v>0.752677003171625</v>
      </c>
      <c r="V26" s="66">
        <v>7.9064930912784002</v>
      </c>
      <c r="W26">
        <f t="shared" si="0"/>
        <v>7.9040442522413255</v>
      </c>
      <c r="X26">
        <f t="shared" si="1"/>
        <v>-0.75022816413455029</v>
      </c>
      <c r="Y26">
        <v>823.22634586523304</v>
      </c>
      <c r="Z26" s="66">
        <v>180.69856313227399</v>
      </c>
      <c r="AA26" s="66">
        <v>688.55045874947996</v>
      </c>
      <c r="AB26">
        <f t="shared" si="2"/>
        <v>642.52778273295905</v>
      </c>
      <c r="AC26">
        <f t="shared" si="3"/>
        <v>-134.67588711575308</v>
      </c>
      <c r="AD26">
        <v>18.540792798810401</v>
      </c>
      <c r="AE26" s="66">
        <v>8.1601266805679504</v>
      </c>
      <c r="AF26" s="66">
        <v>10.37858810872455</v>
      </c>
      <c r="AG26">
        <f t="shared" si="4"/>
        <v>10.38066611824245</v>
      </c>
      <c r="AH26">
        <f t="shared" si="5"/>
        <v>-8.1622046900858507</v>
      </c>
      <c r="AI26">
        <v>-0.72334977349035201</v>
      </c>
      <c r="AJ26" s="66">
        <v>-1.983976715059375</v>
      </c>
      <c r="AK26" s="66">
        <v>1.26545292999689</v>
      </c>
      <c r="AL26">
        <f t="shared" si="6"/>
        <v>1.260626941569023</v>
      </c>
      <c r="AM26">
        <f t="shared" si="7"/>
        <v>1.988802703487242</v>
      </c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</row>
    <row r="27" spans="1:67" x14ac:dyDescent="0.2">
      <c r="A27">
        <v>1</v>
      </c>
      <c r="B27" t="s">
        <v>2</v>
      </c>
      <c r="C27" s="19">
        <v>24071</v>
      </c>
      <c r="D27">
        <v>7.8303875501503999</v>
      </c>
      <c r="E27">
        <v>3.2825824937442301</v>
      </c>
      <c r="F27">
        <v>837.157073685711</v>
      </c>
      <c r="G27">
        <v>218.395478114593</v>
      </c>
      <c r="H27">
        <v>16.176585478892399</v>
      </c>
      <c r="I27">
        <v>2.9404661674913699</v>
      </c>
      <c r="J27">
        <v>-0.325427544525141</v>
      </c>
      <c r="K27">
        <v>4.26591811474814</v>
      </c>
      <c r="L27">
        <v>6.8947641241571</v>
      </c>
      <c r="M27">
        <v>3.3344855015010002</v>
      </c>
      <c r="N27">
        <v>681.88770396913105</v>
      </c>
      <c r="O27">
        <v>241.50344814598299</v>
      </c>
      <c r="P27">
        <v>17.909512557972501</v>
      </c>
      <c r="Q27">
        <v>2.8511285089564402</v>
      </c>
      <c r="R27">
        <v>-3.6173428353931301</v>
      </c>
      <c r="S27">
        <v>4.72595347273396</v>
      </c>
      <c r="T27">
        <v>8.1068298177984399</v>
      </c>
      <c r="U27" s="66">
        <v>0.180147947050845</v>
      </c>
      <c r="V27" s="66">
        <v>7.9292052896564504</v>
      </c>
      <c r="W27">
        <f t="shared" si="0"/>
        <v>7.9266818707475952</v>
      </c>
      <c r="X27">
        <f t="shared" si="1"/>
        <v>-0.17762452814198948</v>
      </c>
      <c r="Y27">
        <v>785.29056418570997</v>
      </c>
      <c r="Z27" s="66">
        <v>163.933130186488</v>
      </c>
      <c r="AA27" s="66">
        <v>671.24302875838998</v>
      </c>
      <c r="AB27">
        <f t="shared" si="2"/>
        <v>621.35743399922194</v>
      </c>
      <c r="AC27">
        <f t="shared" si="3"/>
        <v>-114.04753542731999</v>
      </c>
      <c r="AD27">
        <v>18.112922389950999</v>
      </c>
      <c r="AE27" s="66">
        <v>7.9182833157166499</v>
      </c>
      <c r="AF27" s="66">
        <v>10.197394505180201</v>
      </c>
      <c r="AG27">
        <f t="shared" si="4"/>
        <v>10.194639074234349</v>
      </c>
      <c r="AH27">
        <f t="shared" si="5"/>
        <v>-7.9155278847707979</v>
      </c>
      <c r="AI27">
        <v>-1.5893273834778201</v>
      </c>
      <c r="AJ27" s="66">
        <v>-2.6221875035742102</v>
      </c>
      <c r="AK27" s="66">
        <v>1.040855362196955</v>
      </c>
      <c r="AL27">
        <f t="shared" si="6"/>
        <v>1.0328601200963901</v>
      </c>
      <c r="AM27">
        <f t="shared" si="7"/>
        <v>2.6301827456747748</v>
      </c>
      <c r="AN27" s="35">
        <f>AVERAGE(D3:D22)</f>
        <v>7.9408114134457772</v>
      </c>
      <c r="AO27" s="35" cm="1">
        <f t="array" ref="AO27">1.96 / SQRT(SUM(1/E3:E22^2))</f>
        <v>1.3249350075163284</v>
      </c>
      <c r="AP27" s="35">
        <f>AVERAGE(F3:F22)</f>
        <v>604.81793566054716</v>
      </c>
      <c r="AQ27" s="35" cm="1">
        <f t="array" ref="AQ27">1.96 / SQRT(SUM(1/G3:G22^2))</f>
        <v>91.733599680515226</v>
      </c>
      <c r="AR27" s="35">
        <f>AVERAGE(H3:H22)</f>
        <v>17.814847257861196</v>
      </c>
      <c r="AS27" s="35" cm="1">
        <f t="array" ref="AS27">1.96 / SQRT(SUM(1/I3:I22^2))</f>
        <v>1.1677838862866654</v>
      </c>
      <c r="AT27" s="35">
        <f>AVERAGE(J3:J22)</f>
        <v>-1.9645070811568766</v>
      </c>
      <c r="AU27" s="35" cm="1">
        <f t="array" ref="AU27">1.96 / SQRT(SUM(1/K3:K22^2))</f>
        <v>1.8131302371559628</v>
      </c>
      <c r="AV27" s="35">
        <f>AVERAGE(L3:L22)</f>
        <v>7.6988814054595789</v>
      </c>
      <c r="AW27" s="35" cm="1">
        <f t="array" ref="AW27">1.96 / SQRT(SUM(1/M3:M22^2))</f>
        <v>1.3430372071184429</v>
      </c>
      <c r="AX27" s="35">
        <f>AVERAGE(N3:N22)</f>
        <v>565.53010219085309</v>
      </c>
      <c r="AY27" s="35" cm="1">
        <f t="array" ref="AY27">1.96 / SQRT(SUM(1/O3:O22^2))</f>
        <v>101.83503210580749</v>
      </c>
      <c r="AZ27" s="35">
        <f>AVERAGE(P3:P22)</f>
        <v>18.5395790305381</v>
      </c>
      <c r="BA27" s="35" cm="1">
        <f t="array" ref="BA27">1.96 / SQRT(SUM(1/Q3:Q22^2))</f>
        <v>1.1437615453623302</v>
      </c>
      <c r="BB27" s="35">
        <f>AVERAGE(R3:R22)</f>
        <v>-2.9318304391958074</v>
      </c>
      <c r="BC27" s="35" cm="1">
        <f t="array" ref="BC27">1.96 / SQRT(SUM(1/S3:S22^2))</f>
        <v>1.931537097380551</v>
      </c>
      <c r="BD27" s="35">
        <f>AVERAGE(T3:T22)</f>
        <v>8.7255236651094865</v>
      </c>
      <c r="BE27" s="35" cm="1">
        <f t="array" ref="BE27">1.96 / SQRT(SUM(1/W3:W22^2))</f>
        <v>3.4303210852531469</v>
      </c>
      <c r="BF27" s="35" cm="1">
        <f t="array" ref="BF27">1.96 / SQRT(SUM(1/X3:X22^2))</f>
        <v>0.33914608418709546</v>
      </c>
      <c r="BG27" s="35">
        <f>AVERAGE(Y3:Y22)</f>
        <v>724.90052746875199</v>
      </c>
      <c r="BH27" s="35" cm="1">
        <f t="array" ref="BH27">1.96 / SQRT(SUM(1/AB3:AB22^2))</f>
        <v>241.82718478980934</v>
      </c>
      <c r="BI27" s="35" cm="1">
        <f t="array" ref="BI27">1.96 / SQRT(SUM(1/AC3:AC22^2))</f>
        <v>31.834400217766216</v>
      </c>
      <c r="BJ27" s="35">
        <f>AVERAGE(AD3:AD22)</f>
        <v>18.531850306688611</v>
      </c>
      <c r="BK27" s="35" cm="1">
        <f t="array" ref="BK27">1.96 / SQRT(SUM(1/AG3:AG22^2))</f>
        <v>4.5057620245107568</v>
      </c>
      <c r="BL27" s="35" cm="1">
        <f t="array" ref="BL27">1.96 / SQRT(SUM(1/AH3:AH22^2))</f>
        <v>3.604847300406437</v>
      </c>
      <c r="BM27" s="35">
        <f>AVERAGE(AI3:AI22)</f>
        <v>-0.61985836999339772</v>
      </c>
      <c r="BN27" s="35" cm="1">
        <f t="array" ref="BN27">1.96 / SQRT(SUM(1/AL3:AL22^2))</f>
        <v>0.53601017622946534</v>
      </c>
      <c r="BO27" s="35" cm="1">
        <f t="array" ref="BO27">1.96 / SQRT(SUM(1/AM3:AM22^2))</f>
        <v>0.8070414407164952</v>
      </c>
    </row>
    <row r="28" spans="1:67" x14ac:dyDescent="0.2">
      <c r="A28">
        <v>1</v>
      </c>
      <c r="B28" t="s">
        <v>2</v>
      </c>
      <c r="C28" s="19">
        <v>24294</v>
      </c>
      <c r="D28">
        <v>6.9167521895387196</v>
      </c>
      <c r="E28">
        <v>2.9318363418767599</v>
      </c>
      <c r="F28">
        <v>846.17175652891694</v>
      </c>
      <c r="G28">
        <v>213.56491593908899</v>
      </c>
      <c r="H28">
        <v>16.1879876591107</v>
      </c>
      <c r="I28">
        <v>2.77093098541078</v>
      </c>
      <c r="J28">
        <v>-2.6099938225144799</v>
      </c>
      <c r="K28">
        <v>3.7966725198566098</v>
      </c>
      <c r="L28">
        <v>7.1005096104345</v>
      </c>
      <c r="M28">
        <v>3.3094438914476099</v>
      </c>
      <c r="N28">
        <v>729.93855952491299</v>
      </c>
      <c r="O28">
        <v>249.317580880496</v>
      </c>
      <c r="P28">
        <v>18.137842015053501</v>
      </c>
      <c r="Q28">
        <v>2.8348665778819999</v>
      </c>
      <c r="R28">
        <v>-3.5737699588449701</v>
      </c>
      <c r="S28">
        <v>4.7140948545891099</v>
      </c>
      <c r="T28">
        <v>8.7716520242811598</v>
      </c>
      <c r="U28" s="66">
        <v>1.11425973297068</v>
      </c>
      <c r="V28" s="66">
        <v>7.6521062998577003</v>
      </c>
      <c r="W28">
        <f t="shared" si="0"/>
        <v>7.6573922913104795</v>
      </c>
      <c r="X28">
        <f t="shared" si="1"/>
        <v>-1.1195457244234595</v>
      </c>
      <c r="Y28">
        <v>837.99378224240502</v>
      </c>
      <c r="Z28" s="66">
        <v>196.12812200654</v>
      </c>
      <c r="AA28" s="66">
        <v>685.40962117953995</v>
      </c>
      <c r="AB28">
        <f t="shared" si="2"/>
        <v>641.86566023586499</v>
      </c>
      <c r="AC28">
        <f t="shared" si="3"/>
        <v>-152.58416106286506</v>
      </c>
      <c r="AD28">
        <v>18.731411260273202</v>
      </c>
      <c r="AE28" s="66">
        <v>8.3709025035453006</v>
      </c>
      <c r="AF28" s="66">
        <v>10.364027658231899</v>
      </c>
      <c r="AG28">
        <f t="shared" si="4"/>
        <v>10.360508756727901</v>
      </c>
      <c r="AH28">
        <f t="shared" si="5"/>
        <v>-8.3673836020413024</v>
      </c>
      <c r="AI28">
        <v>-0.58974648624623505</v>
      </c>
      <c r="AJ28" s="66">
        <v>-1.7557473807531749</v>
      </c>
      <c r="AK28" s="66">
        <v>1.1664478568988801</v>
      </c>
      <c r="AL28">
        <f t="shared" si="6"/>
        <v>1.16600089450694</v>
      </c>
      <c r="AM28">
        <f t="shared" si="7"/>
        <v>1.7561943431451152</v>
      </c>
      <c r="AN28" s="23">
        <f>AVERAGE(D23:D28)</f>
        <v>7.1162997978542455</v>
      </c>
      <c r="AO28" s="23" cm="1">
        <f t="array" ref="AO28">1.96 / SQRT(SUM(1/E23:E28^2))</f>
        <v>2.5599508804946498</v>
      </c>
      <c r="AP28" s="23">
        <f>AVERAGE(F23:F28)</f>
        <v>847.0828264339392</v>
      </c>
      <c r="AQ28" s="23" cm="1">
        <f t="array" ref="AQ28">1.96 / SQRT(SUM(1/G23:G28^2))</f>
        <v>172.76274293494723</v>
      </c>
      <c r="AR28" s="23">
        <f>AVERAGE(H23:H28)</f>
        <v>15.839701939900719</v>
      </c>
      <c r="AS28" s="23" cm="1">
        <f t="array" ref="AS28">1.96 / SQRT(SUM(1/I23:I28^2))</f>
        <v>2.3432439114903607</v>
      </c>
      <c r="AT28" s="23">
        <f>AVERAGE(J23:J28)</f>
        <v>-1.7433073023856636</v>
      </c>
      <c r="AU28" s="23" cm="1">
        <f t="array" ref="AU28">1.96 / SQRT(SUM(1/K23:K28^2))</f>
        <v>3.3499655871740437</v>
      </c>
      <c r="AV28" s="23">
        <f>AVERAGE(L23:L28)</f>
        <v>7.1720543809310593</v>
      </c>
      <c r="AW28" s="23" cm="1">
        <f t="array" ref="AW28">1.96 / SQRT(SUM(1/M23:M28^2))</f>
        <v>2.6760050420155013</v>
      </c>
      <c r="AX28" s="23">
        <f>AVERAGE(N23:N28)</f>
        <v>699.70661692646911</v>
      </c>
      <c r="AY28" s="23" cm="1">
        <f t="array" ref="AY28">1.96 / SQRT(SUM(1/O23:O28^2))</f>
        <v>195.55753310932215</v>
      </c>
      <c r="AZ28" s="23">
        <f>AVERAGE(P23:P28)</f>
        <v>18.108309921925215</v>
      </c>
      <c r="BA28" s="23" cm="1">
        <f t="array" ref="BA28">1.96 / SQRT(SUM(1/Q23:Q28^2))</f>
        <v>2.2811838865913723</v>
      </c>
      <c r="BB28" s="23">
        <f>AVERAGE(R23:R28)</f>
        <v>-3.3011842319527851</v>
      </c>
      <c r="BC28" s="23" cm="1">
        <f t="array" ref="BC28">1.96 / SQRT(SUM(1/S23:S28^2))</f>
        <v>3.8056510124383602</v>
      </c>
      <c r="BD28" s="23">
        <f>AVERAGE(T23:T28)</f>
        <v>8.4922614516870247</v>
      </c>
      <c r="BE28" s="23" cm="1">
        <f t="array" ref="BE28">1.96 / SQRT(SUM(1/W23:W28^2))</f>
        <v>6.2864685309261601</v>
      </c>
      <c r="BF28" s="23" cm="1">
        <f t="array" ref="BF28">1.96 / SQRT(SUM(1/X23:X28^2))</f>
        <v>0.28633400026281169</v>
      </c>
      <c r="BG28" s="23">
        <f>AVERAGE(Y23:Y28)</f>
        <v>806.51813355375134</v>
      </c>
      <c r="BH28" s="23" cm="1">
        <f t="array" ref="BH28">1.96 / SQRT(SUM(1/AB23:AB28^2))</f>
        <v>504.45147272675541</v>
      </c>
      <c r="BI28" s="23" cm="1">
        <f t="array" ref="BI28">1.96 / SQRT(SUM(1/AC23:AC28^2))</f>
        <v>102.04094310595812</v>
      </c>
      <c r="BJ28" s="23">
        <f>AVERAGE(AD23:AD28)</f>
        <v>18.401883648838567</v>
      </c>
      <c r="BK28" s="23" cm="1">
        <f t="array" ref="BK28">1.96 / SQRT(SUM(1/AG23:AG28^2))</f>
        <v>8.2377172315720628</v>
      </c>
      <c r="BL28" s="23" cm="1">
        <f t="array" ref="BL28">1.96 / SQRT(SUM(1/AH23:AH28^2))</f>
        <v>6.4802039489814902</v>
      </c>
      <c r="BM28" s="23">
        <f>AVERAGE(AI23:AI28)</f>
        <v>-0.92475132258102954</v>
      </c>
      <c r="BN28" s="23" cm="1">
        <f t="array" ref="BN28">1.96 / SQRT(SUM(1/AL23:AL28^2))</f>
        <v>0.9253824228146933</v>
      </c>
      <c r="BO28" s="23" cm="1">
        <f t="array" ref="BO28">1.96 / SQRT(SUM(1/AM23:AM28^2))</f>
        <v>1.6286084039380728</v>
      </c>
    </row>
    <row r="29" spans="1:67" x14ac:dyDescent="0.2">
      <c r="A29">
        <v>2</v>
      </c>
      <c r="B29" t="s">
        <v>3</v>
      </c>
      <c r="C29" s="19">
        <v>19686</v>
      </c>
      <c r="D29">
        <v>9.7889498956780301</v>
      </c>
      <c r="E29">
        <v>3.0241582295721701</v>
      </c>
      <c r="F29">
        <v>692.82070474082502</v>
      </c>
      <c r="G29">
        <v>188.76590502759601</v>
      </c>
      <c r="H29">
        <v>18.5608488936168</v>
      </c>
      <c r="I29">
        <v>2.6322588443085899</v>
      </c>
      <c r="J29">
        <v>2.0403623700719402</v>
      </c>
      <c r="K29">
        <v>4.24875524331856</v>
      </c>
      <c r="L29">
        <v>8.6061118116702708</v>
      </c>
      <c r="M29">
        <v>3.7571749343661298</v>
      </c>
      <c r="N29">
        <v>658.59885750653496</v>
      </c>
      <c r="O29">
        <v>220.78052479751901</v>
      </c>
      <c r="P29">
        <v>18.669667333802099</v>
      </c>
      <c r="Q29">
        <v>2.8574405339037301</v>
      </c>
      <c r="R29">
        <v>-0.493002310354761</v>
      </c>
      <c r="S29">
        <v>5.5898617864218503</v>
      </c>
      <c r="T29">
        <v>10.2324562940648</v>
      </c>
      <c r="U29" s="66">
        <v>1.691488981897735</v>
      </c>
      <c r="V29" s="66">
        <v>8.5386446148248503</v>
      </c>
      <c r="W29">
        <f t="shared" si="0"/>
        <v>8.5409673121670657</v>
      </c>
      <c r="X29">
        <f t="shared" si="1"/>
        <v>-1.6938116792399498</v>
      </c>
      <c r="Y29">
        <v>659.71102342673203</v>
      </c>
      <c r="Z29" s="66">
        <v>119.7288245378075</v>
      </c>
      <c r="AA29" s="66">
        <v>590.04063375261001</v>
      </c>
      <c r="AB29">
        <f t="shared" si="2"/>
        <v>539.98219888892459</v>
      </c>
      <c r="AC29">
        <f t="shared" si="3"/>
        <v>-69.670389674122021</v>
      </c>
      <c r="AD29">
        <v>19.351494663843901</v>
      </c>
      <c r="AE29" s="66">
        <v>8.6199799399689994</v>
      </c>
      <c r="AF29" s="66">
        <v>10.734874768117949</v>
      </c>
      <c r="AG29">
        <f t="shared" si="4"/>
        <v>10.731514723874902</v>
      </c>
      <c r="AH29">
        <f t="shared" si="5"/>
        <v>-8.6166198957259521</v>
      </c>
      <c r="AI29">
        <v>1.7174311953450401</v>
      </c>
      <c r="AJ29" s="66">
        <v>-0.73794093218392998</v>
      </c>
      <c r="AK29" s="66">
        <v>2.4614128901853949</v>
      </c>
      <c r="AL29">
        <f t="shared" si="6"/>
        <v>2.4553721275289702</v>
      </c>
      <c r="AM29">
        <f t="shared" si="7"/>
        <v>0.74398169484035481</v>
      </c>
      <c r="AN29" s="35">
        <f t="shared" ref="AN29:BD29" si="8">D29</f>
        <v>9.7889498956780301</v>
      </c>
      <c r="AO29" s="35">
        <f t="shared" si="8"/>
        <v>3.0241582295721701</v>
      </c>
      <c r="AP29" s="35">
        <f t="shared" si="8"/>
        <v>692.82070474082502</v>
      </c>
      <c r="AQ29" s="35">
        <f t="shared" si="8"/>
        <v>188.76590502759601</v>
      </c>
      <c r="AR29" s="35">
        <f t="shared" si="8"/>
        <v>18.5608488936168</v>
      </c>
      <c r="AS29" s="35">
        <f t="shared" si="8"/>
        <v>2.6322588443085899</v>
      </c>
      <c r="AT29" s="35">
        <f t="shared" si="8"/>
        <v>2.0403623700719402</v>
      </c>
      <c r="AU29" s="35">
        <f t="shared" si="8"/>
        <v>4.24875524331856</v>
      </c>
      <c r="AV29" s="35">
        <f t="shared" si="8"/>
        <v>8.6061118116702708</v>
      </c>
      <c r="AW29" s="35">
        <f t="shared" si="8"/>
        <v>3.7571749343661298</v>
      </c>
      <c r="AX29" s="35">
        <f t="shared" si="8"/>
        <v>658.59885750653496</v>
      </c>
      <c r="AY29" s="35">
        <f t="shared" si="8"/>
        <v>220.78052479751901</v>
      </c>
      <c r="AZ29" s="35">
        <f t="shared" si="8"/>
        <v>18.669667333802099</v>
      </c>
      <c r="BA29" s="35">
        <f t="shared" si="8"/>
        <v>2.8574405339037301</v>
      </c>
      <c r="BB29" s="35">
        <f t="shared" si="8"/>
        <v>-0.493002310354761</v>
      </c>
      <c r="BC29" s="35">
        <f t="shared" si="8"/>
        <v>5.5898617864218503</v>
      </c>
      <c r="BD29" s="35">
        <f t="shared" si="8"/>
        <v>10.2324562940648</v>
      </c>
      <c r="BE29" s="35">
        <f>W29</f>
        <v>8.5409673121670657</v>
      </c>
      <c r="BF29" s="35">
        <f>X29</f>
        <v>-1.6938116792399498</v>
      </c>
      <c r="BG29" s="35">
        <f>Y29</f>
        <v>659.71102342673203</v>
      </c>
      <c r="BH29" s="35">
        <f>AB29</f>
        <v>539.98219888892459</v>
      </c>
      <c r="BI29" s="35">
        <f>AC29</f>
        <v>-69.670389674122021</v>
      </c>
      <c r="BJ29" s="35">
        <f>AD29</f>
        <v>19.351494663843901</v>
      </c>
      <c r="BK29" s="35">
        <f>AG29</f>
        <v>10.731514723874902</v>
      </c>
      <c r="BL29" s="35">
        <f>AH29</f>
        <v>-8.6166198957259521</v>
      </c>
      <c r="BM29" s="35">
        <f>AI29</f>
        <v>1.7174311953450401</v>
      </c>
      <c r="BN29" s="35">
        <f>AL29</f>
        <v>2.4553721275289702</v>
      </c>
      <c r="BO29" s="35">
        <f>AM29</f>
        <v>0.74398169484035481</v>
      </c>
    </row>
    <row r="30" spans="1:67" x14ac:dyDescent="0.2">
      <c r="A30">
        <v>3</v>
      </c>
      <c r="B30" t="s">
        <v>203</v>
      </c>
      <c r="C30" s="19">
        <v>19104.03</v>
      </c>
      <c r="D30">
        <v>8.0637677748564496</v>
      </c>
      <c r="E30">
        <v>3.3836853786586798</v>
      </c>
      <c r="F30">
        <v>686.09498311080301</v>
      </c>
      <c r="G30">
        <v>224.159281660678</v>
      </c>
      <c r="H30">
        <v>18.108386944379699</v>
      </c>
      <c r="I30">
        <v>2.5487070594366901</v>
      </c>
      <c r="J30">
        <v>-1.49072455415918</v>
      </c>
      <c r="K30">
        <v>4.8147695591419497</v>
      </c>
      <c r="L30">
        <v>6.4064192422262796</v>
      </c>
      <c r="M30">
        <v>2.9713855812107202</v>
      </c>
      <c r="N30">
        <v>674.25712575472301</v>
      </c>
      <c r="O30">
        <v>264.06534436736899</v>
      </c>
      <c r="P30">
        <v>18.4374053879922</v>
      </c>
      <c r="Q30">
        <v>2.6432299707853599</v>
      </c>
      <c r="R30">
        <v>-5.1393806888068996</v>
      </c>
      <c r="S30">
        <v>4.2169857092962202</v>
      </c>
      <c r="T30">
        <v>7.59824310781792</v>
      </c>
      <c r="U30" s="66">
        <v>-9.8628501177575503E-2</v>
      </c>
      <c r="V30" s="66">
        <v>7.7005395632049503</v>
      </c>
      <c r="W30">
        <f t="shared" si="0"/>
        <v>7.6968716089954956</v>
      </c>
      <c r="X30">
        <f t="shared" si="1"/>
        <v>0.10229645538703025</v>
      </c>
      <c r="Y30">
        <v>849.93597731247996</v>
      </c>
      <c r="Z30" s="66">
        <v>200.435213862506</v>
      </c>
      <c r="AA30" s="66">
        <v>692.43562633354497</v>
      </c>
      <c r="AB30">
        <f t="shared" si="2"/>
        <v>649.50076344997399</v>
      </c>
      <c r="AC30">
        <f t="shared" si="3"/>
        <v>-157.50035097893499</v>
      </c>
      <c r="AD30">
        <v>18.478035881189399</v>
      </c>
      <c r="AE30" s="66">
        <v>8.0731744584464504</v>
      </c>
      <c r="AF30" s="66">
        <v>10.4051575743539</v>
      </c>
      <c r="AG30">
        <f t="shared" si="4"/>
        <v>10.404861422742949</v>
      </c>
      <c r="AH30">
        <f t="shared" si="5"/>
        <v>-8.0728783068354986</v>
      </c>
      <c r="AI30">
        <v>-2.6564446895435099</v>
      </c>
      <c r="AJ30" s="66">
        <v>-3.1221527953522599</v>
      </c>
      <c r="AK30" s="66">
        <v>0.47021522412452449</v>
      </c>
      <c r="AL30">
        <f t="shared" si="6"/>
        <v>0.46570810580874999</v>
      </c>
      <c r="AM30">
        <f t="shared" si="7"/>
        <v>3.1266599136680342</v>
      </c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</row>
    <row r="31" spans="1:67" x14ac:dyDescent="0.2">
      <c r="A31">
        <v>3</v>
      </c>
      <c r="B31" t="s">
        <v>204</v>
      </c>
      <c r="C31" s="19">
        <v>19142.29</v>
      </c>
      <c r="D31">
        <v>6.4850662514861996</v>
      </c>
      <c r="E31">
        <v>3.4999099362071302</v>
      </c>
      <c r="F31">
        <v>785.46625726471405</v>
      </c>
      <c r="G31">
        <v>218.46064641065701</v>
      </c>
      <c r="H31">
        <v>17.106113868301598</v>
      </c>
      <c r="I31">
        <v>2.5555900723430698</v>
      </c>
      <c r="J31">
        <v>-3.2374441683628001</v>
      </c>
      <c r="K31">
        <v>4.9881728415966702</v>
      </c>
      <c r="L31">
        <v>6.4301130735381697</v>
      </c>
      <c r="M31">
        <v>3.0650951193617599</v>
      </c>
      <c r="N31">
        <v>736.89095979771298</v>
      </c>
      <c r="O31">
        <v>264.77640472021699</v>
      </c>
      <c r="P31">
        <v>17.924245242224501</v>
      </c>
      <c r="Q31">
        <v>2.7092641828401698</v>
      </c>
      <c r="R31">
        <v>-4.4813598857480104</v>
      </c>
      <c r="S31">
        <v>4.3252013544645296</v>
      </c>
      <c r="T31">
        <v>8.1248307098636694</v>
      </c>
      <c r="U31" s="66">
        <v>0.79787855633464999</v>
      </c>
      <c r="V31" s="66">
        <v>7.3285661308782499</v>
      </c>
      <c r="W31">
        <f t="shared" si="0"/>
        <v>7.3269521535290192</v>
      </c>
      <c r="X31">
        <f t="shared" si="1"/>
        <v>-0.79626457898541947</v>
      </c>
      <c r="Y31">
        <v>880.50413029757999</v>
      </c>
      <c r="Z31" s="66">
        <v>232.95786713526749</v>
      </c>
      <c r="AA31" s="66">
        <v>680.46497251896994</v>
      </c>
      <c r="AB31">
        <f t="shared" si="2"/>
        <v>647.54626316231247</v>
      </c>
      <c r="AC31">
        <f t="shared" si="3"/>
        <v>-200.03915777861005</v>
      </c>
      <c r="AD31">
        <v>18.554942205350201</v>
      </c>
      <c r="AE31" s="66">
        <v>8.2476346432547007</v>
      </c>
      <c r="AF31" s="66">
        <v>10.30469729500045</v>
      </c>
      <c r="AG31">
        <f t="shared" si="4"/>
        <v>10.307307562095501</v>
      </c>
      <c r="AH31">
        <f t="shared" si="5"/>
        <v>-8.2502449103497515</v>
      </c>
      <c r="AI31">
        <v>-1.61916170642327</v>
      </c>
      <c r="AJ31" s="66">
        <v>-2.3352266015559602</v>
      </c>
      <c r="AK31" s="66">
        <v>0.71467537361028999</v>
      </c>
      <c r="AL31">
        <f t="shared" si="6"/>
        <v>0.71606489513269023</v>
      </c>
      <c r="AM31">
        <f t="shared" si="7"/>
        <v>2.3338370800335602</v>
      </c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</row>
    <row r="32" spans="1:67" x14ac:dyDescent="0.2">
      <c r="A32">
        <v>3</v>
      </c>
      <c r="B32" t="s">
        <v>203</v>
      </c>
      <c r="C32" s="19">
        <v>20339</v>
      </c>
      <c r="D32">
        <v>7.2880263638958001</v>
      </c>
      <c r="E32">
        <v>3.2268995320009601</v>
      </c>
      <c r="F32">
        <v>779.98674972422396</v>
      </c>
      <c r="G32">
        <v>218.24042786879599</v>
      </c>
      <c r="H32">
        <v>16.938720352192099</v>
      </c>
      <c r="I32">
        <v>2.62967695098525</v>
      </c>
      <c r="J32">
        <v>-1.8384435721291199</v>
      </c>
      <c r="K32">
        <v>4.3201530464296196</v>
      </c>
      <c r="L32">
        <v>6.4865732277822596</v>
      </c>
      <c r="M32">
        <v>3.0172260387978098</v>
      </c>
      <c r="N32">
        <v>697.23822793363297</v>
      </c>
      <c r="O32">
        <v>261.15685427939798</v>
      </c>
      <c r="P32">
        <v>18.0495255523102</v>
      </c>
      <c r="Q32">
        <v>2.65445321389074</v>
      </c>
      <c r="R32">
        <v>-4.5893797988013896</v>
      </c>
      <c r="S32">
        <v>4.2887253672046803</v>
      </c>
      <c r="T32">
        <v>7.8520573959803297</v>
      </c>
      <c r="U32" s="66">
        <v>0.44600503972587102</v>
      </c>
      <c r="V32" s="66">
        <v>7.4093697502636502</v>
      </c>
      <c r="W32">
        <f t="shared" si="0"/>
        <v>7.4060523562544587</v>
      </c>
      <c r="X32">
        <f t="shared" si="1"/>
        <v>-0.44268764571667951</v>
      </c>
      <c r="Y32">
        <v>854.20491528214598</v>
      </c>
      <c r="Z32" s="66">
        <v>216.65018254889651</v>
      </c>
      <c r="AA32" s="66">
        <v>672.83365656084004</v>
      </c>
      <c r="AB32">
        <f t="shared" si="2"/>
        <v>637.55473273324947</v>
      </c>
      <c r="AC32">
        <f t="shared" si="3"/>
        <v>-181.37125872130594</v>
      </c>
      <c r="AD32">
        <v>18.452856055509098</v>
      </c>
      <c r="AE32" s="66">
        <v>8.1546345659855994</v>
      </c>
      <c r="AF32" s="66">
        <v>10.2963743065412</v>
      </c>
      <c r="AG32">
        <f t="shared" si="4"/>
        <v>10.298221489523499</v>
      </c>
      <c r="AH32">
        <f t="shared" si="5"/>
        <v>-8.1564817489678987</v>
      </c>
      <c r="AI32">
        <v>-2.0297904315629101</v>
      </c>
      <c r="AJ32" s="66">
        <v>-2.634419451675615</v>
      </c>
      <c r="AK32" s="66">
        <v>0.61002638827734001</v>
      </c>
      <c r="AL32">
        <f t="shared" si="6"/>
        <v>0.60462902011270492</v>
      </c>
      <c r="AM32">
        <f t="shared" si="7"/>
        <v>2.6398168198402501</v>
      </c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</row>
    <row r="33" spans="1:67" x14ac:dyDescent="0.2">
      <c r="A33">
        <v>3</v>
      </c>
      <c r="B33" t="s">
        <v>204</v>
      </c>
      <c r="C33" s="19">
        <v>20947</v>
      </c>
      <c r="D33">
        <v>8.5145195132971807</v>
      </c>
      <c r="E33">
        <v>3.0067438807386302</v>
      </c>
      <c r="F33">
        <v>799.13434410110006</v>
      </c>
      <c r="G33">
        <v>217.493709624567</v>
      </c>
      <c r="H33">
        <v>17.4115489122097</v>
      </c>
      <c r="I33">
        <v>2.5720354461813599</v>
      </c>
      <c r="J33">
        <v>0.195951442399348</v>
      </c>
      <c r="K33">
        <v>4.1628789316611199</v>
      </c>
      <c r="L33">
        <v>7.1620812447978404</v>
      </c>
      <c r="M33">
        <v>3.04531974702024</v>
      </c>
      <c r="N33">
        <v>762.34877999560797</v>
      </c>
      <c r="O33">
        <v>266.00075241384701</v>
      </c>
      <c r="P33">
        <v>18.266456214040801</v>
      </c>
      <c r="Q33">
        <v>2.70001870916338</v>
      </c>
      <c r="R33">
        <v>-3.4083205608049498</v>
      </c>
      <c r="S33">
        <v>4.2831363669669296</v>
      </c>
      <c r="T33">
        <v>8.6426989623090709</v>
      </c>
      <c r="U33" s="66">
        <v>1.1371938421751</v>
      </c>
      <c r="V33" s="66">
        <v>7.5003354232708999</v>
      </c>
      <c r="W33">
        <f t="shared" si="0"/>
        <v>7.5055051201339706</v>
      </c>
      <c r="X33">
        <f t="shared" si="1"/>
        <v>-1.142363539038171</v>
      </c>
      <c r="Y33">
        <v>886.31497378389201</v>
      </c>
      <c r="Z33" s="66">
        <v>231.32918314788449</v>
      </c>
      <c r="AA33" s="66">
        <v>689.311378936805</v>
      </c>
      <c r="AB33">
        <f t="shared" si="2"/>
        <v>654.98579063600755</v>
      </c>
      <c r="AC33">
        <f t="shared" si="3"/>
        <v>-197.00359484708702</v>
      </c>
      <c r="AD33">
        <v>18.8965922184736</v>
      </c>
      <c r="AE33" s="66">
        <v>8.4207244606595495</v>
      </c>
      <c r="AF33" s="66">
        <v>10.472054725208899</v>
      </c>
      <c r="AG33">
        <f t="shared" si="4"/>
        <v>10.475867757814051</v>
      </c>
      <c r="AH33">
        <f t="shared" si="5"/>
        <v>-8.424537493264701</v>
      </c>
      <c r="AI33">
        <v>-0.90760685575606104</v>
      </c>
      <c r="AJ33" s="66">
        <v>-1.9031700815017349</v>
      </c>
      <c r="AK33" s="66">
        <v>0.99804500061562995</v>
      </c>
      <c r="AL33">
        <f t="shared" si="6"/>
        <v>0.99556322574567391</v>
      </c>
      <c r="AM33">
        <f t="shared" si="7"/>
        <v>1.9056518563716911</v>
      </c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</row>
    <row r="34" spans="1:67" x14ac:dyDescent="0.2">
      <c r="A34">
        <v>3</v>
      </c>
      <c r="B34" t="s">
        <v>203</v>
      </c>
      <c r="C34" s="19">
        <v>21044</v>
      </c>
      <c r="D34">
        <v>5.7878271291455903</v>
      </c>
      <c r="E34">
        <v>3.2573984778988199</v>
      </c>
      <c r="F34">
        <v>701.10614598425195</v>
      </c>
      <c r="G34">
        <v>218.72270381686801</v>
      </c>
      <c r="H34">
        <v>16.126085864984301</v>
      </c>
      <c r="I34">
        <v>2.6203882338797801</v>
      </c>
      <c r="J34">
        <v>-4.6283798973284496</v>
      </c>
      <c r="K34">
        <v>4.5183973593511304</v>
      </c>
      <c r="L34">
        <v>6.4222904515796104</v>
      </c>
      <c r="M34">
        <v>3.0075621064292899</v>
      </c>
      <c r="N34">
        <v>681.188956026352</v>
      </c>
      <c r="O34">
        <v>259.28745996746198</v>
      </c>
      <c r="P34">
        <v>17.9880196818314</v>
      </c>
      <c r="Q34">
        <v>2.6428499930170202</v>
      </c>
      <c r="R34">
        <v>-4.71123617903904</v>
      </c>
      <c r="S34">
        <v>4.2844512342116197</v>
      </c>
      <c r="T34">
        <v>7.6830159273901097</v>
      </c>
      <c r="U34" s="66">
        <v>0.36769365344657001</v>
      </c>
      <c r="V34" s="66">
        <v>7.3139867649000001</v>
      </c>
      <c r="W34">
        <f t="shared" si="0"/>
        <v>7.31532227394354</v>
      </c>
      <c r="X34">
        <f t="shared" si="1"/>
        <v>-0.36902916249010964</v>
      </c>
      <c r="Y34">
        <v>847.337304283702</v>
      </c>
      <c r="Z34" s="66">
        <v>213.54999622843249</v>
      </c>
      <c r="AA34" s="66">
        <v>669.33001685320505</v>
      </c>
      <c r="AB34">
        <f t="shared" si="2"/>
        <v>633.78730805526948</v>
      </c>
      <c r="AC34">
        <f t="shared" si="3"/>
        <v>-178.00728743049694</v>
      </c>
      <c r="AD34">
        <v>18.2934293430108</v>
      </c>
      <c r="AE34" s="66">
        <v>8.0851666084227993</v>
      </c>
      <c r="AF34" s="66">
        <v>10.208305091461501</v>
      </c>
      <c r="AG34">
        <f t="shared" si="4"/>
        <v>10.208262734588001</v>
      </c>
      <c r="AH34">
        <f t="shared" si="5"/>
        <v>-8.0851242515492991</v>
      </c>
      <c r="AI34">
        <v>-2.1264956831110799</v>
      </c>
      <c r="AJ34" s="66">
        <v>-2.6895979405812298</v>
      </c>
      <c r="AK34" s="66">
        <v>0.56937661376657001</v>
      </c>
      <c r="AL34">
        <f t="shared" si="6"/>
        <v>0.56310225747014986</v>
      </c>
      <c r="AM34">
        <f t="shared" si="7"/>
        <v>2.6958722968776501</v>
      </c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</row>
    <row r="35" spans="1:67" x14ac:dyDescent="0.2">
      <c r="A35">
        <v>3</v>
      </c>
      <c r="B35" t="s">
        <v>204</v>
      </c>
      <c r="C35" s="19">
        <v>21480</v>
      </c>
      <c r="D35">
        <v>6.7188553467063601</v>
      </c>
      <c r="E35">
        <v>3.10420959491017</v>
      </c>
      <c r="F35">
        <v>807.46994251111903</v>
      </c>
      <c r="G35">
        <v>218.12526258052199</v>
      </c>
      <c r="H35">
        <v>15.9448711729812</v>
      </c>
      <c r="I35">
        <v>2.7142432215017398</v>
      </c>
      <c r="J35">
        <v>-2.2217462343000198</v>
      </c>
      <c r="K35">
        <v>4.1342770253436596</v>
      </c>
      <c r="L35">
        <v>6.9986361872189802</v>
      </c>
      <c r="M35">
        <v>3.04408749312767</v>
      </c>
      <c r="N35">
        <v>778.84117871225396</v>
      </c>
      <c r="O35">
        <v>265.530215927016</v>
      </c>
      <c r="P35">
        <v>18.031855801686401</v>
      </c>
      <c r="Q35">
        <v>2.6953667119800002</v>
      </c>
      <c r="R35">
        <v>-3.55573489282602</v>
      </c>
      <c r="S35">
        <v>4.2958469559365904</v>
      </c>
      <c r="T35">
        <v>8.2891325970089795</v>
      </c>
      <c r="U35" s="66">
        <v>0.91608477374165498</v>
      </c>
      <c r="V35" s="66">
        <v>7.3760400318299002</v>
      </c>
      <c r="W35">
        <f t="shared" si="0"/>
        <v>7.3730478232673242</v>
      </c>
      <c r="X35">
        <f t="shared" si="1"/>
        <v>-0.91309256517907933</v>
      </c>
      <c r="Y35">
        <v>896.24731824366404</v>
      </c>
      <c r="Z35" s="66">
        <v>223.479973680558</v>
      </c>
      <c r="AA35" s="66">
        <v>711.03369308966001</v>
      </c>
      <c r="AB35">
        <f t="shared" si="2"/>
        <v>672.76734456310601</v>
      </c>
      <c r="AC35">
        <f t="shared" si="3"/>
        <v>-185.21362515400403</v>
      </c>
      <c r="AD35">
        <v>18.462183907358099</v>
      </c>
      <c r="AE35" s="66">
        <v>8.1909074160104005</v>
      </c>
      <c r="AF35" s="66">
        <v>10.272681535912399</v>
      </c>
      <c r="AG35">
        <f t="shared" si="4"/>
        <v>10.271276491347699</v>
      </c>
      <c r="AH35">
        <f t="shared" si="5"/>
        <v>-8.1895023714457</v>
      </c>
      <c r="AI35">
        <v>-1.0875110141973301</v>
      </c>
      <c r="AJ35" s="66">
        <v>-2.0332679420405801</v>
      </c>
      <c r="AK35" s="66">
        <v>0.943498035374295</v>
      </c>
      <c r="AL35">
        <f t="shared" si="6"/>
        <v>0.94575692784325005</v>
      </c>
      <c r="AM35">
        <f t="shared" si="7"/>
        <v>2.0310090495716251</v>
      </c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</row>
    <row r="36" spans="1:67" x14ac:dyDescent="0.2">
      <c r="A36">
        <v>3</v>
      </c>
      <c r="B36" t="s">
        <v>204</v>
      </c>
      <c r="C36" s="19">
        <v>22847</v>
      </c>
      <c r="D36">
        <v>8.2812364562258693</v>
      </c>
      <c r="E36">
        <v>2.8780293780948498</v>
      </c>
      <c r="F36">
        <v>857.19249902459399</v>
      </c>
      <c r="G36">
        <v>217.04664542405399</v>
      </c>
      <c r="H36">
        <v>16.785622989541601</v>
      </c>
      <c r="I36">
        <v>2.7025255348682302</v>
      </c>
      <c r="J36">
        <v>-0.26479707768163102</v>
      </c>
      <c r="K36">
        <v>3.7551944339161798</v>
      </c>
      <c r="L36">
        <v>7.0938790881214002</v>
      </c>
      <c r="M36">
        <v>3.0958371614186602</v>
      </c>
      <c r="N36">
        <v>763.61153238494398</v>
      </c>
      <c r="O36">
        <v>263.15970348398503</v>
      </c>
      <c r="P36">
        <v>18.102735821779401</v>
      </c>
      <c r="Q36">
        <v>2.7442073403709601</v>
      </c>
      <c r="R36">
        <v>-3.1258297094724399</v>
      </c>
      <c r="S36">
        <v>4.3389339523114296</v>
      </c>
      <c r="T36">
        <v>9.0004150258786595</v>
      </c>
      <c r="U36" s="66">
        <v>1.23741002119597</v>
      </c>
      <c r="V36" s="66">
        <v>7.7628028093922499</v>
      </c>
      <c r="W36">
        <f t="shared" si="0"/>
        <v>7.7630050046826895</v>
      </c>
      <c r="X36">
        <f t="shared" si="1"/>
        <v>-1.2376122164864096</v>
      </c>
      <c r="Y36">
        <v>873.52572473520797</v>
      </c>
      <c r="Z36" s="66">
        <v>232.64210698659701</v>
      </c>
      <c r="AA36" s="66">
        <v>673.73435556053505</v>
      </c>
      <c r="AB36">
        <f t="shared" si="2"/>
        <v>640.88361774861096</v>
      </c>
      <c r="AC36">
        <f t="shared" si="3"/>
        <v>-199.79136917467292</v>
      </c>
      <c r="AD36">
        <v>19.139635089732099</v>
      </c>
      <c r="AE36" s="66">
        <v>8.5251408714419501</v>
      </c>
      <c r="AF36" s="66">
        <v>10.612058259603501</v>
      </c>
      <c r="AG36">
        <f t="shared" si="4"/>
        <v>10.614494218290149</v>
      </c>
      <c r="AH36">
        <f t="shared" si="5"/>
        <v>-8.5275768301285986</v>
      </c>
      <c r="AI36">
        <v>-0.52835478532045099</v>
      </c>
      <c r="AJ36" s="66">
        <v>-1.720652398928975</v>
      </c>
      <c r="AK36" s="66">
        <v>1.1922389167991849</v>
      </c>
      <c r="AL36">
        <f t="shared" si="6"/>
        <v>1.1922976136085239</v>
      </c>
      <c r="AM36">
        <f t="shared" si="7"/>
        <v>1.7205937021196358</v>
      </c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</row>
    <row r="37" spans="1:67" x14ac:dyDescent="0.2">
      <c r="A37">
        <v>3</v>
      </c>
      <c r="B37" t="s">
        <v>203</v>
      </c>
      <c r="C37" s="19">
        <v>23595</v>
      </c>
      <c r="D37">
        <v>6.7192005807167599</v>
      </c>
      <c r="E37">
        <v>3.1289326571822502</v>
      </c>
      <c r="F37">
        <v>750.15530144796003</v>
      </c>
      <c r="G37">
        <v>222.99822789340399</v>
      </c>
      <c r="H37">
        <v>16.2635794387222</v>
      </c>
      <c r="I37">
        <v>2.6882379126090501</v>
      </c>
      <c r="J37">
        <v>-2.9922909808817901</v>
      </c>
      <c r="K37">
        <v>4.4982397736362199</v>
      </c>
      <c r="L37">
        <v>5.8361565566011002</v>
      </c>
      <c r="M37">
        <v>2.9951661077018201</v>
      </c>
      <c r="N37">
        <v>685.26481513133001</v>
      </c>
      <c r="O37">
        <v>260.42684943885598</v>
      </c>
      <c r="P37">
        <v>17.7207079531258</v>
      </c>
      <c r="Q37">
        <v>2.6251685831622602</v>
      </c>
      <c r="R37">
        <v>-5.6267458006422704</v>
      </c>
      <c r="S37">
        <v>4.3003656729432</v>
      </c>
      <c r="T37">
        <v>7.2796039491302498</v>
      </c>
      <c r="U37" s="66">
        <v>0.19359841430786751</v>
      </c>
      <c r="V37" s="66">
        <v>7.0863501283472496</v>
      </c>
      <c r="W37">
        <f t="shared" si="0"/>
        <v>7.086005534822382</v>
      </c>
      <c r="X37">
        <f t="shared" si="1"/>
        <v>-0.19325382078300013</v>
      </c>
      <c r="Y37">
        <v>827.82904080877699</v>
      </c>
      <c r="Z37" s="66">
        <v>197.44297558453249</v>
      </c>
      <c r="AA37" s="66">
        <v>672.11924299457996</v>
      </c>
      <c r="AB37">
        <f t="shared" si="2"/>
        <v>630.38606522424448</v>
      </c>
      <c r="AC37">
        <f t="shared" si="3"/>
        <v>-155.70979781419703</v>
      </c>
      <c r="AD37">
        <v>17.953809812196901</v>
      </c>
      <c r="AE37" s="66">
        <v>7.9336694744046499</v>
      </c>
      <c r="AF37" s="66">
        <v>10.022301829562201</v>
      </c>
      <c r="AG37">
        <f t="shared" si="4"/>
        <v>10.020140337792252</v>
      </c>
      <c r="AH37">
        <f t="shared" si="5"/>
        <v>-7.9315079826347006</v>
      </c>
      <c r="AI37">
        <v>-2.60625162335075</v>
      </c>
      <c r="AJ37" s="66">
        <v>-2.92993759795054</v>
      </c>
      <c r="AK37" s="66">
        <v>0.3272795858319425</v>
      </c>
      <c r="AL37">
        <f t="shared" si="6"/>
        <v>0.32368597459978998</v>
      </c>
      <c r="AM37">
        <f t="shared" si="7"/>
        <v>2.9335312091826924</v>
      </c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</row>
    <row r="38" spans="1:67" x14ac:dyDescent="0.2">
      <c r="A38">
        <v>3</v>
      </c>
      <c r="B38" t="s">
        <v>204</v>
      </c>
      <c r="C38" s="19">
        <v>23855</v>
      </c>
      <c r="D38">
        <v>7.64876493858534</v>
      </c>
      <c r="E38">
        <v>2.9432384436096899</v>
      </c>
      <c r="F38">
        <v>775.86383947259299</v>
      </c>
      <c r="G38">
        <v>218.03468548992601</v>
      </c>
      <c r="H38">
        <v>16.881799197843701</v>
      </c>
      <c r="I38">
        <v>2.6869424612520301</v>
      </c>
      <c r="J38">
        <v>-1.1780594249409799</v>
      </c>
      <c r="K38">
        <v>4.0135840846157098</v>
      </c>
      <c r="L38">
        <v>7.0670826842788097</v>
      </c>
      <c r="M38">
        <v>3.05229275628573</v>
      </c>
      <c r="N38">
        <v>774.46649914245404</v>
      </c>
      <c r="O38">
        <v>265.68704977294499</v>
      </c>
      <c r="P38">
        <v>17.9906793163691</v>
      </c>
      <c r="Q38">
        <v>2.7013414155816098</v>
      </c>
      <c r="R38">
        <v>-3.2899970618732302</v>
      </c>
      <c r="S38">
        <v>4.2864622636965501</v>
      </c>
      <c r="T38">
        <v>8.4509426895350099</v>
      </c>
      <c r="U38" s="66">
        <v>1.030312039835265</v>
      </c>
      <c r="V38" s="66">
        <v>7.4215455412121001</v>
      </c>
      <c r="W38">
        <f t="shared" si="0"/>
        <v>7.4206306496997447</v>
      </c>
      <c r="X38">
        <f t="shared" si="1"/>
        <v>-1.0293971483229098</v>
      </c>
      <c r="Y38">
        <v>878.78772636298697</v>
      </c>
      <c r="Z38" s="66">
        <v>233.53624126192949</v>
      </c>
      <c r="AA38" s="66">
        <v>677.85791304139002</v>
      </c>
      <c r="AB38">
        <f t="shared" si="2"/>
        <v>645.25148510105748</v>
      </c>
      <c r="AC38">
        <f t="shared" si="3"/>
        <v>-200.92981332159695</v>
      </c>
      <c r="AD38">
        <v>18.639248649895102</v>
      </c>
      <c r="AE38" s="66">
        <v>8.2915960469819492</v>
      </c>
      <c r="AF38" s="66">
        <v>10.347943157267199</v>
      </c>
      <c r="AG38">
        <f t="shared" si="4"/>
        <v>10.347652602913152</v>
      </c>
      <c r="AH38">
        <f t="shared" si="5"/>
        <v>-8.2913054926279024</v>
      </c>
      <c r="AI38">
        <v>-1.0329768838586999</v>
      </c>
      <c r="AJ38" s="66">
        <v>-1.9440223448314251</v>
      </c>
      <c r="AK38" s="66">
        <v>0.90895796774661497</v>
      </c>
      <c r="AL38">
        <f t="shared" si="6"/>
        <v>0.91104546097272521</v>
      </c>
      <c r="AM38">
        <f t="shared" si="7"/>
        <v>1.941934851605315</v>
      </c>
      <c r="AN38" s="35">
        <f>AVERAGE(D30:D36)</f>
        <v>7.3056141193733506</v>
      </c>
      <c r="AO38" s="35" cm="1">
        <f t="array" ref="AO38">1.96 / SQRT(SUM(1/E30:E36^2))</f>
        <v>2.3521158613804665</v>
      </c>
      <c r="AP38" s="35">
        <f>AVERAGE(F30:F36)</f>
        <v>773.77870310297237</v>
      </c>
      <c r="AQ38" s="35" cm="1">
        <f t="array" ref="AQ38">1.96 / SQRT(SUM(1/G30:G36^2))</f>
        <v>162.13364772485863</v>
      </c>
      <c r="AR38" s="35">
        <f>AVERAGE(H30:H36)</f>
        <v>16.917335729227172</v>
      </c>
      <c r="AS38" s="35" cm="1">
        <f t="array" ref="AS38">1.96 / SQRT(SUM(1/I30:I36^2))</f>
        <v>1.9396222454756256</v>
      </c>
      <c r="AT38" s="35">
        <f>AVERAGE(J30:J36)</f>
        <v>-1.9265120087945502</v>
      </c>
      <c r="AU38" s="35" cm="1">
        <f t="array" ref="AU38">1.96 / SQRT(SUM(1/K30:K36^2))</f>
        <v>3.2091777908640919</v>
      </c>
      <c r="AV38" s="35">
        <f>AVERAGE(L30:L36)</f>
        <v>6.7142846450377913</v>
      </c>
      <c r="AW38" s="35" cm="1">
        <f t="array" ref="AW38">1.96 / SQRT(SUM(1/M30:M36^2))</f>
        <v>2.2480003020335162</v>
      </c>
      <c r="AX38" s="35">
        <f>AVERAGE(N30:N36)</f>
        <v>727.76810865788946</v>
      </c>
      <c r="AY38" s="35" cm="1">
        <f t="array" ref="AY38">1.96 / SQRT(SUM(1/O30:O36^2))</f>
        <v>195.1265141864221</v>
      </c>
      <c r="AZ38" s="35">
        <f>AVERAGE(P30:P36)</f>
        <v>18.114320528837844</v>
      </c>
      <c r="BA38" s="35" cm="1">
        <f t="array" ref="BA38">1.96 / SQRT(SUM(1/Q30:Q36^2))</f>
        <v>1.9879591701672334</v>
      </c>
      <c r="BB38" s="35">
        <f>AVERAGE(R30:R36)</f>
        <v>-4.1444631022141074</v>
      </c>
      <c r="BC38" s="35" cm="1">
        <f t="array" ref="BC38">1.96 / SQRT(SUM(1/S30:S36^2))</f>
        <v>3.1780850098610403</v>
      </c>
      <c r="BD38" s="35">
        <f>AVERAGE(T30:T36)</f>
        <v>8.1700562466069631</v>
      </c>
      <c r="BE38" s="35" cm="1">
        <f t="array" ref="BE38">1.96 / SQRT(SUM(1/W30:W36^2))</f>
        <v>5.5400320119747199</v>
      </c>
      <c r="BF38" s="35" cm="1">
        <f t="array" ref="BF38">1.96 / SQRT(SUM(1/X30:X36^2))</f>
        <v>0.18503562863000203</v>
      </c>
      <c r="BG38" s="35">
        <f>AVERAGE(Y30:Y36)</f>
        <v>869.72433484838177</v>
      </c>
      <c r="BH38" s="35" cm="1">
        <f t="array" ref="BH38">1.96 / SQRT(SUM(1/AB30:AB36^2))</f>
        <v>479.90750974310623</v>
      </c>
      <c r="BI38" s="35" cm="1">
        <f t="array" ref="BI38">1.96 / SQRT(SUM(1/AC30:AC36^2))</f>
        <v>136.15367573700217</v>
      </c>
      <c r="BJ38" s="35">
        <f>AVERAGE(AD30:AD36)</f>
        <v>18.611096385803329</v>
      </c>
      <c r="BK38" s="35" cm="1">
        <f t="array" ref="BK38">1.96 / SQRT(SUM(1/AG30:AG36^2))</f>
        <v>7.6794023717880382</v>
      </c>
      <c r="BL38" s="35" cm="1">
        <f t="array" ref="BL38">1.96 / SQRT(SUM(1/AH30:AH36^2))</f>
        <v>6.1036917613521311</v>
      </c>
      <c r="BM38" s="35">
        <f>AVERAGE(AI30:AI36)</f>
        <v>-1.5650521665592303</v>
      </c>
      <c r="BN38" s="35" cm="1">
        <f t="array" ref="BN38">1.96 / SQRT(SUM(1/AL30:AL36^2))</f>
        <v>0.50140256410189588</v>
      </c>
      <c r="BO38" s="35" cm="1">
        <f t="array" ref="BO38">1.96 / SQRT(SUM(1/AM30:AM36^2))</f>
        <v>1.6433150795512097</v>
      </c>
    </row>
    <row r="39" spans="1:67" x14ac:dyDescent="0.2">
      <c r="A39">
        <v>3</v>
      </c>
      <c r="B39" t="s">
        <v>203</v>
      </c>
      <c r="C39" s="19">
        <v>24850</v>
      </c>
      <c r="D39">
        <v>6.8091867451223704</v>
      </c>
      <c r="E39">
        <v>2.9678009893489401</v>
      </c>
      <c r="F39">
        <v>779.41458650511595</v>
      </c>
      <c r="G39">
        <v>220.025321056119</v>
      </c>
      <c r="H39">
        <v>16.437109709256301</v>
      </c>
      <c r="I39">
        <v>2.5689149519924301</v>
      </c>
      <c r="J39">
        <v>-2.3007335265515598</v>
      </c>
      <c r="K39">
        <v>4.1352619607691601</v>
      </c>
      <c r="L39">
        <v>6.95646801010726</v>
      </c>
      <c r="M39">
        <v>3.01695792501837</v>
      </c>
      <c r="N39">
        <v>681.36865493043797</v>
      </c>
      <c r="O39">
        <v>258.95579150745499</v>
      </c>
      <c r="P39">
        <v>18.385919198300101</v>
      </c>
      <c r="Q39">
        <v>2.6517106137678299</v>
      </c>
      <c r="R39">
        <v>-4.0274332149191396</v>
      </c>
      <c r="S39">
        <v>4.2913955616102601</v>
      </c>
      <c r="T39">
        <v>8.5474818134300605</v>
      </c>
      <c r="U39" s="66">
        <v>0.98848793175669503</v>
      </c>
      <c r="V39" s="66">
        <v>7.5595359873177497</v>
      </c>
      <c r="W39">
        <f t="shared" si="0"/>
        <v>7.5589938816733655</v>
      </c>
      <c r="X39">
        <f t="shared" si="1"/>
        <v>-0.98794582611231085</v>
      </c>
      <c r="Y39">
        <v>838.77360506391597</v>
      </c>
      <c r="Z39" s="66">
        <v>210.51709419670749</v>
      </c>
      <c r="AA39" s="66">
        <v>664.150649707105</v>
      </c>
      <c r="AB39">
        <f t="shared" si="2"/>
        <v>628.25651086720848</v>
      </c>
      <c r="AC39">
        <f t="shared" si="3"/>
        <v>-174.62295535681096</v>
      </c>
      <c r="AD39">
        <v>18.934408329899501</v>
      </c>
      <c r="AE39" s="66">
        <v>8.4336353111938998</v>
      </c>
      <c r="AF39" s="66">
        <v>10.498665469784999</v>
      </c>
      <c r="AG39">
        <f t="shared" si="4"/>
        <v>10.500773018705601</v>
      </c>
      <c r="AH39">
        <f t="shared" si="5"/>
        <v>-8.4357428601145017</v>
      </c>
      <c r="AI39">
        <v>-1.1425755103261801</v>
      </c>
      <c r="AJ39" s="66">
        <v>-2.0981506272509201</v>
      </c>
      <c r="AK39" s="66">
        <v>0.959788993577815</v>
      </c>
      <c r="AL39">
        <f t="shared" si="6"/>
        <v>0.95557511692473995</v>
      </c>
      <c r="AM39">
        <f t="shared" si="7"/>
        <v>2.1023645039039951</v>
      </c>
      <c r="AN39" s="23">
        <f>AVERAGE(D37:D39)</f>
        <v>7.0590507548081574</v>
      </c>
      <c r="AO39" s="23" cm="1">
        <f t="array" ref="AO39">1.96 / SQRT(SUM(1/E37:E39^2))</f>
        <v>3.4061673115204636</v>
      </c>
      <c r="AP39" s="23">
        <f>AVERAGE(F37:F39)</f>
        <v>768.47790914188965</v>
      </c>
      <c r="AQ39" s="23" cm="1">
        <f t="array" ref="AQ39">1.96 / SQRT(SUM(1/G37:G39^2))</f>
        <v>249.32065429978792</v>
      </c>
      <c r="AR39" s="23">
        <f>AVERAGE(H37:H39)</f>
        <v>16.527496115274065</v>
      </c>
      <c r="AS39" s="23" cm="1">
        <f t="array" ref="AS39">1.96 / SQRT(SUM(1/I37:I39^2))</f>
        <v>2.9944835176048552</v>
      </c>
      <c r="AT39" s="23">
        <f>AVERAGE(J37:J39)</f>
        <v>-2.1570279774581098</v>
      </c>
      <c r="AU39" s="23" cm="1">
        <f t="array" ref="AU39">1.96 / SQRT(SUM(1/K37:K39^2))</f>
        <v>4.7540168453166087</v>
      </c>
      <c r="AV39" s="23">
        <f>AVERAGE(L37:L39)</f>
        <v>6.6199024169957239</v>
      </c>
      <c r="AW39" s="23" cm="1">
        <f t="array" ref="AW39">1.96 / SQRT(SUM(1/M37:M39^2))</f>
        <v>3.4188073555803156</v>
      </c>
      <c r="AX39" s="23">
        <f>AVERAGE(N37:N39)</f>
        <v>713.6999897347406</v>
      </c>
      <c r="AY39" s="23" cm="1">
        <f t="array" ref="AY39">1.96 / SQRT(SUM(1/O37:O39^2))</f>
        <v>296.07629373866189</v>
      </c>
      <c r="AZ39" s="23">
        <f>AVERAGE(P37:P39)</f>
        <v>18.032435489265001</v>
      </c>
      <c r="BA39" s="23" cm="1">
        <f t="array" ref="BA39">1.96 / SQRT(SUM(1/Q37:Q39^2))</f>
        <v>3.0087695494104163</v>
      </c>
      <c r="BB39" s="23">
        <f>AVERAGE(R37:R39)</f>
        <v>-4.3147253591448802</v>
      </c>
      <c r="BC39" s="23" cm="1">
        <f t="array" ref="BC39">1.96 / SQRT(SUM(1/S37:S39^2))</f>
        <v>4.8576808355791998</v>
      </c>
      <c r="BD39" s="23">
        <f>AVERAGE(T37:T39)</f>
        <v>8.0926761506984395</v>
      </c>
      <c r="BE39" s="23" cm="1">
        <f t="array" ref="BE39">1.96 / SQRT(SUM(1/W37:W39^2))</f>
        <v>8.3139533040073008</v>
      </c>
      <c r="BF39" s="23" cm="1">
        <f t="array" ref="BF39">1.96 / SQRT(SUM(1/X37:X39^2))</f>
        <v>0.36557917015359592</v>
      </c>
      <c r="BG39" s="23">
        <f>AVERAGE(Y37:Y39)</f>
        <v>848.46345741189327</v>
      </c>
      <c r="BH39" s="23" cm="1">
        <f t="array" ref="BH39">1.96 / SQRT(SUM(1/AB37:AB39^2))</f>
        <v>718.0017378861462</v>
      </c>
      <c r="BI39" s="23" cm="1">
        <f t="array" ref="BI39">1.96 / SQRT(SUM(1/AC37:AC39^2))</f>
        <v>197.17863156997416</v>
      </c>
      <c r="BJ39" s="23">
        <f>AVERAGE(AD37:AD39)</f>
        <v>18.509155597330501</v>
      </c>
      <c r="BK39" s="23" cm="1">
        <f t="array" ref="BK39">1.96 / SQRT(SUM(1/AG37:AG39^2))</f>
        <v>11.636988839409407</v>
      </c>
      <c r="BL39" s="23" cm="1">
        <f t="array" ref="BL39">1.96 / SQRT(SUM(1/AH37:AH39^2))</f>
        <v>9.2918268306044567</v>
      </c>
      <c r="BM39" s="23">
        <f>AVERAGE(AI37:AI39)</f>
        <v>-1.5939346725118766</v>
      </c>
      <c r="BN39" s="23" cm="1">
        <f t="array" ref="BN39">1.96 / SQRT(SUM(1/AL37:AL39^2))</f>
        <v>0.56950678525935194</v>
      </c>
      <c r="BO39" s="23" cm="1">
        <f t="array" ref="BO39">1.96 / SQRT(SUM(1/AM37:AM39^2))</f>
        <v>2.5144229756286696</v>
      </c>
    </row>
    <row r="40" spans="1:67" x14ac:dyDescent="0.2">
      <c r="A40">
        <v>4</v>
      </c>
      <c r="B40" t="s">
        <v>196</v>
      </c>
      <c r="C40" s="19">
        <v>22906</v>
      </c>
      <c r="D40">
        <v>5.1331061678358703</v>
      </c>
      <c r="E40">
        <v>3.9050843067512901</v>
      </c>
      <c r="F40">
        <v>861.60782824182297</v>
      </c>
      <c r="G40">
        <v>262.960460727336</v>
      </c>
      <c r="H40">
        <v>14.389174842333199</v>
      </c>
      <c r="I40">
        <v>3.5276579937835302</v>
      </c>
      <c r="J40">
        <v>-4.7257885680687703</v>
      </c>
      <c r="K40">
        <v>5.0289064885310601</v>
      </c>
      <c r="L40">
        <v>5.3932745744026001</v>
      </c>
      <c r="M40">
        <v>3.3176525246704802</v>
      </c>
      <c r="N40">
        <v>799.00207699477903</v>
      </c>
      <c r="O40">
        <v>267.85743352482802</v>
      </c>
      <c r="P40">
        <v>17.3935507824898</v>
      </c>
      <c r="Q40">
        <v>2.90832496891103</v>
      </c>
      <c r="R40">
        <v>-6.0752872950249301</v>
      </c>
      <c r="S40">
        <v>4.6866619781124204</v>
      </c>
      <c r="T40">
        <v>7.30770277692758</v>
      </c>
      <c r="U40" s="66">
        <v>-0.31387952191433949</v>
      </c>
      <c r="V40" s="66">
        <v>7.6175121326401998</v>
      </c>
      <c r="W40">
        <f t="shared" si="0"/>
        <v>7.6215822988419193</v>
      </c>
      <c r="X40">
        <f t="shared" si="1"/>
        <v>0.3098093557126198</v>
      </c>
      <c r="Y40">
        <v>875.10594640466798</v>
      </c>
      <c r="Z40" s="66">
        <v>195.21108752097999</v>
      </c>
      <c r="AA40" s="66">
        <v>729.31224090958494</v>
      </c>
      <c r="AB40">
        <f t="shared" si="2"/>
        <v>679.89485888368802</v>
      </c>
      <c r="AC40">
        <f t="shared" si="3"/>
        <v>-145.79370549508303</v>
      </c>
      <c r="AD40">
        <v>17.483960096856102</v>
      </c>
      <c r="AE40" s="66">
        <v>7.5341082506737003</v>
      </c>
      <c r="AF40" s="66">
        <v>9.9551387235183508</v>
      </c>
      <c r="AG40">
        <f t="shared" si="4"/>
        <v>9.9498518461824013</v>
      </c>
      <c r="AH40">
        <f t="shared" si="5"/>
        <v>-7.5288213733377507</v>
      </c>
      <c r="AI40">
        <v>-2.58174892009295</v>
      </c>
      <c r="AJ40" s="66">
        <v>-3.0242486053008499</v>
      </c>
      <c r="AK40" s="66">
        <v>0.44110349907299601</v>
      </c>
      <c r="AL40">
        <f t="shared" si="6"/>
        <v>0.44249968520789995</v>
      </c>
      <c r="AM40">
        <f t="shared" si="7"/>
        <v>3.0228524191659458</v>
      </c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</row>
    <row r="41" spans="1:67" x14ac:dyDescent="0.2">
      <c r="A41">
        <v>4</v>
      </c>
      <c r="B41" t="s">
        <v>196</v>
      </c>
      <c r="C41" s="19">
        <v>23877</v>
      </c>
      <c r="D41">
        <v>3.9472775000323002</v>
      </c>
      <c r="E41">
        <v>3.1986535734201</v>
      </c>
      <c r="F41">
        <v>637.02065031654001</v>
      </c>
      <c r="G41">
        <v>238.272823621399</v>
      </c>
      <c r="H41">
        <v>16.854909145727799</v>
      </c>
      <c r="I41">
        <v>2.68100269627522</v>
      </c>
      <c r="J41">
        <v>-9.5527489675201398</v>
      </c>
      <c r="K41">
        <v>4.7156390004300297</v>
      </c>
      <c r="L41">
        <v>3.9108726373814702</v>
      </c>
      <c r="M41">
        <v>3.2617436014219701</v>
      </c>
      <c r="N41">
        <v>607.83963243822996</v>
      </c>
      <c r="O41">
        <v>269.73048789629797</v>
      </c>
      <c r="P41">
        <v>17.5987631572062</v>
      </c>
      <c r="Q41">
        <v>2.8364940122059701</v>
      </c>
      <c r="R41">
        <v>-9.6544656886957707</v>
      </c>
      <c r="S41">
        <v>4.6954830973280899</v>
      </c>
      <c r="T41">
        <v>4.9703482501923002</v>
      </c>
      <c r="U41" s="66">
        <v>-2.0750957158187351</v>
      </c>
      <c r="V41" s="66">
        <v>7.0454270150823497</v>
      </c>
      <c r="W41">
        <f t="shared" si="0"/>
        <v>7.0454439660110353</v>
      </c>
      <c r="X41">
        <f t="shared" si="1"/>
        <v>2.0750787648900495</v>
      </c>
      <c r="Y41">
        <v>791.28565031661196</v>
      </c>
      <c r="Z41" s="66">
        <v>175.3090038880905</v>
      </c>
      <c r="AA41" s="66">
        <v>663.61610881036495</v>
      </c>
      <c r="AB41">
        <f t="shared" si="2"/>
        <v>615.97664642852146</v>
      </c>
      <c r="AC41">
        <f t="shared" si="3"/>
        <v>-127.66954150624701</v>
      </c>
      <c r="AD41">
        <v>17.1985783220813</v>
      </c>
      <c r="AE41" s="66">
        <v>7.3679491499687</v>
      </c>
      <c r="AF41" s="66">
        <v>9.8291263036269996</v>
      </c>
      <c r="AG41">
        <f t="shared" si="4"/>
        <v>9.8306291721125998</v>
      </c>
      <c r="AH41">
        <f t="shared" si="5"/>
        <v>-7.3694520184543002</v>
      </c>
      <c r="AI41">
        <v>-7.1662257184687999</v>
      </c>
      <c r="AJ41" s="66">
        <v>-5.6649059765612</v>
      </c>
      <c r="AK41" s="66">
        <v>-1.503205475553655</v>
      </c>
      <c r="AL41">
        <f t="shared" si="6"/>
        <v>-1.5013197419075999</v>
      </c>
      <c r="AM41">
        <f t="shared" si="7"/>
        <v>5.6630202429151453</v>
      </c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</row>
    <row r="42" spans="1:67" x14ac:dyDescent="0.2">
      <c r="A42">
        <v>4</v>
      </c>
      <c r="B42" t="s">
        <v>196</v>
      </c>
      <c r="C42" s="19">
        <v>23974</v>
      </c>
      <c r="D42">
        <v>4.1628231156943896</v>
      </c>
      <c r="E42">
        <v>3.01360399217244</v>
      </c>
      <c r="F42">
        <v>607.96701065213995</v>
      </c>
      <c r="G42">
        <v>230.97161676401799</v>
      </c>
      <c r="H42">
        <v>17.475007526482699</v>
      </c>
      <c r="I42">
        <v>2.4673485805513602</v>
      </c>
      <c r="J42">
        <v>-9.2507818285469394</v>
      </c>
      <c r="K42">
        <v>4.5486941602465203</v>
      </c>
      <c r="L42">
        <v>4.0245073274005696</v>
      </c>
      <c r="M42">
        <v>3.16634340094443</v>
      </c>
      <c r="N42">
        <v>598.67651826631095</v>
      </c>
      <c r="O42">
        <v>271.03155809282401</v>
      </c>
      <c r="P42">
        <v>17.759852622494599</v>
      </c>
      <c r="Q42">
        <v>2.7852856159324202</v>
      </c>
      <c r="R42">
        <v>-9.6163369940469892</v>
      </c>
      <c r="S42">
        <v>4.5448110011360798</v>
      </c>
      <c r="T42">
        <v>5.0988560347009502</v>
      </c>
      <c r="U42" s="66">
        <v>-1.9731163090120549</v>
      </c>
      <c r="V42" s="66">
        <v>7.0693564837035003</v>
      </c>
      <c r="W42">
        <f t="shared" si="0"/>
        <v>7.0719723437130053</v>
      </c>
      <c r="X42">
        <f t="shared" si="1"/>
        <v>1.9705004490025502</v>
      </c>
      <c r="Y42">
        <v>789.11960302560999</v>
      </c>
      <c r="Z42" s="66">
        <v>173.83516839184199</v>
      </c>
      <c r="AA42" s="66">
        <v>662.46201986666495</v>
      </c>
      <c r="AB42">
        <f t="shared" si="2"/>
        <v>615.284434633768</v>
      </c>
      <c r="AC42">
        <f t="shared" si="3"/>
        <v>-126.65758315894504</v>
      </c>
      <c r="AD42">
        <v>17.444970402305401</v>
      </c>
      <c r="AE42" s="66">
        <v>7.4896498723457503</v>
      </c>
      <c r="AF42" s="66">
        <v>9.9541872722553002</v>
      </c>
      <c r="AG42">
        <f t="shared" si="4"/>
        <v>9.9553205299596499</v>
      </c>
      <c r="AH42">
        <f t="shared" si="5"/>
        <v>-7.4907831300501009</v>
      </c>
      <c r="AI42">
        <v>-7.1621724026947202</v>
      </c>
      <c r="AJ42" s="66">
        <v>-5.6751510072393501</v>
      </c>
      <c r="AK42" s="66">
        <v>-1.4780240650432299</v>
      </c>
      <c r="AL42">
        <f t="shared" si="6"/>
        <v>-1.4870213954553702</v>
      </c>
      <c r="AM42">
        <f t="shared" si="7"/>
        <v>5.6841483376514903</v>
      </c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</row>
    <row r="43" spans="1:67" x14ac:dyDescent="0.2">
      <c r="A43">
        <v>4</v>
      </c>
      <c r="B43" t="s">
        <v>196</v>
      </c>
      <c r="C43" s="19">
        <v>24785</v>
      </c>
      <c r="D43">
        <v>4.2851276343391698</v>
      </c>
      <c r="E43">
        <v>3.0127610518875501</v>
      </c>
      <c r="F43">
        <v>620.07256012504797</v>
      </c>
      <c r="G43">
        <v>234.21013287613499</v>
      </c>
      <c r="H43">
        <v>17.389220634108</v>
      </c>
      <c r="I43">
        <v>2.4454213670790801</v>
      </c>
      <c r="J43">
        <v>-9.4527792726630206</v>
      </c>
      <c r="K43">
        <v>4.56913473165935</v>
      </c>
      <c r="L43">
        <v>3.4845533481981001</v>
      </c>
      <c r="M43">
        <v>3.2370620412308901</v>
      </c>
      <c r="N43">
        <v>526.29812475198503</v>
      </c>
      <c r="O43">
        <v>271.20870548066802</v>
      </c>
      <c r="P43">
        <v>17.8435092997913</v>
      </c>
      <c r="Q43">
        <v>2.8181959338661602</v>
      </c>
      <c r="R43">
        <v>-10.932752251249701</v>
      </c>
      <c r="S43">
        <v>4.6761473587717504</v>
      </c>
      <c r="T43">
        <v>4.4428155322742802</v>
      </c>
      <c r="U43" s="66">
        <v>-2.43100803332994</v>
      </c>
      <c r="V43" s="66">
        <v>6.8749639806526996</v>
      </c>
      <c r="W43">
        <f t="shared" si="0"/>
        <v>6.8738235656042201</v>
      </c>
      <c r="X43">
        <f t="shared" si="1"/>
        <v>2.4321484483784195</v>
      </c>
      <c r="Y43">
        <v>776.74011325079505</v>
      </c>
      <c r="Z43" s="66">
        <v>167.24480263772401</v>
      </c>
      <c r="AA43" s="66">
        <v>658.48909481124497</v>
      </c>
      <c r="AB43">
        <f t="shared" si="2"/>
        <v>609.49531061307107</v>
      </c>
      <c r="AC43">
        <f t="shared" si="3"/>
        <v>-118.25101843955008</v>
      </c>
      <c r="AD43">
        <v>17.090926561423899</v>
      </c>
      <c r="AE43" s="66">
        <v>7.3402790452236504</v>
      </c>
      <c r="AF43" s="66">
        <v>9.7511306426705993</v>
      </c>
      <c r="AG43">
        <f t="shared" si="4"/>
        <v>9.7506475162002495</v>
      </c>
      <c r="AH43">
        <f t="shared" si="5"/>
        <v>-7.3397959187532997</v>
      </c>
      <c r="AI43">
        <v>-8.4380577549357998</v>
      </c>
      <c r="AJ43" s="66">
        <v>-6.5012438617010497</v>
      </c>
      <c r="AK43" s="66">
        <v>-1.9302020706705549</v>
      </c>
      <c r="AL43">
        <f t="shared" si="6"/>
        <v>-1.9368138932347501</v>
      </c>
      <c r="AM43">
        <f t="shared" si="7"/>
        <v>6.5078556842652446</v>
      </c>
      <c r="AN43" s="35">
        <f>AVERAGE(D40)</f>
        <v>5.1331061678358703</v>
      </c>
      <c r="AO43" s="35">
        <f>E40</f>
        <v>3.9050843067512901</v>
      </c>
      <c r="AP43" s="35">
        <f>AVERAGE(F40)</f>
        <v>861.60782824182297</v>
      </c>
      <c r="AQ43" s="35">
        <f>G40</f>
        <v>262.960460727336</v>
      </c>
      <c r="AR43" s="35">
        <f>AVERAGE(H40)</f>
        <v>14.389174842333199</v>
      </c>
      <c r="AS43" s="35">
        <f>I40</f>
        <v>3.5276579937835302</v>
      </c>
      <c r="AT43" s="35">
        <f>AVERAGE(J40)</f>
        <v>-4.7257885680687703</v>
      </c>
      <c r="AU43" s="35">
        <f>K40</f>
        <v>5.0289064885310601</v>
      </c>
      <c r="AV43" s="35">
        <f>AVERAGE(L40)</f>
        <v>5.3932745744026001</v>
      </c>
      <c r="AW43" s="35">
        <f>M40</f>
        <v>3.3176525246704802</v>
      </c>
      <c r="AX43" s="35">
        <f>AVERAGE(N40)</f>
        <v>799.00207699477903</v>
      </c>
      <c r="AY43" s="35">
        <f>O40</f>
        <v>267.85743352482802</v>
      </c>
      <c r="AZ43" s="35">
        <f>AVERAGE(P40)</f>
        <v>17.3935507824898</v>
      </c>
      <c r="BA43" s="35">
        <f>Q40</f>
        <v>2.90832496891103</v>
      </c>
      <c r="BB43" s="35">
        <f>AVERAGE(R40)</f>
        <v>-6.0752872950249301</v>
      </c>
      <c r="BC43" s="35">
        <f>S40</f>
        <v>4.6866619781124204</v>
      </c>
      <c r="BD43" s="35">
        <f>AVERAGE(T40)</f>
        <v>7.30770277692758</v>
      </c>
      <c r="BE43" s="35">
        <f>W40</f>
        <v>7.6215822988419193</v>
      </c>
      <c r="BF43" s="35">
        <f>X40</f>
        <v>0.3098093557126198</v>
      </c>
      <c r="BG43" s="35">
        <f>AVERAGE(Y40)</f>
        <v>875.10594640466798</v>
      </c>
      <c r="BH43" s="35">
        <f>AB40</f>
        <v>679.89485888368802</v>
      </c>
      <c r="BI43" s="35">
        <f>AC40</f>
        <v>-145.79370549508303</v>
      </c>
      <c r="BJ43" s="35">
        <f>AVERAGE(AD40)</f>
        <v>17.483960096856102</v>
      </c>
      <c r="BK43" s="35">
        <f>AG40</f>
        <v>9.9498518461824013</v>
      </c>
      <c r="BL43" s="35">
        <f>AH40</f>
        <v>-7.5288213733377507</v>
      </c>
      <c r="BM43" s="35">
        <f>AVERAGE(AI40)</f>
        <v>-2.58174892009295</v>
      </c>
      <c r="BN43" s="35">
        <f>AL40</f>
        <v>0.44249968520789995</v>
      </c>
      <c r="BO43" s="35">
        <f>AM40</f>
        <v>3.0228524191659458</v>
      </c>
    </row>
    <row r="44" spans="1:67" x14ac:dyDescent="0.2">
      <c r="A44">
        <v>4</v>
      </c>
      <c r="B44" t="s">
        <v>196</v>
      </c>
      <c r="C44" s="19">
        <v>26837</v>
      </c>
      <c r="D44">
        <v>3.7984218198703901</v>
      </c>
      <c r="E44">
        <v>3.0688761290043298</v>
      </c>
      <c r="F44">
        <v>640.57532109434806</v>
      </c>
      <c r="G44">
        <v>235.154402212615</v>
      </c>
      <c r="H44">
        <v>17.113223333515599</v>
      </c>
      <c r="I44">
        <v>2.6320328191188902</v>
      </c>
      <c r="J44">
        <v>-9.8726435718241508</v>
      </c>
      <c r="K44">
        <v>4.5202252508108698</v>
      </c>
      <c r="L44">
        <v>3.3101395005536198</v>
      </c>
      <c r="M44">
        <v>3.2339948739288702</v>
      </c>
      <c r="N44">
        <v>574.790729034072</v>
      </c>
      <c r="O44">
        <v>270.36942609319198</v>
      </c>
      <c r="P44">
        <v>17.383620195433899</v>
      </c>
      <c r="Q44">
        <v>2.8290569758717701</v>
      </c>
      <c r="R44">
        <v>-10.764086762711001</v>
      </c>
      <c r="S44">
        <v>4.6670691464753</v>
      </c>
      <c r="T44">
        <v>4.19384808903758</v>
      </c>
      <c r="U44" s="66">
        <v>-2.4115176349134151</v>
      </c>
      <c r="V44" s="66">
        <v>6.6044630348928504</v>
      </c>
      <c r="W44">
        <f t="shared" si="0"/>
        <v>6.6053657239509951</v>
      </c>
      <c r="X44">
        <f t="shared" si="1"/>
        <v>2.4106149458552704</v>
      </c>
      <c r="Y44">
        <v>783.07745941849998</v>
      </c>
      <c r="Z44" s="66">
        <v>173.64702533621201</v>
      </c>
      <c r="AA44" s="66">
        <v>656.83990213314496</v>
      </c>
      <c r="AB44">
        <f t="shared" si="2"/>
        <v>609.430434082288</v>
      </c>
      <c r="AC44">
        <f t="shared" si="3"/>
        <v>-126.23755728535502</v>
      </c>
      <c r="AD44">
        <v>16.777008164797</v>
      </c>
      <c r="AE44" s="66">
        <v>7.2196837047889497</v>
      </c>
      <c r="AF44" s="66">
        <v>9.5525670068987996</v>
      </c>
      <c r="AG44">
        <f t="shared" si="4"/>
        <v>9.5573244600080507</v>
      </c>
      <c r="AH44">
        <f t="shared" si="5"/>
        <v>-7.2244411578982</v>
      </c>
      <c r="AI44">
        <v>-7.9945212661167897</v>
      </c>
      <c r="AJ44" s="66">
        <v>-6.1062294444775498</v>
      </c>
      <c r="AK44" s="66">
        <v>-1.8871823317337351</v>
      </c>
      <c r="AL44">
        <f t="shared" si="6"/>
        <v>-1.8882918216392399</v>
      </c>
      <c r="AM44">
        <f t="shared" si="7"/>
        <v>6.1073389343830549</v>
      </c>
      <c r="AN44" s="23">
        <f>AVERAGE(D40:D44)</f>
        <v>4.265351247554424</v>
      </c>
      <c r="AO44" s="23" cm="1">
        <f t="array" ref="AO44">1.96 / SQRT(SUM(1/E40:E44^2))</f>
        <v>2.8006421422276926</v>
      </c>
      <c r="AP44" s="23">
        <f>AVERAGE(F40:F44)</f>
        <v>673.44867408597975</v>
      </c>
      <c r="AQ44" s="23" cm="1">
        <f t="array" ref="AQ44">1.96 / SQRT(SUM(1/G40:G44^2))</f>
        <v>209.97200139684961</v>
      </c>
      <c r="AR44" s="23">
        <f>AVERAGE(H40:H44)</f>
        <v>16.644307096433458</v>
      </c>
      <c r="AS44" s="23" cm="1">
        <f t="array" ref="AS44">1.96 / SQRT(SUM(1/I40:I44^2))</f>
        <v>2.35052323413831</v>
      </c>
      <c r="AT44" s="23">
        <f>AVERAGE(J40:J44)</f>
        <v>-8.5709484417246049</v>
      </c>
      <c r="AU44" s="23" cm="1">
        <f t="array" ref="AU44">1.96 / SQRT(SUM(1/K40:K44^2))</f>
        <v>4.089696874880234</v>
      </c>
      <c r="AV44" s="23">
        <f>AVERAGE(L40:L44)</f>
        <v>4.0246694775872722</v>
      </c>
      <c r="AW44" s="23" cm="1">
        <f t="array" ref="AW44">1.96 / SQRT(SUM(1/M40:M44^2))</f>
        <v>2.8419618890137479</v>
      </c>
      <c r="AX44" s="23">
        <f>AVERAGE(N40:N44)</f>
        <v>621.3214162970753</v>
      </c>
      <c r="AY44" s="23" cm="1">
        <f t="array" ref="AY44">1.96 / SQRT(SUM(1/O40:O44^2))</f>
        <v>236.69291450346682</v>
      </c>
      <c r="AZ44" s="23">
        <f>AVERAGE(P40:P44)</f>
        <v>17.595859211483162</v>
      </c>
      <c r="BA44" s="23" cm="1">
        <f t="array" ref="BA44">1.96 / SQRT(SUM(1/Q40:Q44^2))</f>
        <v>2.4846537560092568</v>
      </c>
      <c r="BB44" s="23">
        <f>AVERAGE(R40:R44)</f>
        <v>-9.4085857983456798</v>
      </c>
      <c r="BC44" s="23" cm="1">
        <f t="array" ref="BC44">1.96 / SQRT(SUM(1/S40:S44^2))</f>
        <v>4.0785530863110804</v>
      </c>
      <c r="BD44" s="23">
        <f>AVERAGE(T40:T44)</f>
        <v>5.2027141366265379</v>
      </c>
      <c r="BE44" s="23" cm="1">
        <f t="array" ref="BE44">1.96 / SQRT(SUM(1/W40:W44^2))</f>
        <v>6.1539277668728705</v>
      </c>
      <c r="BF44" s="23" cm="1">
        <f t="array" ref="BF44">1.96 / SQRT(SUM(1/X40:X44^2))</f>
        <v>0.58437070243727596</v>
      </c>
      <c r="BG44" s="23">
        <f>AVERAGE(Y40:Y44)</f>
        <v>803.06575448323701</v>
      </c>
      <c r="BH44" s="23" cm="1">
        <f t="array" ref="BH44">1.96 / SQRT(SUM(1/AB40:AB44^2))</f>
        <v>547.30857433570225</v>
      </c>
      <c r="BI44" s="23" cm="1">
        <f t="array" ref="BI44">1.96 / SQRT(SUM(1/AC40:AC44^2))</f>
        <v>112.22955153618759</v>
      </c>
      <c r="BJ44" s="23">
        <f>AVERAGE(AD40:AD44)</f>
        <v>17.199088709492738</v>
      </c>
      <c r="BK44" s="23" cm="1">
        <f t="array" ref="BK44">1.96 / SQRT(SUM(1/AG40:AG44^2))</f>
        <v>8.5948071473095204</v>
      </c>
      <c r="BL44" s="23" cm="1">
        <f t="array" ref="BL44">1.96 / SQRT(SUM(1/AH40:AH44^2))</f>
        <v>6.4760637390338909</v>
      </c>
      <c r="BM44" s="23">
        <f>AVERAGE(AI40:AI44)</f>
        <v>-6.6685452124618125</v>
      </c>
      <c r="BN44" s="23" cm="1">
        <f t="array" ref="BN44">1.96 / SQRT(SUM(1/AL40:AL44^2))</f>
        <v>0.76583370941951767</v>
      </c>
      <c r="BO44" s="23" cm="1">
        <f t="array" ref="BO44">1.96 / SQRT(SUM(1/AM40:AM44^2))</f>
        <v>4.1599473990319762</v>
      </c>
    </row>
    <row r="45" spans="1:67" x14ac:dyDescent="0.2">
      <c r="A45">
        <v>5</v>
      </c>
      <c r="B45" t="s">
        <v>5</v>
      </c>
      <c r="C45" s="19">
        <v>19036</v>
      </c>
      <c r="D45">
        <v>8.8422264600195604</v>
      </c>
      <c r="E45">
        <v>3.2981774443849501</v>
      </c>
      <c r="F45">
        <v>807.55327003895002</v>
      </c>
      <c r="G45">
        <v>242.947891894463</v>
      </c>
      <c r="H45">
        <v>18.8096842980462</v>
      </c>
      <c r="I45">
        <v>2.98214887373662</v>
      </c>
      <c r="J45">
        <v>-1.1900933522093999</v>
      </c>
      <c r="K45">
        <v>4.3313404557205297</v>
      </c>
      <c r="L45">
        <v>7.8815142065933097</v>
      </c>
      <c r="M45">
        <v>3.3277350373906698</v>
      </c>
      <c r="N45">
        <v>837.32975157000203</v>
      </c>
      <c r="O45">
        <v>258.77377135032498</v>
      </c>
      <c r="P45">
        <v>18.516246406840001</v>
      </c>
      <c r="Q45">
        <v>2.8299541974426998</v>
      </c>
      <c r="R45">
        <v>-2.31424475498449</v>
      </c>
      <c r="S45">
        <v>4.7675455278135299</v>
      </c>
      <c r="T45">
        <v>9.3521906624842703</v>
      </c>
      <c r="U45" s="66">
        <v>1.6478468661394201</v>
      </c>
      <c r="V45" s="66">
        <v>7.7100670617754004</v>
      </c>
      <c r="W45">
        <f t="shared" si="0"/>
        <v>7.7043437963448502</v>
      </c>
      <c r="X45">
        <f t="shared" si="1"/>
        <v>-1.64212360070887</v>
      </c>
      <c r="Y45">
        <v>873.260800442343</v>
      </c>
      <c r="Z45" s="66">
        <v>199.74560951317699</v>
      </c>
      <c r="AA45" s="66">
        <v>719.61247980413498</v>
      </c>
      <c r="AB45">
        <f t="shared" si="2"/>
        <v>673.51519092916601</v>
      </c>
      <c r="AC45">
        <f t="shared" si="3"/>
        <v>-153.64832063820802</v>
      </c>
      <c r="AD45">
        <v>19.1002139840236</v>
      </c>
      <c r="AE45" s="66">
        <v>8.5433199480123001</v>
      </c>
      <c r="AF45" s="66">
        <v>10.5580492358306</v>
      </c>
      <c r="AG45">
        <f t="shared" si="4"/>
        <v>10.5568940360113</v>
      </c>
      <c r="AH45">
        <f t="shared" si="5"/>
        <v>-8.5421647481930005</v>
      </c>
      <c r="AI45">
        <v>0.27603866659047199</v>
      </c>
      <c r="AJ45" s="66">
        <v>-1.249325796046475</v>
      </c>
      <c r="AK45" s="66">
        <v>1.5275818767972149</v>
      </c>
      <c r="AL45">
        <f t="shared" si="6"/>
        <v>1.5253644626369469</v>
      </c>
      <c r="AM45">
        <f t="shared" si="7"/>
        <v>1.251543210206743</v>
      </c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</row>
    <row r="46" spans="1:67" x14ac:dyDescent="0.2">
      <c r="A46">
        <v>5</v>
      </c>
      <c r="B46" t="s">
        <v>5</v>
      </c>
      <c r="C46" s="19">
        <v>19227.8</v>
      </c>
      <c r="D46">
        <v>8.4848605792063498</v>
      </c>
      <c r="E46">
        <v>3.0330790420874401</v>
      </c>
      <c r="F46">
        <v>618.93414169991604</v>
      </c>
      <c r="G46">
        <v>216.53944428254599</v>
      </c>
      <c r="H46">
        <v>18.636986938628802</v>
      </c>
      <c r="I46">
        <v>2.5945694463412399</v>
      </c>
      <c r="J46">
        <v>-0.78607733895992205</v>
      </c>
      <c r="K46">
        <v>4.2190821334369897</v>
      </c>
      <c r="L46">
        <v>7.3661498293850496</v>
      </c>
      <c r="M46">
        <v>3.28025204894834</v>
      </c>
      <c r="N46">
        <v>648.79707444040105</v>
      </c>
      <c r="O46">
        <v>245.75569076360199</v>
      </c>
      <c r="P46">
        <v>18.4678754118802</v>
      </c>
      <c r="Q46">
        <v>2.7716481372124799</v>
      </c>
      <c r="R46">
        <v>-3.2131616697937599</v>
      </c>
      <c r="S46">
        <v>4.7155183336353499</v>
      </c>
      <c r="T46">
        <v>9.5041215035863296</v>
      </c>
      <c r="U46" s="66">
        <v>1.8507606288218501</v>
      </c>
      <c r="V46" s="66">
        <v>7.6503813541382497</v>
      </c>
      <c r="W46">
        <f t="shared" si="0"/>
        <v>7.6533608747644797</v>
      </c>
      <c r="X46">
        <f t="shared" si="1"/>
        <v>-1.8537401494480799</v>
      </c>
      <c r="Y46">
        <v>773.52291117457901</v>
      </c>
      <c r="Z46" s="66">
        <v>178.34452038875099</v>
      </c>
      <c r="AA46" s="66">
        <v>636.61431021911505</v>
      </c>
      <c r="AB46">
        <f t="shared" si="2"/>
        <v>595.17839078582801</v>
      </c>
      <c r="AC46">
        <f t="shared" si="3"/>
        <v>-136.90860095546395</v>
      </c>
      <c r="AD46">
        <v>19.471992616786501</v>
      </c>
      <c r="AE46" s="66">
        <v>8.7847803825863</v>
      </c>
      <c r="AF46" s="66">
        <v>10.68531702435925</v>
      </c>
      <c r="AG46">
        <f t="shared" si="4"/>
        <v>10.687212234200201</v>
      </c>
      <c r="AH46">
        <f t="shared" si="5"/>
        <v>-8.786675592427251</v>
      </c>
      <c r="AI46">
        <v>0.57551186679556499</v>
      </c>
      <c r="AJ46" s="66">
        <v>-1.0731257289935701</v>
      </c>
      <c r="AK46" s="66">
        <v>1.646580123675575</v>
      </c>
      <c r="AL46">
        <f t="shared" si="6"/>
        <v>1.648637595789135</v>
      </c>
      <c r="AM46">
        <f t="shared" si="7"/>
        <v>1.0710682568800101</v>
      </c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</row>
    <row r="47" spans="1:67" x14ac:dyDescent="0.2">
      <c r="A47">
        <v>5</v>
      </c>
      <c r="B47" t="s">
        <v>5</v>
      </c>
      <c r="C47" s="19">
        <v>19409</v>
      </c>
      <c r="D47">
        <v>7.7335922603080096</v>
      </c>
      <c r="E47">
        <v>3.0796235980333702</v>
      </c>
      <c r="F47">
        <v>790.82479796939901</v>
      </c>
      <c r="G47">
        <v>244.416872603173</v>
      </c>
      <c r="H47">
        <v>17.0301835276837</v>
      </c>
      <c r="I47">
        <v>2.8363084354122701</v>
      </c>
      <c r="J47">
        <v>-0.77029683118883197</v>
      </c>
      <c r="K47">
        <v>4.1073427832896598</v>
      </c>
      <c r="L47">
        <v>8.2965082285282392</v>
      </c>
      <c r="M47">
        <v>3.3530601921268399</v>
      </c>
      <c r="N47">
        <v>830.84105783314305</v>
      </c>
      <c r="O47">
        <v>263.42179690141597</v>
      </c>
      <c r="P47">
        <v>19.010698821980199</v>
      </c>
      <c r="Q47">
        <v>2.8585348972924902</v>
      </c>
      <c r="R47">
        <v>-1.98733607019086</v>
      </c>
      <c r="S47">
        <v>4.7751314032708301</v>
      </c>
      <c r="T47">
        <v>9.4426430097287195</v>
      </c>
      <c r="U47" s="66">
        <v>1.7624042340577399</v>
      </c>
      <c r="V47" s="66">
        <v>7.6848174002786998</v>
      </c>
      <c r="W47">
        <f t="shared" si="0"/>
        <v>7.6802387756709791</v>
      </c>
      <c r="X47">
        <f t="shared" si="1"/>
        <v>-1.7578256094500198</v>
      </c>
      <c r="Y47">
        <v>935.10681239416294</v>
      </c>
      <c r="Z47" s="66">
        <v>244.44540438097599</v>
      </c>
      <c r="AA47" s="66">
        <v>726.78654735780003</v>
      </c>
      <c r="AB47">
        <f t="shared" si="2"/>
        <v>690.66140801318693</v>
      </c>
      <c r="AC47">
        <f t="shared" si="3"/>
        <v>-208.32026503636291</v>
      </c>
      <c r="AD47">
        <v>19.457471074657899</v>
      </c>
      <c r="AE47" s="66">
        <v>8.7709617842896499</v>
      </c>
      <c r="AF47" s="66">
        <v>10.691115817746949</v>
      </c>
      <c r="AG47">
        <f t="shared" si="4"/>
        <v>10.686509290368249</v>
      </c>
      <c r="AH47">
        <f t="shared" si="5"/>
        <v>-8.7663552569109502</v>
      </c>
      <c r="AI47">
        <v>-0.129898697441268</v>
      </c>
      <c r="AJ47" s="66">
        <v>-1.4284858077889599</v>
      </c>
      <c r="AK47" s="66">
        <v>1.29278962926671</v>
      </c>
      <c r="AL47">
        <f t="shared" si="6"/>
        <v>1.298587110347692</v>
      </c>
      <c r="AM47">
        <f t="shared" si="7"/>
        <v>1.422688326707978</v>
      </c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</row>
    <row r="48" spans="1:67" x14ac:dyDescent="0.2">
      <c r="A48">
        <v>5</v>
      </c>
      <c r="B48" t="s">
        <v>5</v>
      </c>
      <c r="C48" s="19">
        <v>19483.599999999999</v>
      </c>
      <c r="D48">
        <v>7.4907840771805496</v>
      </c>
      <c r="E48">
        <v>3.0660316989915</v>
      </c>
      <c r="F48">
        <v>795.827212039855</v>
      </c>
      <c r="G48">
        <v>226.188937227179</v>
      </c>
      <c r="H48">
        <v>16.3288511781974</v>
      </c>
      <c r="I48">
        <v>2.8144359622863502</v>
      </c>
      <c r="J48">
        <v>-1.34731900027105</v>
      </c>
      <c r="K48">
        <v>3.9173733391833299</v>
      </c>
      <c r="L48">
        <v>7.6703319658871498</v>
      </c>
      <c r="M48">
        <v>3.25767801344458</v>
      </c>
      <c r="N48">
        <v>893.60712280398798</v>
      </c>
      <c r="O48">
        <v>265.10819588078903</v>
      </c>
      <c r="P48">
        <v>18.046484295160301</v>
      </c>
      <c r="Q48">
        <v>2.79834030040091</v>
      </c>
      <c r="R48">
        <v>-2.1643856673839101</v>
      </c>
      <c r="S48">
        <v>4.6468821734858796</v>
      </c>
      <c r="T48">
        <v>8.8181546980772207</v>
      </c>
      <c r="U48" s="66">
        <v>1.514846519082125</v>
      </c>
      <c r="V48" s="66">
        <v>7.30356016801435</v>
      </c>
      <c r="W48">
        <f t="shared" si="0"/>
        <v>7.3033081789950955</v>
      </c>
      <c r="X48">
        <f t="shared" si="1"/>
        <v>-1.5145945300628707</v>
      </c>
      <c r="Y48">
        <v>904.56604480112605</v>
      </c>
      <c r="Z48" s="66">
        <v>223.38808266427699</v>
      </c>
      <c r="AA48" s="66">
        <v>720.55369695376999</v>
      </c>
      <c r="AB48">
        <f t="shared" si="2"/>
        <v>681.17796213684903</v>
      </c>
      <c r="AC48">
        <f t="shared" si="3"/>
        <v>-184.01234784735607</v>
      </c>
      <c r="AD48">
        <v>18.601367488830199</v>
      </c>
      <c r="AE48" s="66">
        <v>8.3547468807707492</v>
      </c>
      <c r="AF48" s="66">
        <v>10.2473689453261</v>
      </c>
      <c r="AG48">
        <f t="shared" si="4"/>
        <v>10.24662060805945</v>
      </c>
      <c r="AH48">
        <f t="shared" si="5"/>
        <v>-8.3539985435040993</v>
      </c>
      <c r="AI48">
        <v>-0.31259859790813299</v>
      </c>
      <c r="AJ48" s="66">
        <v>-1.49065224005861</v>
      </c>
      <c r="AK48" s="66">
        <v>1.1765561593093801</v>
      </c>
      <c r="AL48">
        <f t="shared" si="6"/>
        <v>1.178053642150477</v>
      </c>
      <c r="AM48">
        <f t="shared" si="7"/>
        <v>1.489154757217513</v>
      </c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</row>
    <row r="49" spans="1:67" x14ac:dyDescent="0.2">
      <c r="A49">
        <v>5</v>
      </c>
      <c r="B49" t="s">
        <v>5</v>
      </c>
      <c r="C49" s="19">
        <v>19941.900000000001</v>
      </c>
      <c r="D49">
        <v>8.9721036594514008</v>
      </c>
      <c r="E49">
        <v>3.2921821665086002</v>
      </c>
      <c r="F49">
        <v>715.89301968380005</v>
      </c>
      <c r="G49">
        <v>227.60376283052099</v>
      </c>
      <c r="H49">
        <v>18.812183092040399</v>
      </c>
      <c r="I49">
        <v>2.8050691451578702</v>
      </c>
      <c r="J49">
        <v>-0.37021943332460799</v>
      </c>
      <c r="K49">
        <v>4.4454836205781598</v>
      </c>
      <c r="L49">
        <v>8.1870959475361396</v>
      </c>
      <c r="M49">
        <v>3.3447108182719898</v>
      </c>
      <c r="N49">
        <v>774.96073938788902</v>
      </c>
      <c r="O49">
        <v>253.10369197974299</v>
      </c>
      <c r="P49">
        <v>18.845886386521101</v>
      </c>
      <c r="Q49">
        <v>2.8116026721612601</v>
      </c>
      <c r="R49">
        <v>-1.8302196915500799</v>
      </c>
      <c r="S49">
        <v>4.8193350570439497</v>
      </c>
      <c r="T49">
        <v>9.7094595501926104</v>
      </c>
      <c r="U49" s="66">
        <v>1.8367490123319501</v>
      </c>
      <c r="V49" s="66">
        <v>7.8715318627525503</v>
      </c>
      <c r="W49">
        <f t="shared" si="0"/>
        <v>7.8727105378606606</v>
      </c>
      <c r="X49">
        <f t="shared" si="1"/>
        <v>-1.8379276874400601</v>
      </c>
      <c r="Y49">
        <v>851.11190401987994</v>
      </c>
      <c r="Z49" s="66">
        <v>204.41016806652601</v>
      </c>
      <c r="AA49" s="66">
        <v>686.82581786071</v>
      </c>
      <c r="AB49">
        <f t="shared" si="2"/>
        <v>646.70173595335393</v>
      </c>
      <c r="AC49">
        <f t="shared" si="3"/>
        <v>-164.28608615916994</v>
      </c>
      <c r="AD49">
        <v>19.5342177652301</v>
      </c>
      <c r="AE49" s="66">
        <v>8.8003802394266</v>
      </c>
      <c r="AF49" s="66">
        <v>10.737342675584101</v>
      </c>
      <c r="AG49">
        <f t="shared" si="4"/>
        <v>10.7338375258035</v>
      </c>
      <c r="AH49">
        <f t="shared" si="5"/>
        <v>-8.7968750896459991</v>
      </c>
      <c r="AI49">
        <v>0.65090925185383097</v>
      </c>
      <c r="AJ49" s="66">
        <v>-1.079011367772915</v>
      </c>
      <c r="AK49" s="66">
        <v>1.738990166217605</v>
      </c>
      <c r="AL49">
        <f t="shared" si="6"/>
        <v>1.7299206196267458</v>
      </c>
      <c r="AM49">
        <f t="shared" si="7"/>
        <v>1.0880809143637742</v>
      </c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</row>
    <row r="50" spans="1:67" x14ac:dyDescent="0.2">
      <c r="A50">
        <v>5</v>
      </c>
      <c r="B50" t="s">
        <v>5</v>
      </c>
      <c r="C50" s="19">
        <v>20005.8</v>
      </c>
      <c r="D50">
        <v>8.3670102206427703</v>
      </c>
      <c r="E50">
        <v>2.9309192503022601</v>
      </c>
      <c r="F50">
        <v>725.51065369089201</v>
      </c>
      <c r="G50">
        <v>226.664569160203</v>
      </c>
      <c r="H50">
        <v>18.0105721702271</v>
      </c>
      <c r="I50">
        <v>2.4942784577940702</v>
      </c>
      <c r="J50">
        <v>-1.40561338007072</v>
      </c>
      <c r="K50">
        <v>4.1909614334106697</v>
      </c>
      <c r="L50">
        <v>7.6638135080046101</v>
      </c>
      <c r="M50">
        <v>3.4067821721376301</v>
      </c>
      <c r="N50">
        <v>784.04143937330002</v>
      </c>
      <c r="O50">
        <v>257.25781849109597</v>
      </c>
      <c r="P50">
        <v>18.652245670770601</v>
      </c>
      <c r="Q50">
        <v>2.8439223784480201</v>
      </c>
      <c r="R50">
        <v>-2.8338921570367601</v>
      </c>
      <c r="S50">
        <v>4.9403086731053296</v>
      </c>
      <c r="T50">
        <v>9.4837845950093005</v>
      </c>
      <c r="U50" s="66">
        <v>1.7177548379407599</v>
      </c>
      <c r="V50" s="66">
        <v>7.76364638717095</v>
      </c>
      <c r="W50">
        <f t="shared" si="0"/>
        <v>7.7660297570685408</v>
      </c>
      <c r="X50">
        <f t="shared" si="1"/>
        <v>-1.7201382078383505</v>
      </c>
      <c r="Y50">
        <v>856.64393244045004</v>
      </c>
      <c r="Z50" s="66">
        <v>203.44737391978251</v>
      </c>
      <c r="AA50" s="66">
        <v>695.05106320284995</v>
      </c>
      <c r="AB50">
        <f t="shared" si="2"/>
        <v>653.19655852066751</v>
      </c>
      <c r="AC50">
        <f t="shared" si="3"/>
        <v>-161.5928692376001</v>
      </c>
      <c r="AD50">
        <v>19.478584174690699</v>
      </c>
      <c r="AE50" s="66">
        <v>8.7805794547691995</v>
      </c>
      <c r="AF50" s="66">
        <v>10.7016980438146</v>
      </c>
      <c r="AG50">
        <f t="shared" si="4"/>
        <v>10.698004719921499</v>
      </c>
      <c r="AH50">
        <f t="shared" si="5"/>
        <v>-8.7768861308760986</v>
      </c>
      <c r="AI50">
        <v>0.43334141076732202</v>
      </c>
      <c r="AJ50" s="66">
        <v>-1.2167493174411801</v>
      </c>
      <c r="AK50" s="66">
        <v>1.6494423510499301</v>
      </c>
      <c r="AL50">
        <f t="shared" si="6"/>
        <v>1.650090728208502</v>
      </c>
      <c r="AM50">
        <f t="shared" si="7"/>
        <v>1.2161009402826082</v>
      </c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</row>
    <row r="51" spans="1:67" x14ac:dyDescent="0.2">
      <c r="A51">
        <v>5</v>
      </c>
      <c r="B51" t="s">
        <v>5</v>
      </c>
      <c r="C51" s="19">
        <v>20314.900000000001</v>
      </c>
      <c r="D51">
        <v>8.2585069810445297</v>
      </c>
      <c r="E51">
        <v>3.0737376703805901</v>
      </c>
      <c r="F51">
        <v>692.04457775851097</v>
      </c>
      <c r="G51">
        <v>223.64673587713301</v>
      </c>
      <c r="H51">
        <v>17.5013080900289</v>
      </c>
      <c r="I51">
        <v>2.66789084878432</v>
      </c>
      <c r="J51">
        <v>-1.0391236287983501</v>
      </c>
      <c r="K51">
        <v>4.2634739492716802</v>
      </c>
      <c r="L51">
        <v>7.6763620966053097</v>
      </c>
      <c r="M51">
        <v>3.3161794662011701</v>
      </c>
      <c r="N51">
        <v>779.02335194255102</v>
      </c>
      <c r="O51">
        <v>255.94727338938699</v>
      </c>
      <c r="P51">
        <v>18.401567243905301</v>
      </c>
      <c r="Q51">
        <v>2.7911137784946498</v>
      </c>
      <c r="R51">
        <v>-2.45223085153911</v>
      </c>
      <c r="S51">
        <v>4.7915185705758301</v>
      </c>
      <c r="T51">
        <v>9.18602277672389</v>
      </c>
      <c r="U51" s="66">
        <v>1.6787134727142301</v>
      </c>
      <c r="V51" s="66">
        <v>7.5077551756699501</v>
      </c>
      <c r="W51">
        <f t="shared" si="0"/>
        <v>7.5073093040096595</v>
      </c>
      <c r="X51">
        <f t="shared" si="1"/>
        <v>-1.6782676010539399</v>
      </c>
      <c r="Y51">
        <v>850.30035051183995</v>
      </c>
      <c r="Z51" s="66">
        <v>202.15142132808299</v>
      </c>
      <c r="AA51" s="66">
        <v>690.15383806321495</v>
      </c>
      <c r="AB51">
        <f t="shared" si="2"/>
        <v>648.14892918375699</v>
      </c>
      <c r="AC51">
        <f t="shared" si="3"/>
        <v>-160.146512448625</v>
      </c>
      <c r="AD51">
        <v>18.910732675005899</v>
      </c>
      <c r="AE51" s="66">
        <v>8.4980777560394998</v>
      </c>
      <c r="AF51" s="66">
        <v>10.415159020892951</v>
      </c>
      <c r="AG51">
        <f t="shared" si="4"/>
        <v>10.4126549189664</v>
      </c>
      <c r="AH51">
        <f t="shared" si="5"/>
        <v>-8.495573654112949</v>
      </c>
      <c r="AI51">
        <v>0.163331037715685</v>
      </c>
      <c r="AJ51" s="66">
        <v>-1.291376902436145</v>
      </c>
      <c r="AK51" s="66">
        <v>1.4617624811491801</v>
      </c>
      <c r="AL51">
        <f t="shared" si="6"/>
        <v>1.4547079401518299</v>
      </c>
      <c r="AM51">
        <f t="shared" si="7"/>
        <v>1.2984314434334951</v>
      </c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</row>
    <row r="52" spans="1:67" x14ac:dyDescent="0.2">
      <c r="A52">
        <v>5</v>
      </c>
      <c r="B52" t="s">
        <v>5</v>
      </c>
      <c r="C52" s="19">
        <v>20741.2</v>
      </c>
      <c r="D52">
        <v>7.2258819785109303</v>
      </c>
      <c r="E52">
        <v>3.3129492451092002</v>
      </c>
      <c r="F52">
        <v>740.57468006096803</v>
      </c>
      <c r="G52">
        <v>228.11228732721199</v>
      </c>
      <c r="H52">
        <v>16.970133456740101</v>
      </c>
      <c r="I52">
        <v>2.8446432287211199</v>
      </c>
      <c r="J52">
        <v>-2.0339273709360701</v>
      </c>
      <c r="K52">
        <v>4.3931969686743404</v>
      </c>
      <c r="L52">
        <v>7.1205293657161404</v>
      </c>
      <c r="M52">
        <v>3.4322155539401602</v>
      </c>
      <c r="N52">
        <v>766.28253194830199</v>
      </c>
      <c r="O52">
        <v>253.85201336841499</v>
      </c>
      <c r="P52">
        <v>18.230427934151301</v>
      </c>
      <c r="Q52">
        <v>2.8905408531504899</v>
      </c>
      <c r="R52">
        <v>-3.4103567902730201</v>
      </c>
      <c r="S52">
        <v>4.9262393224938501</v>
      </c>
      <c r="T52">
        <v>8.8951654524466797</v>
      </c>
      <c r="U52" s="66">
        <v>1.216250878767005</v>
      </c>
      <c r="V52" s="66">
        <v>7.6768904381246497</v>
      </c>
      <c r="W52">
        <f t="shared" si="0"/>
        <v>7.6789145736796751</v>
      </c>
      <c r="X52">
        <f t="shared" si="1"/>
        <v>-1.21827501432203</v>
      </c>
      <c r="Y52">
        <v>835.06268152421603</v>
      </c>
      <c r="Z52" s="66">
        <v>191.01156805516999</v>
      </c>
      <c r="AA52" s="66">
        <v>688.69308322018503</v>
      </c>
      <c r="AB52">
        <f t="shared" si="2"/>
        <v>644.05111346904607</v>
      </c>
      <c r="AC52">
        <f t="shared" si="3"/>
        <v>-146.369598304031</v>
      </c>
      <c r="AD52">
        <v>19.0483022688117</v>
      </c>
      <c r="AE52" s="66">
        <v>8.5007157530808009</v>
      </c>
      <c r="AF52" s="66">
        <v>10.546491138396499</v>
      </c>
      <c r="AG52">
        <f t="shared" si="4"/>
        <v>10.547586515730899</v>
      </c>
      <c r="AH52">
        <f t="shared" si="5"/>
        <v>-8.5018111304152004</v>
      </c>
      <c r="AI52">
        <v>-0.35057754093159099</v>
      </c>
      <c r="AJ52" s="66">
        <v>-1.7095397732732449</v>
      </c>
      <c r="AK52" s="66">
        <v>1.3653724324422449</v>
      </c>
      <c r="AL52">
        <f t="shared" si="6"/>
        <v>1.3589622323416539</v>
      </c>
      <c r="AM52">
        <f t="shared" si="7"/>
        <v>1.7159499733738359</v>
      </c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</row>
    <row r="53" spans="1:67" x14ac:dyDescent="0.2">
      <c r="A53">
        <v>5</v>
      </c>
      <c r="B53" t="s">
        <v>5</v>
      </c>
      <c r="C53" s="19">
        <v>21167.5</v>
      </c>
      <c r="D53">
        <v>9.4778294501285192</v>
      </c>
      <c r="E53">
        <v>3.0704122652459498</v>
      </c>
      <c r="F53">
        <v>730.50039637086797</v>
      </c>
      <c r="G53">
        <v>223.140002137404</v>
      </c>
      <c r="H53">
        <v>18.9887239138361</v>
      </c>
      <c r="I53">
        <v>3.0496285002180499</v>
      </c>
      <c r="J53">
        <v>4.7743005223428697E-2</v>
      </c>
      <c r="K53">
        <v>4.0024213229396697</v>
      </c>
      <c r="L53">
        <v>7.6039361879568004</v>
      </c>
      <c r="M53">
        <v>3.3300167173738502</v>
      </c>
      <c r="N53">
        <v>836.946239214054</v>
      </c>
      <c r="O53">
        <v>262.05560896659898</v>
      </c>
      <c r="P53">
        <v>18.387528664022099</v>
      </c>
      <c r="Q53">
        <v>2.8240535589298998</v>
      </c>
      <c r="R53">
        <v>-2.7290800375569702</v>
      </c>
      <c r="S53">
        <v>4.7690201391889202</v>
      </c>
      <c r="T53">
        <v>8.6858319437038194</v>
      </c>
      <c r="U53" s="66">
        <v>1.213071991011585</v>
      </c>
      <c r="V53" s="66">
        <v>7.4688918865277003</v>
      </c>
      <c r="W53">
        <f t="shared" si="0"/>
        <v>7.4727599526922344</v>
      </c>
      <c r="X53">
        <f t="shared" si="1"/>
        <v>-1.2169400571761191</v>
      </c>
      <c r="Y53">
        <v>889.96390212335598</v>
      </c>
      <c r="Z53" s="66">
        <v>216.11613950848451</v>
      </c>
      <c r="AA53" s="66">
        <v>714.56945594498495</v>
      </c>
      <c r="AB53">
        <f t="shared" si="2"/>
        <v>673.8477626148715</v>
      </c>
      <c r="AC53">
        <f t="shared" si="3"/>
        <v>-175.39444617837103</v>
      </c>
      <c r="AD53">
        <v>18.731231317907099</v>
      </c>
      <c r="AE53" s="66">
        <v>8.3652839624533506</v>
      </c>
      <c r="AF53" s="66">
        <v>10.366707499276901</v>
      </c>
      <c r="AG53">
        <f t="shared" si="4"/>
        <v>10.365947355453748</v>
      </c>
      <c r="AH53">
        <f t="shared" si="5"/>
        <v>-8.3645238186301984</v>
      </c>
      <c r="AI53">
        <v>-0.66227593264032003</v>
      </c>
      <c r="AJ53" s="66">
        <v>-1.7994256803467701</v>
      </c>
      <c r="AK53" s="66">
        <v>1.14147057496999</v>
      </c>
      <c r="AL53">
        <f t="shared" si="6"/>
        <v>1.1371497477064501</v>
      </c>
      <c r="AM53">
        <f t="shared" si="7"/>
        <v>1.8037465076103101</v>
      </c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</row>
    <row r="54" spans="1:67" x14ac:dyDescent="0.2">
      <c r="A54">
        <v>5</v>
      </c>
      <c r="B54" t="s">
        <v>5</v>
      </c>
      <c r="C54" s="19">
        <v>21647.1</v>
      </c>
      <c r="D54">
        <v>8.3417613746607309</v>
      </c>
      <c r="E54">
        <v>3.23330011588425</v>
      </c>
      <c r="F54">
        <v>790.19151042390399</v>
      </c>
      <c r="G54">
        <v>228.137103221036</v>
      </c>
      <c r="H54">
        <v>16.849587985982499</v>
      </c>
      <c r="I54">
        <v>2.9777987768255798</v>
      </c>
      <c r="J54">
        <v>-0.30210595240128202</v>
      </c>
      <c r="K54">
        <v>4.14797929423586</v>
      </c>
      <c r="L54">
        <v>7.7130036093041596</v>
      </c>
      <c r="M54">
        <v>3.2866928974386802</v>
      </c>
      <c r="N54">
        <v>749.77605400929303</v>
      </c>
      <c r="O54">
        <v>259.931130042402</v>
      </c>
      <c r="P54">
        <v>18.892021970675799</v>
      </c>
      <c r="Q54">
        <v>2.7814823753784599</v>
      </c>
      <c r="R54">
        <v>-3.1240617714505898</v>
      </c>
      <c r="S54">
        <v>4.7386134399132196</v>
      </c>
      <c r="T54">
        <v>9.2899595446259102</v>
      </c>
      <c r="U54" s="66">
        <v>1.652795444663075</v>
      </c>
      <c r="V54" s="66">
        <v>7.63374298865405</v>
      </c>
      <c r="W54">
        <f t="shared" si="0"/>
        <v>7.6371640999628347</v>
      </c>
      <c r="X54">
        <f t="shared" si="1"/>
        <v>-1.6562165559718602</v>
      </c>
      <c r="Y54">
        <v>855.56048278254104</v>
      </c>
      <c r="Z54" s="66">
        <v>209.085996054227</v>
      </c>
      <c r="AA54" s="66">
        <v>685.60518421767995</v>
      </c>
      <c r="AB54">
        <f t="shared" si="2"/>
        <v>646.4744867283141</v>
      </c>
      <c r="AC54">
        <f t="shared" si="3"/>
        <v>-169.9552985648611</v>
      </c>
      <c r="AD54">
        <v>19.5769598611754</v>
      </c>
      <c r="AE54" s="66">
        <v>8.8527293443743496</v>
      </c>
      <c r="AF54" s="66">
        <v>10.722650064278</v>
      </c>
      <c r="AG54">
        <f t="shared" si="4"/>
        <v>10.72423051680105</v>
      </c>
      <c r="AH54">
        <f t="shared" si="5"/>
        <v>-8.8543097968974003</v>
      </c>
      <c r="AI54">
        <v>0.25112451293419102</v>
      </c>
      <c r="AJ54" s="66">
        <v>-1.29956483259001</v>
      </c>
      <c r="AK54" s="66">
        <v>1.554116254358255</v>
      </c>
      <c r="AL54">
        <f t="shared" si="6"/>
        <v>1.550689345524201</v>
      </c>
      <c r="AM54">
        <f t="shared" si="7"/>
        <v>1.3029917414240639</v>
      </c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</row>
    <row r="55" spans="1:67" x14ac:dyDescent="0.2">
      <c r="A55">
        <v>5</v>
      </c>
      <c r="B55" t="s">
        <v>5</v>
      </c>
      <c r="C55" s="19">
        <v>21913.5</v>
      </c>
      <c r="D55">
        <v>8.0392015881003207</v>
      </c>
      <c r="E55">
        <v>3.1872054946997701</v>
      </c>
      <c r="F55">
        <v>812.31120407638105</v>
      </c>
      <c r="G55">
        <v>233.72097670151399</v>
      </c>
      <c r="H55">
        <v>16.6614403406105</v>
      </c>
      <c r="I55">
        <v>2.90716393183666</v>
      </c>
      <c r="J55">
        <v>-0.35191667610628802</v>
      </c>
      <c r="K55">
        <v>4.0827714203104097</v>
      </c>
      <c r="L55">
        <v>7.25188125090295</v>
      </c>
      <c r="M55">
        <v>3.3373224640502701</v>
      </c>
      <c r="N55">
        <v>851.38321450332205</v>
      </c>
      <c r="O55">
        <v>263.39745555347798</v>
      </c>
      <c r="P55">
        <v>18.045228340177498</v>
      </c>
      <c r="Q55">
        <v>2.8605351290332299</v>
      </c>
      <c r="R55">
        <v>-3.0794514295300401</v>
      </c>
      <c r="S55">
        <v>4.7576946747622699</v>
      </c>
      <c r="T55">
        <v>9.0327760085757198</v>
      </c>
      <c r="U55" s="66">
        <v>1.4423582985128349</v>
      </c>
      <c r="V55" s="66">
        <v>7.5894635931788503</v>
      </c>
      <c r="W55">
        <f t="shared" si="0"/>
        <v>7.5904177100628853</v>
      </c>
      <c r="X55">
        <f t="shared" si="1"/>
        <v>-1.4433124153968695</v>
      </c>
      <c r="Y55">
        <v>874.26609495058597</v>
      </c>
      <c r="Z55" s="66">
        <v>205.1559652426275</v>
      </c>
      <c r="AA55" s="66">
        <v>713.00655186759002</v>
      </c>
      <c r="AB55">
        <f t="shared" si="2"/>
        <v>669.11012970795844</v>
      </c>
      <c r="AC55">
        <f t="shared" si="3"/>
        <v>-161.25954308299595</v>
      </c>
      <c r="AD55">
        <v>19.0474891845254</v>
      </c>
      <c r="AE55" s="66">
        <v>8.5118905587829996</v>
      </c>
      <c r="AF55" s="66">
        <v>10.535595028467201</v>
      </c>
      <c r="AG55">
        <f t="shared" si="4"/>
        <v>10.5355986257424</v>
      </c>
      <c r="AH55">
        <f t="shared" si="5"/>
        <v>-8.5118941560581991</v>
      </c>
      <c r="AI55">
        <v>-0.32598448317399897</v>
      </c>
      <c r="AJ55" s="66">
        <v>-1.56540924994649</v>
      </c>
      <c r="AK55" s="66">
        <v>1.242409827425055</v>
      </c>
      <c r="AL55">
        <f t="shared" si="6"/>
        <v>1.2394247667724909</v>
      </c>
      <c r="AM55">
        <f t="shared" si="7"/>
        <v>1.5683943105990541</v>
      </c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</row>
    <row r="56" spans="1:67" x14ac:dyDescent="0.2">
      <c r="A56">
        <v>5</v>
      </c>
      <c r="B56" t="s">
        <v>5</v>
      </c>
      <c r="C56" s="19">
        <v>22030.799999999999</v>
      </c>
      <c r="D56">
        <v>7.0024806668225699</v>
      </c>
      <c r="E56">
        <v>3.70190474297145</v>
      </c>
      <c r="F56">
        <v>748.44538830052704</v>
      </c>
      <c r="G56">
        <v>226.456842383414</v>
      </c>
      <c r="H56">
        <v>17.1695979854664</v>
      </c>
      <c r="I56">
        <v>3.1615483757675098</v>
      </c>
      <c r="J56">
        <v>-2.7052463613967599</v>
      </c>
      <c r="K56">
        <v>4.6286893924056498</v>
      </c>
      <c r="L56">
        <v>7.5039451649932696</v>
      </c>
      <c r="M56">
        <v>3.4876837596552601</v>
      </c>
      <c r="N56">
        <v>725.70959708346902</v>
      </c>
      <c r="O56">
        <v>253.92987335337099</v>
      </c>
      <c r="P56">
        <v>18.6499601340029</v>
      </c>
      <c r="Q56">
        <v>2.9298759551842202</v>
      </c>
      <c r="R56">
        <v>-3.2645881016512499</v>
      </c>
      <c r="S56">
        <v>5.0172814718409304</v>
      </c>
      <c r="T56">
        <v>9.1440269098033795</v>
      </c>
      <c r="U56" s="66">
        <v>1.3590943131223301</v>
      </c>
      <c r="V56" s="66">
        <v>7.7845365978447996</v>
      </c>
      <c r="W56">
        <f t="shared" si="0"/>
        <v>7.784932596681049</v>
      </c>
      <c r="X56">
        <f t="shared" si="1"/>
        <v>-1.3594903119585799</v>
      </c>
      <c r="Y56">
        <v>824.90243717604505</v>
      </c>
      <c r="Z56" s="66">
        <v>198.12913032403799</v>
      </c>
      <c r="AA56" s="66">
        <v>664.88863849168501</v>
      </c>
      <c r="AB56">
        <f t="shared" si="2"/>
        <v>626.77330685200707</v>
      </c>
      <c r="AC56">
        <f t="shared" si="3"/>
        <v>-160.01379868436004</v>
      </c>
      <c r="AD56">
        <v>19.241623820560498</v>
      </c>
      <c r="AE56" s="66">
        <v>8.58679105916565</v>
      </c>
      <c r="AF56" s="66">
        <v>10.65207050070325</v>
      </c>
      <c r="AG56">
        <f t="shared" si="4"/>
        <v>10.654832761394848</v>
      </c>
      <c r="AH56">
        <f t="shared" si="5"/>
        <v>-8.5895533198572487</v>
      </c>
      <c r="AI56">
        <v>-0.130828822627269</v>
      </c>
      <c r="AJ56" s="66">
        <v>-1.5352640621780751</v>
      </c>
      <c r="AK56" s="66">
        <v>1.401665312859065</v>
      </c>
      <c r="AL56">
        <f t="shared" si="6"/>
        <v>1.4044352395508062</v>
      </c>
      <c r="AM56">
        <f t="shared" si="7"/>
        <v>1.532494135486334</v>
      </c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</row>
    <row r="57" spans="1:67" x14ac:dyDescent="0.2">
      <c r="A57">
        <v>5</v>
      </c>
      <c r="B57" t="s">
        <v>5</v>
      </c>
      <c r="C57" s="19">
        <v>22180</v>
      </c>
      <c r="D57">
        <v>7.4386244599020896</v>
      </c>
      <c r="E57">
        <v>3.1772310643124499</v>
      </c>
      <c r="F57">
        <v>763.83307061306505</v>
      </c>
      <c r="G57">
        <v>228.67391630846001</v>
      </c>
      <c r="H57">
        <v>16.576788054927199</v>
      </c>
      <c r="I57">
        <v>2.8640015912580701</v>
      </c>
      <c r="J57">
        <v>-1.7521679526424401</v>
      </c>
      <c r="K57">
        <v>4.2298797982612504</v>
      </c>
      <c r="L57">
        <v>7.6474582833804501</v>
      </c>
      <c r="M57">
        <v>3.27398674724044</v>
      </c>
      <c r="N57">
        <v>904.17199812270098</v>
      </c>
      <c r="O57">
        <v>267.79498824952901</v>
      </c>
      <c r="P57">
        <v>18.316179759188099</v>
      </c>
      <c r="Q57">
        <v>2.8332008343985402</v>
      </c>
      <c r="R57">
        <v>-2.54776559056983</v>
      </c>
      <c r="S57">
        <v>4.6455738856689797</v>
      </c>
      <c r="T57">
        <v>8.4407357568769807</v>
      </c>
      <c r="U57" s="66">
        <v>1.04997265861976</v>
      </c>
      <c r="V57" s="66">
        <v>7.3903603884812998</v>
      </c>
      <c r="W57">
        <f t="shared" si="0"/>
        <v>7.3907630982572208</v>
      </c>
      <c r="X57">
        <f t="shared" si="1"/>
        <v>-1.0503753683956809</v>
      </c>
      <c r="Y57">
        <v>917.99948670631397</v>
      </c>
      <c r="Z57" s="66">
        <v>228.48757421978249</v>
      </c>
      <c r="AA57" s="66">
        <v>729.84744329933005</v>
      </c>
      <c r="AB57">
        <f t="shared" si="2"/>
        <v>689.51191248653151</v>
      </c>
      <c r="AC57">
        <f t="shared" si="3"/>
        <v>-188.15204340698392</v>
      </c>
      <c r="AD57">
        <v>18.626193118122401</v>
      </c>
      <c r="AE57" s="66">
        <v>8.2818872498636509</v>
      </c>
      <c r="AF57" s="66">
        <v>10.343674329869151</v>
      </c>
      <c r="AG57">
        <f t="shared" si="4"/>
        <v>10.344305868258751</v>
      </c>
      <c r="AH57">
        <f t="shared" si="5"/>
        <v>-8.2825187882532507</v>
      </c>
      <c r="AI57">
        <v>-0.90764131730342801</v>
      </c>
      <c r="AJ57" s="66">
        <v>-1.8916980136879351</v>
      </c>
      <c r="AK57" s="66">
        <v>0.982802766417605</v>
      </c>
      <c r="AL57">
        <f t="shared" si="6"/>
        <v>0.9840566963845071</v>
      </c>
      <c r="AM57">
        <f t="shared" si="7"/>
        <v>1.890444083721033</v>
      </c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</row>
    <row r="58" spans="1:67" x14ac:dyDescent="0.2">
      <c r="A58">
        <v>5</v>
      </c>
      <c r="B58" t="s">
        <v>5</v>
      </c>
      <c r="C58" s="19">
        <v>22286.6</v>
      </c>
      <c r="D58">
        <v>7.7087192750189102</v>
      </c>
      <c r="E58">
        <v>3.6643967464786198</v>
      </c>
      <c r="F58">
        <v>801.35222075552394</v>
      </c>
      <c r="G58">
        <v>227.909618143198</v>
      </c>
      <c r="H58">
        <v>17.811984086920098</v>
      </c>
      <c r="I58">
        <v>3.0654718624397499</v>
      </c>
      <c r="J58">
        <v>-1.6803037483844101</v>
      </c>
      <c r="K58">
        <v>4.6692899797863099</v>
      </c>
      <c r="L58">
        <v>6.5341280481549404</v>
      </c>
      <c r="M58">
        <v>3.3539443468623902</v>
      </c>
      <c r="N58">
        <v>791.49332524553699</v>
      </c>
      <c r="O58">
        <v>260.63435318005497</v>
      </c>
      <c r="P58">
        <v>17.819568679200302</v>
      </c>
      <c r="Q58">
        <v>2.87825297392168</v>
      </c>
      <c r="R58">
        <v>-4.2324408747473399</v>
      </c>
      <c r="S58">
        <v>4.7762739113211001</v>
      </c>
      <c r="T58">
        <v>8.4683134848647494</v>
      </c>
      <c r="U58" s="66">
        <v>0.94157468029458502</v>
      </c>
      <c r="V58" s="66">
        <v>7.5267845734304997</v>
      </c>
      <c r="W58">
        <f t="shared" si="0"/>
        <v>7.5267388045701642</v>
      </c>
      <c r="X58">
        <f t="shared" si="1"/>
        <v>-0.94152891143424977</v>
      </c>
      <c r="Y58">
        <v>846.510249767245</v>
      </c>
      <c r="Z58" s="66">
        <v>193.57177824906151</v>
      </c>
      <c r="AA58" s="66">
        <v>698.419703937495</v>
      </c>
      <c r="AB58">
        <f t="shared" si="2"/>
        <v>652.93847151818352</v>
      </c>
      <c r="AC58">
        <f t="shared" si="3"/>
        <v>-148.09054582975</v>
      </c>
      <c r="AD58">
        <v>18.671353935318301</v>
      </c>
      <c r="AE58" s="66">
        <v>8.2810091263884509</v>
      </c>
      <c r="AF58" s="66">
        <v>10.38760845355635</v>
      </c>
      <c r="AG58">
        <f t="shared" si="4"/>
        <v>10.39034480892985</v>
      </c>
      <c r="AH58">
        <f t="shared" si="5"/>
        <v>-8.2837454817619509</v>
      </c>
      <c r="AI58">
        <v>-0.898049827362143</v>
      </c>
      <c r="AJ58" s="66">
        <v>-1.9665465494078951</v>
      </c>
      <c r="AK58" s="66">
        <v>1.0680357762291901</v>
      </c>
      <c r="AL58">
        <f t="shared" si="6"/>
        <v>1.0684967220457522</v>
      </c>
      <c r="AM58">
        <f t="shared" si="7"/>
        <v>1.966085603591333</v>
      </c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</row>
    <row r="59" spans="1:67" x14ac:dyDescent="0.2">
      <c r="A59">
        <v>5</v>
      </c>
      <c r="B59" t="s">
        <v>5</v>
      </c>
      <c r="C59" s="19">
        <v>22382.5</v>
      </c>
      <c r="D59">
        <v>7.1574206220018404</v>
      </c>
      <c r="E59">
        <v>3.3571321681008799</v>
      </c>
      <c r="F59">
        <v>730.90372096740896</v>
      </c>
      <c r="G59">
        <v>230.13729271188799</v>
      </c>
      <c r="H59">
        <v>17.0420774402359</v>
      </c>
      <c r="I59">
        <v>2.8302137002334602</v>
      </c>
      <c r="J59">
        <v>-2.2150685693614198</v>
      </c>
      <c r="K59">
        <v>4.4979888948253999</v>
      </c>
      <c r="L59">
        <v>7.1714061173966996</v>
      </c>
      <c r="M59">
        <v>3.3450561573779898</v>
      </c>
      <c r="N59">
        <v>840.65122628028098</v>
      </c>
      <c r="O59">
        <v>262.01144988008201</v>
      </c>
      <c r="P59">
        <v>17.940005807037</v>
      </c>
      <c r="Q59">
        <v>2.8620236969635</v>
      </c>
      <c r="R59">
        <v>-3.1338911550572002</v>
      </c>
      <c r="S59">
        <v>4.7636113134354803</v>
      </c>
      <c r="T59">
        <v>8.7518710778208302</v>
      </c>
      <c r="U59" s="66">
        <v>1.2184584834322949</v>
      </c>
      <c r="V59" s="66">
        <v>7.5328955902524504</v>
      </c>
      <c r="W59">
        <f t="shared" si="0"/>
        <v>7.5334125943885351</v>
      </c>
      <c r="X59">
        <f t="shared" si="1"/>
        <v>-1.2189754875683798</v>
      </c>
      <c r="Y59">
        <v>875.64385908944803</v>
      </c>
      <c r="Z59" s="66">
        <v>210.48811735422899</v>
      </c>
      <c r="AA59" s="66">
        <v>705.95175696147498</v>
      </c>
      <c r="AB59">
        <f t="shared" si="2"/>
        <v>665.15574173521907</v>
      </c>
      <c r="AC59">
        <f t="shared" si="3"/>
        <v>-169.69210212797304</v>
      </c>
      <c r="AD59">
        <v>18.766439982309901</v>
      </c>
      <c r="AE59" s="66">
        <v>8.3595682273994996</v>
      </c>
      <c r="AF59" s="66">
        <v>10.40495806722725</v>
      </c>
      <c r="AG59">
        <f t="shared" si="4"/>
        <v>10.406871754910402</v>
      </c>
      <c r="AH59">
        <f t="shared" si="5"/>
        <v>-8.3614819150826509</v>
      </c>
      <c r="AI59">
        <v>-0.73046343560776605</v>
      </c>
      <c r="AJ59" s="66">
        <v>-1.8149374960685349</v>
      </c>
      <c r="AK59" s="66">
        <v>1.0890612572887299</v>
      </c>
      <c r="AL59">
        <f t="shared" si="6"/>
        <v>1.084474060460769</v>
      </c>
      <c r="AM59">
        <f t="shared" si="7"/>
        <v>1.8195246928964961</v>
      </c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</row>
    <row r="60" spans="1:67" x14ac:dyDescent="0.2">
      <c r="A60">
        <v>5</v>
      </c>
      <c r="B60" t="s">
        <v>5</v>
      </c>
      <c r="C60" s="19">
        <v>22478.400000000001</v>
      </c>
      <c r="D60">
        <v>7.8113450729024096</v>
      </c>
      <c r="E60">
        <v>3.2811418526860501</v>
      </c>
      <c r="F60">
        <v>736.88926251239798</v>
      </c>
      <c r="G60">
        <v>230.99809496113099</v>
      </c>
      <c r="H60">
        <v>18.206610491509501</v>
      </c>
      <c r="I60">
        <v>2.83248971811968</v>
      </c>
      <c r="J60">
        <v>-2.04718184132311</v>
      </c>
      <c r="K60">
        <v>4.4908696279092402</v>
      </c>
      <c r="L60">
        <v>7.1074537122493799</v>
      </c>
      <c r="M60">
        <v>3.4083747288387101</v>
      </c>
      <c r="N60">
        <v>853.89237481122996</v>
      </c>
      <c r="O60">
        <v>261.10455861948799</v>
      </c>
      <c r="P60">
        <v>18.101184640954902</v>
      </c>
      <c r="Q60">
        <v>2.90168446119982</v>
      </c>
      <c r="R60">
        <v>-3.5610661455221799</v>
      </c>
      <c r="S60">
        <v>4.8600704799918697</v>
      </c>
      <c r="T60">
        <v>8.8647410950438807</v>
      </c>
      <c r="U60" s="66">
        <v>1.3375926155983751</v>
      </c>
      <c r="V60" s="66">
        <v>7.5235083700734</v>
      </c>
      <c r="W60">
        <f t="shared" si="0"/>
        <v>7.5271484794455059</v>
      </c>
      <c r="X60">
        <f t="shared" si="1"/>
        <v>-1.3412327249704807</v>
      </c>
      <c r="Y60">
        <v>902.68853028773503</v>
      </c>
      <c r="Z60" s="66">
        <v>220.30005382994</v>
      </c>
      <c r="AA60" s="66">
        <v>725.20098992134001</v>
      </c>
      <c r="AB60">
        <f t="shared" si="2"/>
        <v>682.38847645779504</v>
      </c>
      <c r="AC60">
        <f t="shared" si="3"/>
        <v>-177.48754036639502</v>
      </c>
      <c r="AD60">
        <v>19.035524709730499</v>
      </c>
      <c r="AE60" s="66">
        <v>8.5445812519409508</v>
      </c>
      <c r="AF60" s="66">
        <v>10.490203413815401</v>
      </c>
      <c r="AG60">
        <f t="shared" si="4"/>
        <v>10.490943457789548</v>
      </c>
      <c r="AH60">
        <f t="shared" si="5"/>
        <v>-8.5453212959150981</v>
      </c>
      <c r="AI60">
        <v>-0.421699389911322</v>
      </c>
      <c r="AJ60" s="66">
        <v>-1.6402074804061999</v>
      </c>
      <c r="AK60" s="66">
        <v>1.2197999232780901</v>
      </c>
      <c r="AL60">
        <f t="shared" si="6"/>
        <v>1.218508090494878</v>
      </c>
      <c r="AM60">
        <f t="shared" si="7"/>
        <v>1.641499313189412</v>
      </c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</row>
    <row r="61" spans="1:67" x14ac:dyDescent="0.2">
      <c r="A61">
        <v>5</v>
      </c>
      <c r="B61" t="s">
        <v>5</v>
      </c>
      <c r="C61" s="19">
        <v>22553</v>
      </c>
      <c r="D61">
        <v>6.4617303191183604</v>
      </c>
      <c r="E61">
        <v>3.0706606597278099</v>
      </c>
      <c r="F61">
        <v>823.17214350176505</v>
      </c>
      <c r="G61">
        <v>223.874197527451</v>
      </c>
      <c r="H61">
        <v>15.289836729287201</v>
      </c>
      <c r="I61">
        <v>2.9285494769271798</v>
      </c>
      <c r="J61">
        <v>-2.1437022336768701</v>
      </c>
      <c r="K61">
        <v>3.8519760725312899</v>
      </c>
      <c r="L61">
        <v>7.1042995808540796</v>
      </c>
      <c r="M61">
        <v>3.3687687015868399</v>
      </c>
      <c r="N61">
        <v>816.01860314985504</v>
      </c>
      <c r="O61">
        <v>260.75119178745302</v>
      </c>
      <c r="P61">
        <v>18.1243718928989</v>
      </c>
      <c r="Q61">
        <v>2.8929796279122399</v>
      </c>
      <c r="R61">
        <v>-3.5635444276362001</v>
      </c>
      <c r="S61">
        <v>4.76696560748272</v>
      </c>
      <c r="T61">
        <v>8.4177429308130201</v>
      </c>
      <c r="U61" s="66">
        <v>0.95683853876607505</v>
      </c>
      <c r="V61" s="66">
        <v>7.4561296497739997</v>
      </c>
      <c r="W61">
        <f t="shared" si="0"/>
        <v>7.4609043920469453</v>
      </c>
      <c r="X61">
        <f t="shared" si="1"/>
        <v>-0.96161328103902033</v>
      </c>
      <c r="Y61">
        <v>881.90043661232301</v>
      </c>
      <c r="Z61" s="66">
        <v>210.31374800833751</v>
      </c>
      <c r="AA61" s="66">
        <v>714.43484273247498</v>
      </c>
      <c r="AB61">
        <f t="shared" si="2"/>
        <v>671.58668860398552</v>
      </c>
      <c r="AC61">
        <f t="shared" si="3"/>
        <v>-167.46559387984803</v>
      </c>
      <c r="AD61">
        <v>18.56282718948</v>
      </c>
      <c r="AE61" s="66">
        <v>8.2436538193591495</v>
      </c>
      <c r="AF61" s="66">
        <v>10.315693944086149</v>
      </c>
      <c r="AG61">
        <f t="shared" si="4"/>
        <v>10.319173370120851</v>
      </c>
      <c r="AH61">
        <f t="shared" si="5"/>
        <v>-8.2471332453938508</v>
      </c>
      <c r="AI61">
        <v>-1.34458843377638</v>
      </c>
      <c r="AJ61" s="66">
        <v>-2.1823996238654648</v>
      </c>
      <c r="AK61" s="66">
        <v>0.83754353025074002</v>
      </c>
      <c r="AL61">
        <f t="shared" si="6"/>
        <v>0.83781119008908478</v>
      </c>
      <c r="AM61">
        <f t="shared" si="7"/>
        <v>2.18213196402712</v>
      </c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</row>
    <row r="62" spans="1:67" x14ac:dyDescent="0.2">
      <c r="A62">
        <v>5</v>
      </c>
      <c r="B62" t="s">
        <v>5</v>
      </c>
      <c r="C62" s="19">
        <v>22776.799999999999</v>
      </c>
      <c r="D62">
        <v>7.6999316968900704</v>
      </c>
      <c r="E62">
        <v>3.0126106214393098</v>
      </c>
      <c r="F62">
        <v>763.45462256782503</v>
      </c>
      <c r="G62">
        <v>232.242721160401</v>
      </c>
      <c r="H62">
        <v>17.112685423363398</v>
      </c>
      <c r="I62">
        <v>2.8543693665390699</v>
      </c>
      <c r="J62">
        <v>-0.96644971093558896</v>
      </c>
      <c r="K62">
        <v>3.8561319927309401</v>
      </c>
      <c r="L62">
        <v>8.0340691000109992</v>
      </c>
      <c r="M62">
        <v>3.3236412783489802</v>
      </c>
      <c r="N62">
        <v>840.85209966333605</v>
      </c>
      <c r="O62">
        <v>263.71320929702603</v>
      </c>
      <c r="P62">
        <v>18.654128150815499</v>
      </c>
      <c r="Q62">
        <v>2.8441826617681998</v>
      </c>
      <c r="R62">
        <v>-2.0755456489358499</v>
      </c>
      <c r="S62">
        <v>4.7262188981072404</v>
      </c>
      <c r="T62">
        <v>9.2028520334486803</v>
      </c>
      <c r="U62" s="66">
        <v>1.4502071784205199</v>
      </c>
      <c r="V62" s="66">
        <v>7.7537761951048996</v>
      </c>
      <c r="W62">
        <f t="shared" si="0"/>
        <v>7.7526448550281604</v>
      </c>
      <c r="X62">
        <f t="shared" si="1"/>
        <v>-1.4490758383437807</v>
      </c>
      <c r="Y62">
        <v>889.39202937857499</v>
      </c>
      <c r="Z62" s="66">
        <v>220.66794184708601</v>
      </c>
      <c r="AA62" s="66">
        <v>708.14192615341506</v>
      </c>
      <c r="AB62">
        <f t="shared" si="2"/>
        <v>668.72408753148898</v>
      </c>
      <c r="AC62">
        <f t="shared" si="3"/>
        <v>-181.25010322515993</v>
      </c>
      <c r="AD62">
        <v>19.334666277646399</v>
      </c>
      <c r="AE62" s="66">
        <v>8.65520116939385</v>
      </c>
      <c r="AF62" s="66">
        <v>10.681937492506201</v>
      </c>
      <c r="AG62">
        <f t="shared" si="4"/>
        <v>10.679465108252549</v>
      </c>
      <c r="AH62">
        <f t="shared" si="5"/>
        <v>-8.6527287851401979</v>
      </c>
      <c r="AI62">
        <v>-0.34655074508860301</v>
      </c>
      <c r="AJ62" s="66">
        <v>-1.6292336681609649</v>
      </c>
      <c r="AK62" s="66">
        <v>1.2876743898345899</v>
      </c>
      <c r="AL62">
        <f t="shared" si="6"/>
        <v>1.282682923072362</v>
      </c>
      <c r="AM62">
        <f t="shared" si="7"/>
        <v>1.6342251349231929</v>
      </c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</row>
    <row r="63" spans="1:67" x14ac:dyDescent="0.2">
      <c r="A63">
        <v>5</v>
      </c>
      <c r="B63" t="s">
        <v>5</v>
      </c>
      <c r="C63" s="19">
        <v>22883.4</v>
      </c>
      <c r="D63">
        <v>8.9057305993239595</v>
      </c>
      <c r="E63">
        <v>3.29424298807875</v>
      </c>
      <c r="F63">
        <v>759.95194184615798</v>
      </c>
      <c r="G63">
        <v>226.12291574589099</v>
      </c>
      <c r="H63">
        <v>17.272102171799698</v>
      </c>
      <c r="I63">
        <v>3.1221483457332799</v>
      </c>
      <c r="J63">
        <v>0.152870390322353</v>
      </c>
      <c r="K63">
        <v>4.0704851376610902</v>
      </c>
      <c r="L63">
        <v>7.9071344306359297</v>
      </c>
      <c r="M63">
        <v>3.2830450581255701</v>
      </c>
      <c r="N63">
        <v>850.05821315633</v>
      </c>
      <c r="O63">
        <v>265.02309182204999</v>
      </c>
      <c r="P63">
        <v>18.5413844113375</v>
      </c>
      <c r="Q63">
        <v>2.8125674537347298</v>
      </c>
      <c r="R63">
        <v>-2.2587914449652402</v>
      </c>
      <c r="S63">
        <v>4.6754284980517999</v>
      </c>
      <c r="T63">
        <v>8.7365238541248296</v>
      </c>
      <c r="U63" s="66">
        <v>1.19474237810154</v>
      </c>
      <c r="V63" s="66">
        <v>7.5443856129112001</v>
      </c>
      <c r="W63">
        <f t="shared" si="0"/>
        <v>7.5417814760232895</v>
      </c>
      <c r="X63">
        <f t="shared" si="1"/>
        <v>-1.1921382412136294</v>
      </c>
      <c r="Y63">
        <v>876.71481675529799</v>
      </c>
      <c r="Z63" s="66">
        <v>200.70924835793701</v>
      </c>
      <c r="AA63" s="66">
        <v>721.53496618240501</v>
      </c>
      <c r="AB63">
        <f t="shared" si="2"/>
        <v>676.005568397361</v>
      </c>
      <c r="AC63">
        <f t="shared" si="3"/>
        <v>-155.17985057289297</v>
      </c>
      <c r="AD63">
        <v>18.940748033306701</v>
      </c>
      <c r="AE63" s="66">
        <v>8.4495183562085998</v>
      </c>
      <c r="AF63" s="66">
        <v>10.48992740780195</v>
      </c>
      <c r="AG63">
        <f t="shared" si="4"/>
        <v>10.491229677098101</v>
      </c>
      <c r="AH63">
        <f t="shared" si="5"/>
        <v>-8.4508206255047504</v>
      </c>
      <c r="AI63">
        <v>-0.76591981664793995</v>
      </c>
      <c r="AJ63" s="66">
        <v>-1.8748507586055649</v>
      </c>
      <c r="AK63" s="66">
        <v>1.1144478500638499</v>
      </c>
      <c r="AL63">
        <f t="shared" si="6"/>
        <v>1.108930941957625</v>
      </c>
      <c r="AM63">
        <f t="shared" si="7"/>
        <v>1.8803676667117899</v>
      </c>
      <c r="AN63" s="35">
        <f>AVERAGE(D45:D64)</f>
        <v>7.9590075652690375</v>
      </c>
      <c r="AO63" s="35" cm="1">
        <f t="array" ref="AO63">1.96 / SQRT(SUM(1/E45:E64^2))</f>
        <v>1.4047480104661303</v>
      </c>
      <c r="AP63" s="35">
        <f>AVERAGE(F45:F64)</f>
        <v>756.80716962564873</v>
      </c>
      <c r="AQ63" s="35" cm="1">
        <f t="array" ref="AQ63">1.96 / SQRT(SUM(1/G45:G64^2))</f>
        <v>100.28360407188362</v>
      </c>
      <c r="AR63" s="35">
        <f>AVERAGE(H45:H64)</f>
        <v>17.41995688118454</v>
      </c>
      <c r="AS63" s="35" cm="1">
        <f t="array" ref="AS63">1.96 / SQRT(SUM(1/I45:I64^2))</f>
        <v>1.2538742153914408</v>
      </c>
      <c r="AT63" s="35">
        <f>AVERAGE(J45:J64)</f>
        <v>-1.2482363309279838</v>
      </c>
      <c r="AU63" s="35" cm="1">
        <f t="array" ref="AU63">1.96 / SQRT(SUM(1/K45:K64^2))</f>
        <v>1.8527102811365184</v>
      </c>
      <c r="AV63" s="35">
        <f>AVERAGE(L45:L64)</f>
        <v>7.5206254699500192</v>
      </c>
      <c r="AW63" s="35" cm="1">
        <f t="array" ref="AW63">1.96 / SQRT(SUM(1/M45:M64^2))</f>
        <v>1.465677955206808</v>
      </c>
      <c r="AX63" s="35">
        <f>AVERAGE(N45:N64)</f>
        <v>810.49156448930603</v>
      </c>
      <c r="AY63" s="35" cm="1">
        <f t="array" ref="AY63">1.96 / SQRT(SUM(1/O45:O64^2))</f>
        <v>113.69769708008882</v>
      </c>
      <c r="AZ63" s="35">
        <f>AVERAGE(P45:P64)</f>
        <v>18.38443132747862</v>
      </c>
      <c r="BA63" s="35" cm="1">
        <f t="array" ref="BA63">1.96 / SQRT(SUM(1/Q45:Q64^2))</f>
        <v>1.2464592334541806</v>
      </c>
      <c r="BB63" s="35">
        <f>AVERAGE(R45:R64)</f>
        <v>-2.872874405773493</v>
      </c>
      <c r="BC63" s="35" cm="1">
        <f t="array" ref="BC63">1.96 / SQRT(SUM(1/S45:S64^2))</f>
        <v>2.0968027452635436</v>
      </c>
      <c r="BD63" s="35">
        <f>AVERAGE(T45:T64)</f>
        <v>9.0163029839319329</v>
      </c>
      <c r="BE63" s="35" cm="1">
        <f t="array" ref="BE63">1.96 / SQRT(SUM(1/W45:W64^2))</f>
        <v>3.3296310779465212</v>
      </c>
      <c r="BF63" s="35" cm="1">
        <f t="array" ref="BF63">1.96 / SQRT(SUM(1/X45:X64^2))</f>
        <v>0.58315776732324831</v>
      </c>
      <c r="BG63" s="35">
        <f>AVERAGE(Y45:Y64)</f>
        <v>870.20374998322836</v>
      </c>
      <c r="BH63" s="35" cm="1">
        <f t="array" ref="BH63">1.96 / SQRT(SUM(1/AB45:AB64^2))</f>
        <v>289.42392274916682</v>
      </c>
      <c r="BI63" s="35" cm="1">
        <f t="array" ref="BI63">1.96 / SQRT(SUM(1/AC45:AC64^2))</f>
        <v>72.178767764706478</v>
      </c>
      <c r="BJ63" s="35">
        <f>AVERAGE(AD45:AD64)</f>
        <v>19.056524618722115</v>
      </c>
      <c r="BK63" s="35" cm="1">
        <f t="array" ref="BK63">1.96 / SQRT(SUM(1/AG45:AG64^2))</f>
        <v>4.6103210790384841</v>
      </c>
      <c r="BL63" s="35" cm="1">
        <f t="array" ref="BL63">1.96 / SQRT(SUM(1/AH45:AH64^2))</f>
        <v>3.73766817467587</v>
      </c>
      <c r="BM63" s="35">
        <f>AVERAGE(AI45:AI64)</f>
        <v>-0.26974709754418635</v>
      </c>
      <c r="BN63" s="35" cm="1">
        <f t="array" ref="BN63">1.96 / SQRT(SUM(1/AL45:AL64^2))</f>
        <v>0.54242731771563979</v>
      </c>
      <c r="BO63" s="35" cm="1">
        <f t="array" ref="BO63">1.96 / SQRT(SUM(1/AM45:AM64^2))</f>
        <v>0.65113601662499665</v>
      </c>
    </row>
    <row r="64" spans="1:67" x14ac:dyDescent="0.2">
      <c r="A64">
        <v>5</v>
      </c>
      <c r="B64" t="s">
        <v>5</v>
      </c>
      <c r="C64" s="19">
        <v>22936.7</v>
      </c>
      <c r="D64">
        <v>7.76040996414687</v>
      </c>
      <c r="E64">
        <v>3.2965347975084098</v>
      </c>
      <c r="F64">
        <v>787.975557634859</v>
      </c>
      <c r="G64">
        <v>233.71811111922699</v>
      </c>
      <c r="H64">
        <v>17.317800248159699</v>
      </c>
      <c r="I64">
        <v>2.8676424135202598</v>
      </c>
      <c r="J64">
        <v>-2.05852663211834</v>
      </c>
      <c r="K64">
        <v>4.56870677407949</v>
      </c>
      <c r="L64">
        <v>6.9714887649047999</v>
      </c>
      <c r="M64">
        <v>3.3964652866658001</v>
      </c>
      <c r="N64">
        <v>833.99527524713801</v>
      </c>
      <c r="O64">
        <v>257.94064916158999</v>
      </c>
      <c r="P64">
        <v>18.045631928053002</v>
      </c>
      <c r="Q64">
        <v>2.8831923557172701</v>
      </c>
      <c r="R64">
        <v>-3.6814338350951701</v>
      </c>
      <c r="S64">
        <v>4.8598003465555903</v>
      </c>
      <c r="T64">
        <v>8.8991427906877902</v>
      </c>
      <c r="U64" s="66">
        <v>1.2636661136791849</v>
      </c>
      <c r="V64" s="66">
        <v>7.6359083101034502</v>
      </c>
      <c r="W64">
        <f t="shared" si="0"/>
        <v>7.6354766770086053</v>
      </c>
      <c r="X64">
        <f t="shared" si="1"/>
        <v>-1.2632344805843401</v>
      </c>
      <c r="Y64">
        <v>888.95723672650604</v>
      </c>
      <c r="Z64" s="66">
        <v>212.21142412341251</v>
      </c>
      <c r="AA64" s="66">
        <v>721.13191313676998</v>
      </c>
      <c r="AB64">
        <f t="shared" si="2"/>
        <v>676.74581260309355</v>
      </c>
      <c r="AC64">
        <f t="shared" si="3"/>
        <v>-167.82532358973606</v>
      </c>
      <c r="AD64">
        <v>18.992552896323101</v>
      </c>
      <c r="AE64" s="66">
        <v>8.5151184507088509</v>
      </c>
      <c r="AF64" s="66">
        <v>10.473968143064299</v>
      </c>
      <c r="AG64">
        <f t="shared" si="4"/>
        <v>10.47743444561425</v>
      </c>
      <c r="AH64">
        <f t="shared" si="5"/>
        <v>-8.5185847532588017</v>
      </c>
      <c r="AI64">
        <v>-0.41812165712063099</v>
      </c>
      <c r="AJ64" s="66">
        <v>-1.70408268695147</v>
      </c>
      <c r="AK64" s="66">
        <v>1.2856684876913951</v>
      </c>
      <c r="AL64">
        <f t="shared" si="6"/>
        <v>1.285961029830839</v>
      </c>
      <c r="AM64">
        <f t="shared" si="7"/>
        <v>1.7037901448120261</v>
      </c>
      <c r="AN64" s="23">
        <f>AVERAGE(D45:D64)</f>
        <v>7.9590075652690375</v>
      </c>
      <c r="AO64" s="23" cm="1">
        <f t="array" ref="AO64">1.96 / SQRT( SUM(1/E45:E64^2))</f>
        <v>1.4047480104661303</v>
      </c>
      <c r="AP64" s="23">
        <f>AVERAGE(F45:F64)</f>
        <v>756.80716962564873</v>
      </c>
      <c r="AQ64" s="23" cm="1">
        <f t="array" ref="AQ64">1.96 / SQRT( SUM(1/G45:G64^2))</f>
        <v>100.28360407188362</v>
      </c>
      <c r="AR64" s="23">
        <f>AVERAGE(H45:H64)</f>
        <v>17.41995688118454</v>
      </c>
      <c r="AS64" s="23" cm="1">
        <f t="array" ref="AS64">1.96 / SQRT( SUM(1/I45:I64^2))</f>
        <v>1.2538742153914408</v>
      </c>
      <c r="AT64" s="23">
        <f>AVERAGE(J45:J64)</f>
        <v>-1.2482363309279838</v>
      </c>
      <c r="AU64" s="23" cm="1">
        <f t="array" ref="AU64">1.96 / SQRT( SUM(1/K45:K64^2))</f>
        <v>1.8527102811365184</v>
      </c>
      <c r="AV64" s="23">
        <f>AVERAGE(L45:L64)</f>
        <v>7.5206254699500192</v>
      </c>
      <c r="AW64" s="23" cm="1">
        <f t="array" ref="AW64">1.96 / SQRT( SUM(1/M45:M64^2))</f>
        <v>1.465677955206808</v>
      </c>
      <c r="AX64" s="23">
        <f>AVERAGE(N45:N64)</f>
        <v>810.49156448930603</v>
      </c>
      <c r="AY64" s="23" cm="1">
        <f t="array" ref="AY64">1.96 / SQRT( SUM(1/O45:O64^2))</f>
        <v>113.69769708008882</v>
      </c>
      <c r="AZ64" s="23">
        <f>AVERAGE(P45:P64)</f>
        <v>18.38443132747862</v>
      </c>
      <c r="BA64" s="23" cm="1">
        <f t="array" ref="BA64">1.96 / SQRT( SUM(1/Q45:Q64^2))</f>
        <v>1.2464592334541806</v>
      </c>
      <c r="BB64" s="23">
        <f>AVERAGE(R45:R64)</f>
        <v>-2.872874405773493</v>
      </c>
      <c r="BC64" s="23" cm="1">
        <f t="array" ref="BC64">1.96 / SQRT( SUM(1/S45:S64^2))</f>
        <v>2.0968027452635436</v>
      </c>
      <c r="BD64" s="23">
        <f>AVERAGE(T45:T64)</f>
        <v>9.0163029839319329</v>
      </c>
      <c r="BE64" s="23" cm="1">
        <f t="array" ref="BE64">1.96 / SQRT( SUM(1/W45:W64^2))</f>
        <v>3.3296310779465212</v>
      </c>
      <c r="BF64" s="23" cm="1">
        <f t="array" ref="BF64">1.96 / SQRT( SUM(1/X45:X64^2))</f>
        <v>0.58315776732324831</v>
      </c>
      <c r="BG64" s="23">
        <f>AVERAGE(Y45:Y64)</f>
        <v>870.20374998322836</v>
      </c>
      <c r="BH64" s="23" cm="1">
        <f t="array" ref="BH64">1.96 / SQRT( SUM(1/AB45:AB64^2))</f>
        <v>289.42392274916682</v>
      </c>
      <c r="BI64" s="23" cm="1">
        <f t="array" ref="BI64">1.96 / SQRT( SUM(1/AC45:AC64^2))</f>
        <v>72.178767764706478</v>
      </c>
      <c r="BJ64" s="23">
        <f>AVERAGE(AD45:AD64)</f>
        <v>19.056524618722115</v>
      </c>
      <c r="BK64" s="23" cm="1">
        <f t="array" ref="BK64">1.96 / SQRT( SUM(1/AG45:AG64^2))</f>
        <v>4.6103210790384841</v>
      </c>
      <c r="BL64" s="23" cm="1">
        <f t="array" ref="BL64">1.96 / SQRT( SUM(1/AH45:AH64^2))</f>
        <v>3.73766817467587</v>
      </c>
      <c r="BM64" s="23">
        <f>AVERAGE(AI45:AI64)</f>
        <v>-0.26974709754418635</v>
      </c>
      <c r="BN64" s="23" cm="1">
        <f t="array" ref="BN64">1.96 / SQRT( SUM(1/AL45:AL64^2))</f>
        <v>0.54242731771563979</v>
      </c>
      <c r="BO64" s="23" cm="1">
        <f t="array" ref="BO64">1.96 / SQRT( SUM(1/AM45:AM64^2))</f>
        <v>0.65113601662499665</v>
      </c>
    </row>
    <row r="65" spans="1:67" x14ac:dyDescent="0.2">
      <c r="A65">
        <v>6</v>
      </c>
      <c r="B65" t="s">
        <v>6</v>
      </c>
      <c r="C65" s="19">
        <v>18653</v>
      </c>
      <c r="D65">
        <v>9.3535845904992296</v>
      </c>
      <c r="E65">
        <v>3.13153155149877</v>
      </c>
      <c r="F65">
        <v>596.09757624791098</v>
      </c>
      <c r="G65">
        <v>227.78902806653801</v>
      </c>
      <c r="H65">
        <v>18.266089596758601</v>
      </c>
      <c r="I65">
        <v>2.9170966693907898</v>
      </c>
      <c r="J65">
        <v>0.58935019679895695</v>
      </c>
      <c r="K65">
        <v>4.0025035206438098</v>
      </c>
      <c r="L65">
        <v>8.9916078534800405</v>
      </c>
      <c r="M65">
        <v>2.9665109983144</v>
      </c>
      <c r="N65">
        <v>478.55446478073998</v>
      </c>
      <c r="O65">
        <v>237.25180675797</v>
      </c>
      <c r="P65">
        <v>19.744543829030299</v>
      </c>
      <c r="Q65">
        <v>2.56181629447675</v>
      </c>
      <c r="R65">
        <v>-1.6158588217579599</v>
      </c>
      <c r="S65">
        <v>4.2216573702877103</v>
      </c>
      <c r="T65">
        <v>9.2144018723427603</v>
      </c>
      <c r="U65" s="66">
        <v>1.2004566821329099</v>
      </c>
      <c r="V65" s="66">
        <v>8.0160316931895501</v>
      </c>
      <c r="W65">
        <f t="shared" si="0"/>
        <v>8.0139451902098511</v>
      </c>
      <c r="X65">
        <f t="shared" si="1"/>
        <v>-1.1983701791532102</v>
      </c>
      <c r="Y65">
        <v>699.82217005290101</v>
      </c>
      <c r="Z65" s="66">
        <v>142.762617913409</v>
      </c>
      <c r="AA65" s="66">
        <v>602.83613154657996</v>
      </c>
      <c r="AB65">
        <f t="shared" si="2"/>
        <v>557.05955213949198</v>
      </c>
      <c r="AC65">
        <f t="shared" si="3"/>
        <v>-96.986038506321051</v>
      </c>
      <c r="AD65">
        <v>19.230505199378999</v>
      </c>
      <c r="AE65" s="66">
        <v>8.5845296884419504</v>
      </c>
      <c r="AF65" s="66">
        <v>10.64639467236975</v>
      </c>
      <c r="AG65">
        <f t="shared" si="4"/>
        <v>10.645975510937049</v>
      </c>
      <c r="AH65">
        <f t="shared" si="5"/>
        <v>-8.5841105270092495</v>
      </c>
      <c r="AI65">
        <v>-0.22055943572522901</v>
      </c>
      <c r="AJ65" s="66">
        <v>-1.6070235564197199</v>
      </c>
      <c r="AK65" s="66">
        <v>1.388444311132385</v>
      </c>
      <c r="AL65">
        <f t="shared" si="6"/>
        <v>1.386464120694491</v>
      </c>
      <c r="AM65">
        <f t="shared" si="7"/>
        <v>1.6090037468576139</v>
      </c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</row>
    <row r="66" spans="1:67" x14ac:dyDescent="0.2">
      <c r="A66">
        <v>6</v>
      </c>
      <c r="B66" t="s">
        <v>6</v>
      </c>
      <c r="C66" s="19">
        <v>19076</v>
      </c>
      <c r="D66">
        <v>7.5270303430035703</v>
      </c>
      <c r="E66">
        <v>2.9894848605653102</v>
      </c>
      <c r="F66">
        <v>648.49996999633299</v>
      </c>
      <c r="G66">
        <v>233.78147607209701</v>
      </c>
      <c r="H66">
        <v>18.3527267677953</v>
      </c>
      <c r="I66">
        <v>2.6618532095487</v>
      </c>
      <c r="J66">
        <v>-3.7910920004454001</v>
      </c>
      <c r="K66">
        <v>4.2738373140723898</v>
      </c>
      <c r="L66">
        <v>6.8884418352097896</v>
      </c>
      <c r="M66">
        <v>3.0812556514969001</v>
      </c>
      <c r="N66">
        <v>587.76037639896401</v>
      </c>
      <c r="O66">
        <v>245.977805458078</v>
      </c>
      <c r="P66">
        <v>18.336607803950901</v>
      </c>
      <c r="Q66">
        <v>2.64788262297871</v>
      </c>
      <c r="R66">
        <v>-4.1570334916613803</v>
      </c>
      <c r="S66">
        <v>4.4279680146018698</v>
      </c>
      <c r="T66">
        <v>8.2916327872953701</v>
      </c>
      <c r="U66" s="66">
        <v>0.45417360376647148</v>
      </c>
      <c r="V66" s="66">
        <v>7.8371628184086504</v>
      </c>
      <c r="W66">
        <f t="shared" si="0"/>
        <v>7.8374591835288987</v>
      </c>
      <c r="X66">
        <f t="shared" si="1"/>
        <v>-0.45446996888671976</v>
      </c>
      <c r="Y66">
        <v>736.50648300454804</v>
      </c>
      <c r="Z66" s="66">
        <v>154.77680737572851</v>
      </c>
      <c r="AA66" s="66">
        <v>629.78146710620001</v>
      </c>
      <c r="AB66">
        <f t="shared" si="2"/>
        <v>581.72967562881956</v>
      </c>
      <c r="AC66">
        <f t="shared" si="3"/>
        <v>-106.72501589834803</v>
      </c>
      <c r="AD66">
        <v>18.6932847489891</v>
      </c>
      <c r="AE66" s="66">
        <v>8.2648693938346494</v>
      </c>
      <c r="AF66" s="66">
        <v>10.42940412232945</v>
      </c>
      <c r="AG66">
        <f t="shared" si="4"/>
        <v>10.428415355154451</v>
      </c>
      <c r="AH66">
        <f t="shared" si="5"/>
        <v>-8.2638806266596507</v>
      </c>
      <c r="AI66">
        <v>-1.6580688811573701</v>
      </c>
      <c r="AJ66" s="66">
        <v>-2.5693489801607501</v>
      </c>
      <c r="AK66" s="66">
        <v>0.91286922935346504</v>
      </c>
      <c r="AL66">
        <f t="shared" si="6"/>
        <v>0.91128009900338003</v>
      </c>
      <c r="AM66">
        <f t="shared" si="7"/>
        <v>2.5709381105108351</v>
      </c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</row>
    <row r="67" spans="1:67" x14ac:dyDescent="0.2">
      <c r="A67">
        <v>6</v>
      </c>
      <c r="B67" t="s">
        <v>6</v>
      </c>
      <c r="C67" s="19">
        <v>19961</v>
      </c>
      <c r="D67">
        <v>7.3948637029313504</v>
      </c>
      <c r="E67">
        <v>2.9230218137011099</v>
      </c>
      <c r="F67">
        <v>734.26776654298305</v>
      </c>
      <c r="G67">
        <v>243.35521970745401</v>
      </c>
      <c r="H67">
        <v>16.4716840809287</v>
      </c>
      <c r="I67">
        <v>2.6358923361201199</v>
      </c>
      <c r="J67">
        <v>-1.89681746510896</v>
      </c>
      <c r="K67">
        <v>4.1019567932593404</v>
      </c>
      <c r="L67">
        <v>7.5188062427259199</v>
      </c>
      <c r="M67">
        <v>3.1814311841452301</v>
      </c>
      <c r="N67">
        <v>552.39355310626797</v>
      </c>
      <c r="O67">
        <v>249.376906741814</v>
      </c>
      <c r="P67">
        <v>19.0302642079142</v>
      </c>
      <c r="Q67">
        <v>2.7058088030388299</v>
      </c>
      <c r="R67">
        <v>-3.76216414224062</v>
      </c>
      <c r="S67">
        <v>4.5699527698534803</v>
      </c>
      <c r="T67">
        <v>8.5004742506378097</v>
      </c>
      <c r="U67" s="66">
        <v>0.71592165933242502</v>
      </c>
      <c r="V67" s="66">
        <v>7.7848808216147001</v>
      </c>
      <c r="W67">
        <f t="shared" si="0"/>
        <v>7.7845525913053848</v>
      </c>
      <c r="X67">
        <f t="shared" si="1"/>
        <v>-0.71559342902310963</v>
      </c>
      <c r="Y67">
        <v>764.03572868217998</v>
      </c>
      <c r="Z67" s="66">
        <v>165.75940769682401</v>
      </c>
      <c r="AA67" s="66">
        <v>643.86315369176498</v>
      </c>
      <c r="AB67">
        <f t="shared" si="2"/>
        <v>598.27632098535594</v>
      </c>
      <c r="AC67">
        <f t="shared" si="3"/>
        <v>-120.172574990415</v>
      </c>
      <c r="AD67">
        <v>18.6673567815652</v>
      </c>
      <c r="AE67" s="66">
        <v>8.2497110714236506</v>
      </c>
      <c r="AF67" s="66">
        <v>10.416961833440199</v>
      </c>
      <c r="AG67">
        <f t="shared" si="4"/>
        <v>10.417645710141549</v>
      </c>
      <c r="AH67">
        <f t="shared" si="5"/>
        <v>-8.2503949481250007</v>
      </c>
      <c r="AI67">
        <v>-1.00382837039215</v>
      </c>
      <c r="AJ67" s="66">
        <v>-2.0155444853015401</v>
      </c>
      <c r="AK67" s="66">
        <v>1.0104445062345599</v>
      </c>
      <c r="AL67">
        <f t="shared" si="6"/>
        <v>1.0117161149093901</v>
      </c>
      <c r="AM67">
        <f t="shared" si="7"/>
        <v>2.01427287662671</v>
      </c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</row>
    <row r="68" spans="1:67" x14ac:dyDescent="0.2">
      <c r="A68">
        <v>6</v>
      </c>
      <c r="B68" t="s">
        <v>6</v>
      </c>
      <c r="C68" s="19">
        <v>20649</v>
      </c>
      <c r="D68">
        <v>8.0335420532100592</v>
      </c>
      <c r="E68">
        <v>3.2360851284818799</v>
      </c>
      <c r="F68">
        <v>708.58728916227096</v>
      </c>
      <c r="G68">
        <v>235.95521161169501</v>
      </c>
      <c r="H68">
        <v>16.662746008307298</v>
      </c>
      <c r="I68">
        <v>3.0313264340892898</v>
      </c>
      <c r="J68">
        <v>-1.1457044184341001</v>
      </c>
      <c r="K68">
        <v>4.0924055502338597</v>
      </c>
      <c r="L68">
        <v>7.9370333681127301</v>
      </c>
      <c r="M68">
        <v>3.1484363269511002</v>
      </c>
      <c r="N68">
        <v>592.77074506596796</v>
      </c>
      <c r="O68">
        <v>251.71952951809601</v>
      </c>
      <c r="P68">
        <v>19.310076756980301</v>
      </c>
      <c r="Q68">
        <v>2.7353516045606199</v>
      </c>
      <c r="R68">
        <v>-3.1584511126644599</v>
      </c>
      <c r="S68">
        <v>4.4812629207929202</v>
      </c>
      <c r="T68">
        <v>8.9901429856602295</v>
      </c>
      <c r="U68" s="66">
        <v>0.88760212724048004</v>
      </c>
      <c r="V68" s="66">
        <v>8.1025536178496491</v>
      </c>
      <c r="W68">
        <f t="shared" ref="W68:W131" si="9">T68-U68</f>
        <v>8.1025408584197489</v>
      </c>
      <c r="X68">
        <f t="shared" ref="X68:X131" si="10">V68-T68</f>
        <v>-0.8875893678105804</v>
      </c>
      <c r="Y68">
        <v>774.81292566246702</v>
      </c>
      <c r="Z68" s="66">
        <v>167.29241417425749</v>
      </c>
      <c r="AA68" s="66">
        <v>652.85627334185006</v>
      </c>
      <c r="AB68">
        <f t="shared" ref="AB68:AB131" si="11">Y68-Z68</f>
        <v>607.52051148820954</v>
      </c>
      <c r="AC68">
        <f t="shared" ref="AC68:AC131" si="12">AA68-Y68</f>
        <v>-121.95665232061697</v>
      </c>
      <c r="AD68">
        <v>19.314928929806602</v>
      </c>
      <c r="AE68" s="66">
        <v>8.5302860553198503</v>
      </c>
      <c r="AF68" s="66">
        <v>10.78654787295385</v>
      </c>
      <c r="AG68">
        <f t="shared" ref="AG68:AG131" si="13">AD68-AE68</f>
        <v>10.784642874486751</v>
      </c>
      <c r="AH68">
        <f t="shared" ref="AH68:AH131" si="14">AF68-AD68</f>
        <v>-8.5283810568527514</v>
      </c>
      <c r="AI68">
        <v>-0.82135407500746305</v>
      </c>
      <c r="AJ68" s="66">
        <v>-1.9461157089093699</v>
      </c>
      <c r="AK68" s="66">
        <v>1.12457794260632</v>
      </c>
      <c r="AL68">
        <f t="shared" ref="AL68:AL131" si="15">AI68-AJ68</f>
        <v>1.1247616339019069</v>
      </c>
      <c r="AM68">
        <f t="shared" ref="AM68:AM131" si="16">AK68-AI68</f>
        <v>1.9459320176137831</v>
      </c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</row>
    <row r="69" spans="1:67" x14ac:dyDescent="0.2">
      <c r="A69">
        <v>6</v>
      </c>
      <c r="B69" t="s">
        <v>6</v>
      </c>
      <c r="C69" s="19">
        <v>21125</v>
      </c>
      <c r="D69">
        <v>7.0414638389012696</v>
      </c>
      <c r="E69">
        <v>2.9226735167184201</v>
      </c>
      <c r="F69">
        <v>757.84529524634502</v>
      </c>
      <c r="G69">
        <v>261.11372926005299</v>
      </c>
      <c r="H69">
        <v>17.428180969593399</v>
      </c>
      <c r="I69">
        <v>2.5575677980682099</v>
      </c>
      <c r="J69">
        <v>-3.6704608248817099</v>
      </c>
      <c r="K69">
        <v>4.2051002691402104</v>
      </c>
      <c r="L69">
        <v>7.3544687662553603</v>
      </c>
      <c r="M69">
        <v>3.07006653956137</v>
      </c>
      <c r="N69">
        <v>535.77850260970899</v>
      </c>
      <c r="O69">
        <v>252.55588221513099</v>
      </c>
      <c r="P69">
        <v>19.1246470572049</v>
      </c>
      <c r="Q69">
        <v>2.6504880427540498</v>
      </c>
      <c r="R69">
        <v>-4.2822569467550204</v>
      </c>
      <c r="S69">
        <v>4.4050142149150702</v>
      </c>
      <c r="T69">
        <v>8.2163171716686492</v>
      </c>
      <c r="U69" s="66">
        <v>0.53476226621050005</v>
      </c>
      <c r="V69" s="66">
        <v>7.6782287161917004</v>
      </c>
      <c r="W69">
        <f t="shared" si="9"/>
        <v>7.6815549054581496</v>
      </c>
      <c r="X69">
        <f t="shared" si="10"/>
        <v>-0.53808845547694872</v>
      </c>
      <c r="Y69">
        <v>759.59016124322898</v>
      </c>
      <c r="Z69" s="66">
        <v>165.05803181967349</v>
      </c>
      <c r="AA69" s="66">
        <v>639.40968182707502</v>
      </c>
      <c r="AB69">
        <f t="shared" si="11"/>
        <v>594.53212942355549</v>
      </c>
      <c r="AC69">
        <f t="shared" si="12"/>
        <v>-120.18047941615396</v>
      </c>
      <c r="AD69">
        <v>18.6405382659038</v>
      </c>
      <c r="AE69" s="66">
        <v>8.2504292139299995</v>
      </c>
      <c r="AF69" s="66">
        <v>10.38889485690855</v>
      </c>
      <c r="AG69">
        <f t="shared" si="13"/>
        <v>10.3901090519738</v>
      </c>
      <c r="AH69">
        <f t="shared" si="14"/>
        <v>-8.2516434089952497</v>
      </c>
      <c r="AI69">
        <v>-1.47515091709244</v>
      </c>
      <c r="AJ69" s="66">
        <v>-2.32463675909595</v>
      </c>
      <c r="AK69" s="66">
        <v>0.84883930001696495</v>
      </c>
      <c r="AL69">
        <f t="shared" si="15"/>
        <v>0.84948584200351007</v>
      </c>
      <c r="AM69">
        <f t="shared" si="16"/>
        <v>2.3239902171094049</v>
      </c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</row>
    <row r="70" spans="1:67" x14ac:dyDescent="0.2">
      <c r="A70">
        <v>6</v>
      </c>
      <c r="B70" t="s">
        <v>6</v>
      </c>
      <c r="C70" s="19">
        <v>21654</v>
      </c>
      <c r="D70">
        <v>8.3103025287274193</v>
      </c>
      <c r="E70">
        <v>3.0660097249059399</v>
      </c>
      <c r="F70">
        <v>702.07190923456699</v>
      </c>
      <c r="G70">
        <v>250.67027815480901</v>
      </c>
      <c r="H70">
        <v>17.473683559928499</v>
      </c>
      <c r="I70">
        <v>2.8961489204355</v>
      </c>
      <c r="J70">
        <v>-1.5632179186999</v>
      </c>
      <c r="K70">
        <v>3.93457649295476</v>
      </c>
      <c r="L70">
        <v>8.1854299654379403</v>
      </c>
      <c r="M70">
        <v>3.0555006272633101</v>
      </c>
      <c r="N70">
        <v>549.85636186378099</v>
      </c>
      <c r="O70">
        <v>248.04793524424301</v>
      </c>
      <c r="P70">
        <v>19.464098312619999</v>
      </c>
      <c r="Q70">
        <v>2.65848636401036</v>
      </c>
      <c r="R70">
        <v>-2.8547029893147799</v>
      </c>
      <c r="S70">
        <v>4.3463355687286498</v>
      </c>
      <c r="T70">
        <v>8.9437788507855398</v>
      </c>
      <c r="U70" s="66">
        <v>0.66798762390562505</v>
      </c>
      <c r="V70" s="66">
        <v>8.2802209624342495</v>
      </c>
      <c r="W70">
        <f t="shared" si="9"/>
        <v>8.2757912268799139</v>
      </c>
      <c r="X70">
        <f t="shared" si="10"/>
        <v>-0.66355788835129026</v>
      </c>
      <c r="Y70">
        <v>728.96085169007597</v>
      </c>
      <c r="Z70" s="66">
        <v>146.98297338808749</v>
      </c>
      <c r="AA70" s="66">
        <v>632.275187526065</v>
      </c>
      <c r="AB70">
        <f t="shared" si="11"/>
        <v>581.97787830198854</v>
      </c>
      <c r="AC70">
        <f t="shared" si="12"/>
        <v>-96.685664164010973</v>
      </c>
      <c r="AD70">
        <v>19.402110613822899</v>
      </c>
      <c r="AE70" s="66">
        <v>8.5599327026589496</v>
      </c>
      <c r="AF70" s="66">
        <v>10.841577857849</v>
      </c>
      <c r="AG70">
        <f t="shared" si="13"/>
        <v>10.842177911163949</v>
      </c>
      <c r="AH70">
        <f t="shared" si="14"/>
        <v>-8.5605327559738988</v>
      </c>
      <c r="AI70">
        <v>-1.1963070667210201</v>
      </c>
      <c r="AJ70" s="66">
        <v>-2.3273479310700549</v>
      </c>
      <c r="AK70" s="66">
        <v>1.133913683856965</v>
      </c>
      <c r="AL70">
        <f t="shared" si="15"/>
        <v>1.1310408643490348</v>
      </c>
      <c r="AM70">
        <f t="shared" si="16"/>
        <v>2.3302207505779853</v>
      </c>
      <c r="AN70" s="35">
        <f>AVERAGE(D66:D71)</f>
        <v>7.5984553922736255</v>
      </c>
      <c r="AO70" s="35" cm="1">
        <f t="array" ref="AO70">1.96 / SQRT(SUM(1/E66:E71^2))</f>
        <v>2.4228669976014898</v>
      </c>
      <c r="AP70" s="35">
        <f>AVERAGE(F66:F71)</f>
        <v>704.86984255126174</v>
      </c>
      <c r="AQ70" s="35" cm="1">
        <f t="array" ref="AQ70">1.96 / SQRT(SUM(1/G66:G71^2))</f>
        <v>193.72623521792269</v>
      </c>
      <c r="AR70" s="35">
        <f>AVERAGE(H66:H71)</f>
        <v>17.301621900425399</v>
      </c>
      <c r="AS70" s="35" cm="1">
        <f t="array" ref="AS70">1.96 / SQRT(SUM(1/I66:I71^2))</f>
        <v>2.1734523642045342</v>
      </c>
      <c r="AT70" s="35">
        <f>AVERAGE(J66:J71)</f>
        <v>-2.4374531722434867</v>
      </c>
      <c r="AU70" s="35" cm="1">
        <f t="array" ref="AU70">1.96 / SQRT(SUM(1/K66:K71^2))</f>
        <v>3.3010820212168817</v>
      </c>
      <c r="AV70" s="35">
        <f>AVERAGE(L66:L71)</f>
        <v>7.6656371784480664</v>
      </c>
      <c r="AW70" s="35" cm="1">
        <f t="array" ref="AW70">1.96 / SQRT(SUM(1/M66:M71^2))</f>
        <v>2.4803800063021884</v>
      </c>
      <c r="AX70" s="35">
        <f>AVERAGE(N66:N71)</f>
        <v>567.21185986108878</v>
      </c>
      <c r="AY70" s="35" cm="1">
        <f t="array" ref="AY70">1.96 / SQRT(SUM(1/O66:O71^2))</f>
        <v>200.37480087778712</v>
      </c>
      <c r="AZ70" s="35">
        <f>AVERAGE(P66:P71)</f>
        <v>19.139693735915582</v>
      </c>
      <c r="BA70" s="35" cm="1">
        <f t="array" ref="BA70">1.96 / SQRT(SUM(1/Q66:Q71^2))</f>
        <v>2.1430973832765443</v>
      </c>
      <c r="BB70" s="35">
        <f>AVERAGE(R66:R71)</f>
        <v>-3.5390364284429086</v>
      </c>
      <c r="BC70" s="35" cm="1">
        <f t="array" ref="BC70">1.96 / SQRT(SUM(1/S66:S71^2))</f>
        <v>3.5447381570716292</v>
      </c>
      <c r="BD70" s="35">
        <f>AVERAGE(T66:T71)</f>
        <v>8.6306123532899832</v>
      </c>
      <c r="BE70" s="35" cm="1">
        <f t="array" ref="BE70">1.96 / SQRT(SUM(1/W66:W71^2))</f>
        <v>6.3621738559488348</v>
      </c>
      <c r="BF70" s="35" cm="1">
        <f t="array" ref="BF70">1.96 / SQRT(SUM(1/X66:X71^2))</f>
        <v>0.49825839322758725</v>
      </c>
      <c r="BG70" s="35">
        <f>AVERAGE(Y66:Y71)</f>
        <v>756.95291033724914</v>
      </c>
      <c r="BH70" s="35" cm="1">
        <f t="array" ref="BH70">1.96 / SQRT(SUM(1/AB66:AB71^2))</f>
        <v>476.43175766147635</v>
      </c>
      <c r="BI70" s="35" cm="1">
        <f t="array" ref="BI70">1.96 / SQRT(SUM(1/AC66:AC71^2))</f>
        <v>90.589402339908531</v>
      </c>
      <c r="BJ70" s="35">
        <f>AVERAGE(AD66:AD71)</f>
        <v>19.005328542212951</v>
      </c>
      <c r="BK70" s="35" cm="1">
        <f t="array" ref="BK70">1.96 / SQRT(SUM(1/AG66:AG71^2))</f>
        <v>8.4816422273115606</v>
      </c>
      <c r="BL70" s="35" cm="1">
        <f t="array" ref="BL70">1.96 / SQRT(SUM(1/AH66:AH71^2))</f>
        <v>6.7186101760632306</v>
      </c>
      <c r="BM70" s="35">
        <f>AVERAGE(AI66:AI71)</f>
        <v>-1.1961192910326421</v>
      </c>
      <c r="BN70" s="35" cm="1">
        <f t="array" ref="BN70">1.96 / SQRT(SUM(1/AL66:AL71^2))</f>
        <v>0.80250343940726943</v>
      </c>
      <c r="BO70" s="35" cm="1">
        <f t="array" ref="BO70">1.96 / SQRT(SUM(1/AM66:AM71^2))</f>
        <v>1.7509726396837928</v>
      </c>
    </row>
    <row r="71" spans="1:67" x14ac:dyDescent="0.2">
      <c r="A71">
        <v>6</v>
      </c>
      <c r="B71" t="s">
        <v>6</v>
      </c>
      <c r="C71" s="19">
        <v>22793</v>
      </c>
      <c r="D71">
        <v>7.2835298868680898</v>
      </c>
      <c r="E71">
        <v>3.0636388586508998</v>
      </c>
      <c r="F71">
        <v>677.946825125072</v>
      </c>
      <c r="G71">
        <v>231.64822518367399</v>
      </c>
      <c r="H71">
        <v>17.420710015999202</v>
      </c>
      <c r="I71">
        <v>2.6060927160959899</v>
      </c>
      <c r="J71">
        <v>-2.5574264058908498</v>
      </c>
      <c r="K71">
        <v>4.1704117515901196</v>
      </c>
      <c r="L71">
        <v>8.1096428929466597</v>
      </c>
      <c r="M71">
        <v>3.0685690097476801</v>
      </c>
      <c r="N71">
        <v>584.711620121843</v>
      </c>
      <c r="O71">
        <v>255.14945624958</v>
      </c>
      <c r="P71">
        <v>19.572468276823201</v>
      </c>
      <c r="Q71">
        <v>2.67524866263699</v>
      </c>
      <c r="R71">
        <v>-3.0196098880211899</v>
      </c>
      <c r="S71">
        <v>4.3609973648142004</v>
      </c>
      <c r="T71">
        <v>8.8413280736922992</v>
      </c>
      <c r="U71" s="66">
        <v>0.76883867055948996</v>
      </c>
      <c r="V71" s="66">
        <v>8.0710323630670509</v>
      </c>
      <c r="W71">
        <f t="shared" si="9"/>
        <v>8.0724894031328098</v>
      </c>
      <c r="X71">
        <f t="shared" si="10"/>
        <v>-0.77029571062524838</v>
      </c>
      <c r="Y71">
        <v>777.81131174099505</v>
      </c>
      <c r="Z71" s="66">
        <v>167.47345350083401</v>
      </c>
      <c r="AA71" s="66">
        <v>656.21855902723496</v>
      </c>
      <c r="AB71">
        <f t="shared" si="11"/>
        <v>610.33785824016104</v>
      </c>
      <c r="AC71">
        <f t="shared" si="12"/>
        <v>-121.59275271376009</v>
      </c>
      <c r="AD71">
        <v>19.313751913190099</v>
      </c>
      <c r="AE71" s="66">
        <v>8.5455067057763507</v>
      </c>
      <c r="AF71" s="66">
        <v>10.76687974147845</v>
      </c>
      <c r="AG71">
        <f t="shared" si="13"/>
        <v>10.768245207413749</v>
      </c>
      <c r="AH71">
        <f t="shared" si="14"/>
        <v>-8.5468721717116498</v>
      </c>
      <c r="AI71">
        <v>-1.02200643582541</v>
      </c>
      <c r="AJ71" s="66">
        <v>-2.1222912673668648</v>
      </c>
      <c r="AK71" s="66">
        <v>1.1011331203640899</v>
      </c>
      <c r="AL71">
        <f t="shared" si="15"/>
        <v>1.1002848315414548</v>
      </c>
      <c r="AM71">
        <f t="shared" si="16"/>
        <v>2.1231395561894999</v>
      </c>
      <c r="AN71" s="23">
        <f>AVERAGE(D66:D71)</f>
        <v>7.5984553922736255</v>
      </c>
      <c r="AO71" s="23" cm="1">
        <f t="array" ref="AO71">1.96 / SQRT(SUM(1/E66:E71^2))</f>
        <v>2.4228669976014898</v>
      </c>
      <c r="AP71" s="23">
        <f>AVERAGE(F66:F71)</f>
        <v>704.86984255126174</v>
      </c>
      <c r="AQ71" s="23" cm="1">
        <f t="array" ref="AQ71">1.96 / SQRT(SUM(1/G66:G71^2))</f>
        <v>193.72623521792269</v>
      </c>
      <c r="AR71" s="23">
        <f>AVERAGE(H66:H71)</f>
        <v>17.301621900425399</v>
      </c>
      <c r="AS71" s="23" cm="1">
        <f t="array" ref="AS71">1.96 / SQRT(SUM(1/I66:I71^2))</f>
        <v>2.1734523642045342</v>
      </c>
      <c r="AT71" s="23">
        <f>AVERAGE(J66:J71)</f>
        <v>-2.4374531722434867</v>
      </c>
      <c r="AU71" s="23" cm="1">
        <f t="array" ref="AU71">1.96 / SQRT(SUM(1/K66:K71^2))</f>
        <v>3.3010820212168817</v>
      </c>
      <c r="AV71" s="23">
        <f>AVERAGE(L66:L71)</f>
        <v>7.6656371784480664</v>
      </c>
      <c r="AW71" s="23" cm="1">
        <f t="array" ref="AW71">1.96 / SQRT(SUM(1/M66:M71^2))</f>
        <v>2.4803800063021884</v>
      </c>
      <c r="AX71" s="23">
        <f>AVERAGE(N66:N71)</f>
        <v>567.21185986108878</v>
      </c>
      <c r="AY71" s="23" cm="1">
        <f t="array" ref="AY71">1.96 / SQRT(SUM(1/O66:O71^2))</f>
        <v>200.37480087778712</v>
      </c>
      <c r="AZ71" s="23">
        <f>AVERAGE(P66:P71)</f>
        <v>19.139693735915582</v>
      </c>
      <c r="BA71" s="23" cm="1">
        <f t="array" ref="BA71">1.96 / SQRT(SUM(1/Q66:Q71^2))</f>
        <v>2.1430973832765443</v>
      </c>
      <c r="BB71" s="23">
        <f>AVERAGE(R66:R71)</f>
        <v>-3.5390364284429086</v>
      </c>
      <c r="BC71" s="23" cm="1">
        <f t="array" ref="BC71">1.96 / SQRT(SUM(1/S66:S71^2))</f>
        <v>3.5447381570716292</v>
      </c>
      <c r="BD71" s="23">
        <f>AVERAGE(T66:T71)</f>
        <v>8.6306123532899832</v>
      </c>
      <c r="BE71" s="23" cm="1">
        <f t="array" ref="BE71">1.96 / SQRT(SUM(1/W66:W71^2))</f>
        <v>6.3621738559488348</v>
      </c>
      <c r="BF71" s="23" cm="1">
        <f t="array" ref="BF71">1.96 / SQRT(SUM(1/X66:X71^2))</f>
        <v>0.49825839322758725</v>
      </c>
      <c r="BG71" s="23">
        <f>AVERAGE(Y66:Y71)</f>
        <v>756.95291033724914</v>
      </c>
      <c r="BH71" s="23" cm="1">
        <f t="array" ref="BH71">1.96 / SQRT(SUM(1/AB66:AB71^2))</f>
        <v>476.43175766147635</v>
      </c>
      <c r="BI71" s="23" cm="1">
        <f t="array" ref="BI71">1.96 / SQRT(SUM(1/AC66:AC71^2))</f>
        <v>90.589402339908531</v>
      </c>
      <c r="BJ71" s="23">
        <f>AVERAGE(AD66:AD71)</f>
        <v>19.005328542212951</v>
      </c>
      <c r="BK71" s="23" cm="1">
        <f t="array" ref="BK71">1.96 / SQRT(SUM(1/AG66:AG71^2))</f>
        <v>8.4816422273115606</v>
      </c>
      <c r="BL71" s="23" cm="1">
        <f t="array" ref="BL71">1.96 / SQRT(SUM(1/AH66:AH71^2))</f>
        <v>6.7186101760632306</v>
      </c>
      <c r="BM71" s="23">
        <f>AVERAGE(AI66:AI71)</f>
        <v>-1.1961192910326421</v>
      </c>
      <c r="BN71" s="23" cm="1">
        <f t="array" ref="BN71">1.96 / SQRT(SUM(1/AL66:AL71^2))</f>
        <v>0.80250343940726943</v>
      </c>
      <c r="BO71" s="23" cm="1">
        <f t="array" ref="BO71">1.96 / SQRT(SUM(1/AM66:AM71^2))</f>
        <v>1.7509726396837928</v>
      </c>
    </row>
    <row r="72" spans="1:67" x14ac:dyDescent="0.2">
      <c r="A72">
        <v>7</v>
      </c>
      <c r="B72" t="s">
        <v>7</v>
      </c>
      <c r="C72" s="19">
        <v>18693</v>
      </c>
      <c r="D72">
        <v>6.45278618693753</v>
      </c>
      <c r="E72">
        <v>3.3586806873473498</v>
      </c>
      <c r="F72">
        <v>769.73406438867698</v>
      </c>
      <c r="G72">
        <v>228.844705649151</v>
      </c>
      <c r="H72">
        <v>15.9317063395152</v>
      </c>
      <c r="I72">
        <v>3.3013742298461199</v>
      </c>
      <c r="J72">
        <v>-3.13596633291501</v>
      </c>
      <c r="K72">
        <v>4.3480563578579403</v>
      </c>
      <c r="L72">
        <v>6.8933817108572999</v>
      </c>
      <c r="M72">
        <v>3.2012242475727501</v>
      </c>
      <c r="N72">
        <v>785.31338829553101</v>
      </c>
      <c r="O72">
        <v>261.28830083242798</v>
      </c>
      <c r="P72">
        <v>17.832799448075001</v>
      </c>
      <c r="Q72">
        <v>2.77146174432947</v>
      </c>
      <c r="R72">
        <v>-3.4059853520960299</v>
      </c>
      <c r="S72">
        <v>4.5397425408043404</v>
      </c>
      <c r="T72">
        <v>7.6700341982947302</v>
      </c>
      <c r="U72" s="66">
        <v>-3.8075008952408651E-3</v>
      </c>
      <c r="V72" s="66">
        <v>7.6739440043309504</v>
      </c>
      <c r="W72">
        <f t="shared" si="9"/>
        <v>7.6738416991899712</v>
      </c>
      <c r="X72">
        <f t="shared" si="10"/>
        <v>3.9098060362201537E-3</v>
      </c>
      <c r="Y72">
        <v>879.94438230583501</v>
      </c>
      <c r="Z72" s="66">
        <v>227.12909849329799</v>
      </c>
      <c r="AA72" s="66">
        <v>688.49942661487</v>
      </c>
      <c r="AB72">
        <f t="shared" si="11"/>
        <v>652.81528381253702</v>
      </c>
      <c r="AC72">
        <f t="shared" si="12"/>
        <v>-191.444955690965</v>
      </c>
      <c r="AD72">
        <v>17.9844896141026</v>
      </c>
      <c r="AE72" s="66">
        <v>7.8157779863469496</v>
      </c>
      <c r="AF72" s="66">
        <v>10.167332136762401</v>
      </c>
      <c r="AG72">
        <f t="shared" si="13"/>
        <v>10.16871162775565</v>
      </c>
      <c r="AH72">
        <f t="shared" si="14"/>
        <v>-7.8171574773401993</v>
      </c>
      <c r="AI72">
        <v>-2.19721995160186</v>
      </c>
      <c r="AJ72" s="66">
        <v>-2.7500216426158</v>
      </c>
      <c r="AK72" s="66">
        <v>0.55113162335800003</v>
      </c>
      <c r="AL72">
        <f t="shared" si="15"/>
        <v>0.55280169101393994</v>
      </c>
      <c r="AM72">
        <f t="shared" si="16"/>
        <v>2.7483515749598602</v>
      </c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</row>
    <row r="73" spans="1:67" x14ac:dyDescent="0.2">
      <c r="A73">
        <v>7</v>
      </c>
      <c r="B73" t="s">
        <v>7</v>
      </c>
      <c r="C73" s="19">
        <v>18693.830000000002</v>
      </c>
      <c r="D73">
        <v>6.7384783723552397</v>
      </c>
      <c r="E73">
        <v>3.4069528821834298</v>
      </c>
      <c r="F73">
        <v>769.48202998096804</v>
      </c>
      <c r="G73">
        <v>225.36226103327201</v>
      </c>
      <c r="H73">
        <v>16.320882432116601</v>
      </c>
      <c r="I73">
        <v>3.02206176572574</v>
      </c>
      <c r="J73">
        <v>-2.2781967292935001</v>
      </c>
      <c r="K73">
        <v>4.3809734199497603</v>
      </c>
      <c r="L73">
        <v>7.2394950529485698</v>
      </c>
      <c r="M73">
        <v>3.1396086792407898</v>
      </c>
      <c r="N73">
        <v>815.81761280882699</v>
      </c>
      <c r="O73">
        <v>261.49420787431302</v>
      </c>
      <c r="P73">
        <v>17.8132659970601</v>
      </c>
      <c r="Q73">
        <v>2.7404002396537899</v>
      </c>
      <c r="R73">
        <v>-2.7049908021611899</v>
      </c>
      <c r="S73">
        <v>4.4403427103586299</v>
      </c>
      <c r="T73">
        <v>8.4967567722776405</v>
      </c>
      <c r="U73" s="66">
        <v>0.93477389618115503</v>
      </c>
      <c r="V73" s="66">
        <v>7.5592555271251998</v>
      </c>
      <c r="W73">
        <f t="shared" si="9"/>
        <v>7.5619828760964856</v>
      </c>
      <c r="X73">
        <f t="shared" si="10"/>
        <v>-0.93750124515244071</v>
      </c>
      <c r="Y73">
        <v>887.891316776179</v>
      </c>
      <c r="Z73" s="66">
        <v>233.4123390991565</v>
      </c>
      <c r="AA73" s="66">
        <v>688.14720877131003</v>
      </c>
      <c r="AB73">
        <f t="shared" si="11"/>
        <v>654.4789776770225</v>
      </c>
      <c r="AC73">
        <f t="shared" si="12"/>
        <v>-199.74410800486896</v>
      </c>
      <c r="AD73">
        <v>18.217413728320199</v>
      </c>
      <c r="AE73" s="66">
        <v>8.0072452524380004</v>
      </c>
      <c r="AF73" s="66">
        <v>10.21177513144025</v>
      </c>
      <c r="AG73">
        <f t="shared" si="13"/>
        <v>10.210168475882199</v>
      </c>
      <c r="AH73">
        <f t="shared" si="14"/>
        <v>-8.0056385968799493</v>
      </c>
      <c r="AI73">
        <v>-1.2326433310531999</v>
      </c>
      <c r="AJ73" s="66">
        <v>-2.06879560743802</v>
      </c>
      <c r="AK73" s="66">
        <v>0.83591474379491004</v>
      </c>
      <c r="AL73">
        <f t="shared" si="15"/>
        <v>0.83615227638482015</v>
      </c>
      <c r="AM73">
        <f t="shared" si="16"/>
        <v>2.0685580748481098</v>
      </c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</row>
    <row r="74" spans="1:67" x14ac:dyDescent="0.2">
      <c r="A74">
        <v>7</v>
      </c>
      <c r="B74" t="s">
        <v>7</v>
      </c>
      <c r="C74" s="19">
        <v>18826.86</v>
      </c>
      <c r="D74">
        <v>7.01125923884846</v>
      </c>
      <c r="E74">
        <v>3.41454317741151</v>
      </c>
      <c r="F74">
        <v>807.54511669215503</v>
      </c>
      <c r="G74">
        <v>221.35060573128999</v>
      </c>
      <c r="H74">
        <v>16.129334266245301</v>
      </c>
      <c r="I74">
        <v>2.9570666202451599</v>
      </c>
      <c r="J74">
        <v>-2.16563761630055</v>
      </c>
      <c r="K74">
        <v>4.3488966559658699</v>
      </c>
      <c r="L74">
        <v>6.7060635042262797</v>
      </c>
      <c r="M74">
        <v>3.1976949389988198</v>
      </c>
      <c r="N74">
        <v>802.77636508896603</v>
      </c>
      <c r="O74">
        <v>261.37557377872298</v>
      </c>
      <c r="P74">
        <v>17.899180099846699</v>
      </c>
      <c r="Q74">
        <v>2.7757477995972102</v>
      </c>
      <c r="R74">
        <v>-3.9786035213924</v>
      </c>
      <c r="S74">
        <v>4.5352108256637997</v>
      </c>
      <c r="T74">
        <v>7.9299453993183002</v>
      </c>
      <c r="U74" s="66">
        <v>0.71335891336414503</v>
      </c>
      <c r="V74" s="66">
        <v>7.2169357840858996</v>
      </c>
      <c r="W74">
        <f t="shared" si="9"/>
        <v>7.2165864859541555</v>
      </c>
      <c r="X74">
        <f t="shared" si="10"/>
        <v>-0.71300961523240058</v>
      </c>
      <c r="Y74">
        <v>878.45310900545303</v>
      </c>
      <c r="Z74" s="66">
        <v>220.15873900428599</v>
      </c>
      <c r="AA74" s="66">
        <v>698.29905675975999</v>
      </c>
      <c r="AB74">
        <f t="shared" si="11"/>
        <v>658.29437000116707</v>
      </c>
      <c r="AC74">
        <f t="shared" si="12"/>
        <v>-180.15405224569304</v>
      </c>
      <c r="AD74">
        <v>18.298481158535701</v>
      </c>
      <c r="AE74" s="66">
        <v>8.1033068293007506</v>
      </c>
      <c r="AF74" s="66">
        <v>10.199575452700349</v>
      </c>
      <c r="AG74">
        <f t="shared" si="13"/>
        <v>10.19517432923495</v>
      </c>
      <c r="AH74">
        <f t="shared" si="14"/>
        <v>-8.0989057058353513</v>
      </c>
      <c r="AI74">
        <v>-1.3915244037669501</v>
      </c>
      <c r="AJ74" s="66">
        <v>-2.1402370297912201</v>
      </c>
      <c r="AK74" s="66">
        <v>0.75166755230182003</v>
      </c>
      <c r="AL74">
        <f t="shared" si="15"/>
        <v>0.74871262602427002</v>
      </c>
      <c r="AM74">
        <f t="shared" si="16"/>
        <v>2.1431919560687702</v>
      </c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</row>
    <row r="75" spans="1:67" x14ac:dyDescent="0.2">
      <c r="A75">
        <v>7</v>
      </c>
      <c r="B75" t="s">
        <v>7</v>
      </c>
      <c r="C75" s="19">
        <v>19046</v>
      </c>
      <c r="D75">
        <v>6.7384783723552397</v>
      </c>
      <c r="E75">
        <v>3.4069528821834298</v>
      </c>
      <c r="F75">
        <v>769.48202998096804</v>
      </c>
      <c r="G75">
        <v>225.36226103327201</v>
      </c>
      <c r="H75">
        <v>16.320882432116601</v>
      </c>
      <c r="I75">
        <v>3.02206176572574</v>
      </c>
      <c r="J75">
        <v>-2.2781967292935001</v>
      </c>
      <c r="K75">
        <v>4.3809734199497603</v>
      </c>
      <c r="L75">
        <v>7.2394950529485698</v>
      </c>
      <c r="M75">
        <v>3.1396086792407898</v>
      </c>
      <c r="N75">
        <v>815.81761280882699</v>
      </c>
      <c r="O75">
        <v>261.49420787431302</v>
      </c>
      <c r="P75">
        <v>17.8132659970601</v>
      </c>
      <c r="Q75">
        <v>2.7404002396537899</v>
      </c>
      <c r="R75">
        <v>-2.7049908021611899</v>
      </c>
      <c r="S75">
        <v>4.4403427103586299</v>
      </c>
      <c r="T75">
        <v>8.4967567722776405</v>
      </c>
      <c r="U75" s="66">
        <v>0.93477389618115503</v>
      </c>
      <c r="V75" s="66">
        <v>7.5592555271251998</v>
      </c>
      <c r="W75">
        <f t="shared" si="9"/>
        <v>7.5619828760964856</v>
      </c>
      <c r="X75">
        <f t="shared" si="10"/>
        <v>-0.93750124515244071</v>
      </c>
      <c r="Y75">
        <v>887.891316776179</v>
      </c>
      <c r="Z75" s="66">
        <v>233.4123390991565</v>
      </c>
      <c r="AA75" s="66">
        <v>688.14720877131003</v>
      </c>
      <c r="AB75">
        <f t="shared" si="11"/>
        <v>654.4789776770225</v>
      </c>
      <c r="AC75">
        <f t="shared" si="12"/>
        <v>-199.74410800486896</v>
      </c>
      <c r="AD75">
        <v>18.217413728320199</v>
      </c>
      <c r="AE75" s="66">
        <v>8.0072452524380004</v>
      </c>
      <c r="AF75" s="66">
        <v>10.21177513144025</v>
      </c>
      <c r="AG75">
        <f t="shared" si="13"/>
        <v>10.210168475882199</v>
      </c>
      <c r="AH75">
        <f t="shared" si="14"/>
        <v>-8.0056385968799493</v>
      </c>
      <c r="AI75">
        <v>-1.2326433310531999</v>
      </c>
      <c r="AJ75" s="66">
        <v>-2.06879560743802</v>
      </c>
      <c r="AK75" s="66">
        <v>0.83591474379491004</v>
      </c>
      <c r="AL75">
        <f t="shared" si="15"/>
        <v>0.83615227638482015</v>
      </c>
      <c r="AM75">
        <f t="shared" si="16"/>
        <v>2.0685580748481098</v>
      </c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</row>
    <row r="76" spans="1:67" x14ac:dyDescent="0.2">
      <c r="A76">
        <v>7</v>
      </c>
      <c r="B76" t="s">
        <v>7</v>
      </c>
      <c r="C76" s="19">
        <v>19059.73</v>
      </c>
      <c r="D76">
        <v>5.0152252782894404</v>
      </c>
      <c r="E76">
        <v>3.1627180399035399</v>
      </c>
      <c r="F76">
        <v>774.83555379280904</v>
      </c>
      <c r="G76">
        <v>225.47631766860101</v>
      </c>
      <c r="H76">
        <v>14.212820998166199</v>
      </c>
      <c r="I76">
        <v>2.8169100885931</v>
      </c>
      <c r="J76">
        <v>-4.5576378792286301</v>
      </c>
      <c r="K76">
        <v>4.0115151253283203</v>
      </c>
      <c r="L76">
        <v>6.9831881015536297</v>
      </c>
      <c r="M76">
        <v>3.2337324178882501</v>
      </c>
      <c r="N76">
        <v>775.43727591901995</v>
      </c>
      <c r="O76">
        <v>261.688195907573</v>
      </c>
      <c r="P76">
        <v>18.225568828675499</v>
      </c>
      <c r="Q76">
        <v>2.7909880823300002</v>
      </c>
      <c r="R76">
        <v>-3.7457385891452302</v>
      </c>
      <c r="S76">
        <v>4.5903279745066099</v>
      </c>
      <c r="T76">
        <v>7.5336367836001399</v>
      </c>
      <c r="U76" s="66">
        <v>4.749056915097765E-2</v>
      </c>
      <c r="V76" s="66">
        <v>7.4861742518368004</v>
      </c>
      <c r="W76">
        <f t="shared" si="9"/>
        <v>7.4861462144491622</v>
      </c>
      <c r="X76">
        <f t="shared" si="10"/>
        <v>-4.7462531763339477E-2</v>
      </c>
      <c r="Y76">
        <v>896.39732016060395</v>
      </c>
      <c r="Z76" s="66">
        <v>230.09728150695301</v>
      </c>
      <c r="AA76" s="66">
        <v>704.48653456024999</v>
      </c>
      <c r="AB76">
        <f t="shared" si="11"/>
        <v>666.30003865365097</v>
      </c>
      <c r="AC76">
        <f t="shared" si="12"/>
        <v>-191.91078560035396</v>
      </c>
      <c r="AD76">
        <v>18.034729206112701</v>
      </c>
      <c r="AE76" s="66">
        <v>7.8695971226164003</v>
      </c>
      <c r="AF76" s="66">
        <v>10.16275757636555</v>
      </c>
      <c r="AG76">
        <f t="shared" si="13"/>
        <v>10.165132083496299</v>
      </c>
      <c r="AH76">
        <f t="shared" si="14"/>
        <v>-7.8719716297471507</v>
      </c>
      <c r="AI76">
        <v>-2.53433460740403</v>
      </c>
      <c r="AJ76" s="66">
        <v>-2.9703649978198698</v>
      </c>
      <c r="AK76" s="66">
        <v>0.43771980198869798</v>
      </c>
      <c r="AL76">
        <f t="shared" si="15"/>
        <v>0.4360303904158398</v>
      </c>
      <c r="AM76">
        <f t="shared" si="16"/>
        <v>2.9720544093927281</v>
      </c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</row>
    <row r="77" spans="1:67" x14ac:dyDescent="0.2">
      <c r="A77">
        <v>7</v>
      </c>
      <c r="B77" t="s">
        <v>7</v>
      </c>
      <c r="C77" s="19">
        <v>19182</v>
      </c>
      <c r="D77">
        <v>7.01125923884846</v>
      </c>
      <c r="E77">
        <v>3.41454317741151</v>
      </c>
      <c r="F77">
        <v>807.54511669215503</v>
      </c>
      <c r="G77">
        <v>221.35060573128999</v>
      </c>
      <c r="H77">
        <v>16.129334266245301</v>
      </c>
      <c r="I77">
        <v>2.9570666202451599</v>
      </c>
      <c r="J77">
        <v>-2.16563761630055</v>
      </c>
      <c r="K77">
        <v>4.3488966559658699</v>
      </c>
      <c r="L77">
        <v>6.7060635042262797</v>
      </c>
      <c r="M77">
        <v>3.1976949389988198</v>
      </c>
      <c r="N77">
        <v>802.77636508896603</v>
      </c>
      <c r="O77">
        <v>261.37557377872298</v>
      </c>
      <c r="P77">
        <v>17.899180099846699</v>
      </c>
      <c r="Q77">
        <v>2.7757477995972102</v>
      </c>
      <c r="R77">
        <v>-3.9786035213924</v>
      </c>
      <c r="S77">
        <v>4.5352108256637997</v>
      </c>
      <c r="T77">
        <v>7.9299453993183002</v>
      </c>
      <c r="U77" s="66">
        <v>0.71335891336414503</v>
      </c>
      <c r="V77" s="66">
        <v>7.2169357840858996</v>
      </c>
      <c r="W77">
        <f t="shared" si="9"/>
        <v>7.2165864859541555</v>
      </c>
      <c r="X77">
        <f t="shared" si="10"/>
        <v>-0.71300961523240058</v>
      </c>
      <c r="Y77">
        <v>878.45310900545303</v>
      </c>
      <c r="Z77" s="66">
        <v>220.15873900428599</v>
      </c>
      <c r="AA77" s="66">
        <v>698.29905675975999</v>
      </c>
      <c r="AB77">
        <f t="shared" si="11"/>
        <v>658.29437000116707</v>
      </c>
      <c r="AC77">
        <f t="shared" si="12"/>
        <v>-180.15405224569304</v>
      </c>
      <c r="AD77">
        <v>18.298481158535701</v>
      </c>
      <c r="AE77" s="66">
        <v>8.1033068293007506</v>
      </c>
      <c r="AF77" s="66">
        <v>10.199575452700349</v>
      </c>
      <c r="AG77">
        <f t="shared" si="13"/>
        <v>10.19517432923495</v>
      </c>
      <c r="AH77">
        <f t="shared" si="14"/>
        <v>-8.0989057058353513</v>
      </c>
      <c r="AI77">
        <v>-1.3915244037669501</v>
      </c>
      <c r="AJ77" s="66">
        <v>-2.1402370297912201</v>
      </c>
      <c r="AK77" s="66">
        <v>0.75166755230182003</v>
      </c>
      <c r="AL77">
        <f t="shared" si="15"/>
        <v>0.74871262602427002</v>
      </c>
      <c r="AM77">
        <f t="shared" si="16"/>
        <v>2.1431919560687702</v>
      </c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</row>
    <row r="78" spans="1:67" x14ac:dyDescent="0.2">
      <c r="A78">
        <v>7</v>
      </c>
      <c r="B78" t="s">
        <v>7</v>
      </c>
      <c r="C78" s="19">
        <v>19281</v>
      </c>
      <c r="D78">
        <v>5.0152252782894404</v>
      </c>
      <c r="E78">
        <v>3.1627180399035399</v>
      </c>
      <c r="F78">
        <v>774.83555379280904</v>
      </c>
      <c r="G78">
        <v>225.47631766860101</v>
      </c>
      <c r="H78">
        <v>14.212820998166199</v>
      </c>
      <c r="I78">
        <v>2.8169100885931</v>
      </c>
      <c r="J78">
        <v>-4.5576378792286301</v>
      </c>
      <c r="K78">
        <v>4.0115151253283203</v>
      </c>
      <c r="L78">
        <v>6.9831881015536297</v>
      </c>
      <c r="M78">
        <v>3.2337324178882501</v>
      </c>
      <c r="N78">
        <v>775.43727591901995</v>
      </c>
      <c r="O78">
        <v>261.688195907573</v>
      </c>
      <c r="P78">
        <v>18.225568828675499</v>
      </c>
      <c r="Q78">
        <v>2.7909880823300002</v>
      </c>
      <c r="R78">
        <v>-3.7457385891452302</v>
      </c>
      <c r="S78">
        <v>4.5903279745066099</v>
      </c>
      <c r="T78">
        <v>7.5336367836001399</v>
      </c>
      <c r="U78" s="66">
        <v>4.749056915097765E-2</v>
      </c>
      <c r="V78" s="66">
        <v>7.4861742518368004</v>
      </c>
      <c r="W78">
        <f t="shared" si="9"/>
        <v>7.4861462144491622</v>
      </c>
      <c r="X78">
        <f t="shared" si="10"/>
        <v>-4.7462531763339477E-2</v>
      </c>
      <c r="Y78">
        <v>896.39732016060395</v>
      </c>
      <c r="Z78" s="66">
        <v>230.09728150695301</v>
      </c>
      <c r="AA78" s="66">
        <v>704.48653456024999</v>
      </c>
      <c r="AB78">
        <f t="shared" si="11"/>
        <v>666.30003865365097</v>
      </c>
      <c r="AC78">
        <f t="shared" si="12"/>
        <v>-191.91078560035396</v>
      </c>
      <c r="AD78">
        <v>18.034729206112701</v>
      </c>
      <c r="AE78" s="66">
        <v>7.8695971226164003</v>
      </c>
      <c r="AF78" s="66">
        <v>10.16275757636555</v>
      </c>
      <c r="AG78">
        <f t="shared" si="13"/>
        <v>10.165132083496299</v>
      </c>
      <c r="AH78">
        <f t="shared" si="14"/>
        <v>-7.8719716297471507</v>
      </c>
      <c r="AI78">
        <v>-2.53433460740403</v>
      </c>
      <c r="AJ78" s="66">
        <v>-2.9703649978198698</v>
      </c>
      <c r="AK78" s="66">
        <v>0.43771980198869798</v>
      </c>
      <c r="AL78">
        <f t="shared" si="15"/>
        <v>0.4360303904158398</v>
      </c>
      <c r="AM78">
        <f t="shared" si="16"/>
        <v>2.9720544093927281</v>
      </c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</row>
    <row r="79" spans="1:67" x14ac:dyDescent="0.2">
      <c r="A79">
        <v>7</v>
      </c>
      <c r="B79" t="s">
        <v>7</v>
      </c>
      <c r="C79" s="19">
        <v>19365.439999999999</v>
      </c>
      <c r="D79">
        <v>8.4642290881296898</v>
      </c>
      <c r="E79">
        <v>3.1092264730571202</v>
      </c>
      <c r="F79">
        <v>775.92206149716003</v>
      </c>
      <c r="G79">
        <v>218.139600207526</v>
      </c>
      <c r="H79">
        <v>16.743229245788299</v>
      </c>
      <c r="I79">
        <v>2.8515401715755302</v>
      </c>
      <c r="J79">
        <v>-0.119898678557398</v>
      </c>
      <c r="K79">
        <v>3.93709935695848</v>
      </c>
      <c r="L79">
        <v>6.6729431553492597</v>
      </c>
      <c r="M79">
        <v>3.0452679811107801</v>
      </c>
      <c r="N79">
        <v>753.03912867050803</v>
      </c>
      <c r="O79">
        <v>260.68023153165899</v>
      </c>
      <c r="P79">
        <v>17.5933342770041</v>
      </c>
      <c r="Q79">
        <v>2.6980686624966701</v>
      </c>
      <c r="R79">
        <v>-3.7149623310660802</v>
      </c>
      <c r="S79">
        <v>4.2876618731214302</v>
      </c>
      <c r="T79">
        <v>7.6874190503366</v>
      </c>
      <c r="U79" s="66">
        <v>0.69897219506683494</v>
      </c>
      <c r="V79" s="66">
        <v>6.9891780986871002</v>
      </c>
      <c r="W79">
        <f t="shared" si="9"/>
        <v>6.9884468552697649</v>
      </c>
      <c r="X79">
        <f t="shared" si="10"/>
        <v>-0.69824095164949984</v>
      </c>
      <c r="Y79">
        <v>867.74075987797505</v>
      </c>
      <c r="Z79" s="66">
        <v>226.34753755015399</v>
      </c>
      <c r="AA79" s="66">
        <v>675.16324119067997</v>
      </c>
      <c r="AB79">
        <f t="shared" si="11"/>
        <v>641.39322232782104</v>
      </c>
      <c r="AC79">
        <f t="shared" si="12"/>
        <v>-192.57751868729508</v>
      </c>
      <c r="AD79">
        <v>18.006130635544402</v>
      </c>
      <c r="AE79" s="66">
        <v>7.9456653307423997</v>
      </c>
      <c r="AF79" s="66">
        <v>10.05837446637485</v>
      </c>
      <c r="AG79">
        <f t="shared" si="13"/>
        <v>10.060465304802001</v>
      </c>
      <c r="AH79">
        <f t="shared" si="14"/>
        <v>-7.9477561691695513</v>
      </c>
      <c r="AI79">
        <v>-1.71833207323917</v>
      </c>
      <c r="AJ79" s="66">
        <v>-2.2836559875420401</v>
      </c>
      <c r="AK79" s="66">
        <v>0.56514252377984497</v>
      </c>
      <c r="AL79">
        <f t="shared" si="15"/>
        <v>0.5653239143028701</v>
      </c>
      <c r="AM79">
        <f t="shared" si="16"/>
        <v>2.2834745970190151</v>
      </c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</row>
    <row r="80" spans="1:67" x14ac:dyDescent="0.2">
      <c r="A80">
        <v>7</v>
      </c>
      <c r="B80" t="s">
        <v>7</v>
      </c>
      <c r="C80" s="19">
        <v>19522.47</v>
      </c>
      <c r="D80">
        <v>5.6930216210964701</v>
      </c>
      <c r="E80">
        <v>3.7599997353010002</v>
      </c>
      <c r="F80">
        <v>744.49956071917302</v>
      </c>
      <c r="G80">
        <v>228.175726886006</v>
      </c>
      <c r="H80">
        <v>16.446963184494798</v>
      </c>
      <c r="I80">
        <v>3.2697742120345001</v>
      </c>
      <c r="J80">
        <v>-4.3436449135028496</v>
      </c>
      <c r="K80">
        <v>4.8463372409135204</v>
      </c>
      <c r="L80">
        <v>6.8774125925512699</v>
      </c>
      <c r="M80">
        <v>3.26757191502112</v>
      </c>
      <c r="N80">
        <v>794.08539882287096</v>
      </c>
      <c r="O80">
        <v>259.586521615908</v>
      </c>
      <c r="P80">
        <v>17.9826616534721</v>
      </c>
      <c r="Q80">
        <v>2.8499919424717302</v>
      </c>
      <c r="R80">
        <v>-3.6502273915977801</v>
      </c>
      <c r="S80">
        <v>4.5704951222992802</v>
      </c>
      <c r="T80">
        <v>7.7051577675114604</v>
      </c>
      <c r="U80" s="66">
        <v>0.25716335610084801</v>
      </c>
      <c r="V80" s="66">
        <v>7.44978153249955</v>
      </c>
      <c r="W80">
        <f t="shared" si="9"/>
        <v>7.4479944114106127</v>
      </c>
      <c r="X80">
        <f t="shared" si="10"/>
        <v>-0.25537623501191042</v>
      </c>
      <c r="Y80">
        <v>889.54549427556503</v>
      </c>
      <c r="Z80" s="66">
        <v>231.92693992782199</v>
      </c>
      <c r="AA80" s="66">
        <v>693.19673704937497</v>
      </c>
      <c r="AB80">
        <f t="shared" si="11"/>
        <v>657.61855434774304</v>
      </c>
      <c r="AC80">
        <f t="shared" si="12"/>
        <v>-196.34875722619006</v>
      </c>
      <c r="AD80">
        <v>18.150673952230701</v>
      </c>
      <c r="AE80" s="66">
        <v>7.9383946584813003</v>
      </c>
      <c r="AF80" s="66">
        <v>10.2081636017994</v>
      </c>
      <c r="AG80">
        <f t="shared" si="13"/>
        <v>10.2122792937494</v>
      </c>
      <c r="AH80">
        <f t="shared" si="14"/>
        <v>-7.9425103504313004</v>
      </c>
      <c r="AI80">
        <v>-1.98062734225224</v>
      </c>
      <c r="AJ80" s="66">
        <v>-2.5841465483221699</v>
      </c>
      <c r="AK80" s="66">
        <v>0.60659492522514002</v>
      </c>
      <c r="AL80">
        <f t="shared" si="15"/>
        <v>0.60351920606992993</v>
      </c>
      <c r="AM80">
        <f t="shared" si="16"/>
        <v>2.5872222674773799</v>
      </c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>
        <v>7</v>
      </c>
      <c r="B81" t="s">
        <v>7</v>
      </c>
      <c r="C81" s="19">
        <v>19610</v>
      </c>
      <c r="D81">
        <v>8.4642290881296898</v>
      </c>
      <c r="E81">
        <v>3.1092264730571202</v>
      </c>
      <c r="F81">
        <v>775.92206149716003</v>
      </c>
      <c r="G81">
        <v>218.139600207526</v>
      </c>
      <c r="H81">
        <v>16.743229245788299</v>
      </c>
      <c r="I81">
        <v>2.8515401715755302</v>
      </c>
      <c r="J81">
        <v>-0.119898678557398</v>
      </c>
      <c r="K81">
        <v>3.93709935695848</v>
      </c>
      <c r="L81">
        <v>6.6729431553492597</v>
      </c>
      <c r="M81">
        <v>3.0452679811107801</v>
      </c>
      <c r="N81">
        <v>753.03912867050803</v>
      </c>
      <c r="O81">
        <v>260.68023153165899</v>
      </c>
      <c r="P81">
        <v>17.5933342770041</v>
      </c>
      <c r="Q81">
        <v>2.6980686624966701</v>
      </c>
      <c r="R81">
        <v>-3.7149623310660802</v>
      </c>
      <c r="S81">
        <v>4.2876618731214302</v>
      </c>
      <c r="T81">
        <v>7.6874190503366</v>
      </c>
      <c r="U81" s="66">
        <v>0.69897219506683494</v>
      </c>
      <c r="V81" s="66">
        <v>6.9891780986871002</v>
      </c>
      <c r="W81">
        <f t="shared" si="9"/>
        <v>6.9884468552697649</v>
      </c>
      <c r="X81">
        <f t="shared" si="10"/>
        <v>-0.69824095164949984</v>
      </c>
      <c r="Y81">
        <v>867.74075987797505</v>
      </c>
      <c r="Z81" s="66">
        <v>226.34753755015399</v>
      </c>
      <c r="AA81" s="66">
        <v>675.16324119067997</v>
      </c>
      <c r="AB81">
        <f t="shared" si="11"/>
        <v>641.39322232782104</v>
      </c>
      <c r="AC81">
        <f t="shared" si="12"/>
        <v>-192.57751868729508</v>
      </c>
      <c r="AD81">
        <v>18.006130635544402</v>
      </c>
      <c r="AE81" s="66">
        <v>7.9456653307423997</v>
      </c>
      <c r="AF81" s="66">
        <v>10.05837446637485</v>
      </c>
      <c r="AG81">
        <f t="shared" si="13"/>
        <v>10.060465304802001</v>
      </c>
      <c r="AH81">
        <f t="shared" si="14"/>
        <v>-7.9477561691695513</v>
      </c>
      <c r="AI81">
        <v>-1.71833207323917</v>
      </c>
      <c r="AJ81" s="66">
        <v>-2.2836559875420401</v>
      </c>
      <c r="AK81" s="66">
        <v>0.56514252377984497</v>
      </c>
      <c r="AL81">
        <f t="shared" si="15"/>
        <v>0.5653239143028701</v>
      </c>
      <c r="AM81">
        <f t="shared" si="16"/>
        <v>2.2834745970190151</v>
      </c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>
        <v>7</v>
      </c>
      <c r="B82" t="s">
        <v>7</v>
      </c>
      <c r="C82" s="19">
        <v>19696.09</v>
      </c>
      <c r="D82">
        <v>7.2144233466204</v>
      </c>
      <c r="E82">
        <v>3.3153049128603298</v>
      </c>
      <c r="F82">
        <v>814.27740053399202</v>
      </c>
      <c r="G82">
        <v>223.44283566342199</v>
      </c>
      <c r="H82">
        <v>16.152016709828501</v>
      </c>
      <c r="I82">
        <v>2.8612647845755199</v>
      </c>
      <c r="J82">
        <v>-1.12949235734658</v>
      </c>
      <c r="K82">
        <v>4.16735841009233</v>
      </c>
      <c r="L82">
        <v>6.9026898282436102</v>
      </c>
      <c r="M82">
        <v>3.1745797663759898</v>
      </c>
      <c r="N82">
        <v>774.43466838783104</v>
      </c>
      <c r="O82">
        <v>260.66582685441898</v>
      </c>
      <c r="P82">
        <v>17.861865734603398</v>
      </c>
      <c r="Q82">
        <v>2.7785039090226098</v>
      </c>
      <c r="R82">
        <v>-3.4980139854446599</v>
      </c>
      <c r="S82">
        <v>4.4678296486659699</v>
      </c>
      <c r="T82">
        <v>7.8664996991597</v>
      </c>
      <c r="U82" s="66">
        <v>0.2211357440117995</v>
      </c>
      <c r="V82" s="66">
        <v>7.6393945358593003</v>
      </c>
      <c r="W82">
        <f t="shared" si="9"/>
        <v>7.6453639551479009</v>
      </c>
      <c r="X82">
        <f t="shared" si="10"/>
        <v>-0.22710516330039976</v>
      </c>
      <c r="Y82">
        <v>864.80992381330702</v>
      </c>
      <c r="Z82" s="66">
        <v>218.30024980277449</v>
      </c>
      <c r="AA82" s="66">
        <v>683.17680025326501</v>
      </c>
      <c r="AB82">
        <f t="shared" si="11"/>
        <v>646.50967401053254</v>
      </c>
      <c r="AC82">
        <f t="shared" si="12"/>
        <v>-181.63312356004201</v>
      </c>
      <c r="AD82">
        <v>18.341073128996602</v>
      </c>
      <c r="AE82" s="66">
        <v>8.0052160187101506</v>
      </c>
      <c r="AF82" s="66">
        <v>10.33875402115085</v>
      </c>
      <c r="AG82">
        <f t="shared" si="13"/>
        <v>10.335857110286451</v>
      </c>
      <c r="AH82">
        <f t="shared" si="14"/>
        <v>-8.0023191078457518</v>
      </c>
      <c r="AI82">
        <v>-1.92915917134362</v>
      </c>
      <c r="AJ82" s="66">
        <v>-2.5859223180128148</v>
      </c>
      <c r="AK82" s="66">
        <v>0.66199189047991003</v>
      </c>
      <c r="AL82">
        <f t="shared" si="15"/>
        <v>0.65676314666919478</v>
      </c>
      <c r="AM82">
        <f t="shared" si="16"/>
        <v>2.5911510618235303</v>
      </c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>
        <v>7</v>
      </c>
      <c r="B83" t="s">
        <v>7</v>
      </c>
      <c r="C83" s="19">
        <v>19699</v>
      </c>
      <c r="D83">
        <v>8.4642290881296898</v>
      </c>
      <c r="E83">
        <v>3.1092264730571202</v>
      </c>
      <c r="F83">
        <v>775.92206149716003</v>
      </c>
      <c r="G83">
        <v>218.139600207526</v>
      </c>
      <c r="H83">
        <v>16.743229245788299</v>
      </c>
      <c r="I83">
        <v>2.8515401715755302</v>
      </c>
      <c r="J83">
        <v>-0.119898678557398</v>
      </c>
      <c r="K83">
        <v>3.93709935695848</v>
      </c>
      <c r="L83">
        <v>6.6729431553492597</v>
      </c>
      <c r="M83">
        <v>3.0452679811107801</v>
      </c>
      <c r="N83">
        <v>753.03912867050803</v>
      </c>
      <c r="O83">
        <v>260.68023153165899</v>
      </c>
      <c r="P83">
        <v>17.5933342770041</v>
      </c>
      <c r="Q83">
        <v>2.6980686624966701</v>
      </c>
      <c r="R83">
        <v>-3.7149623310660802</v>
      </c>
      <c r="S83">
        <v>4.2876618731214302</v>
      </c>
      <c r="T83">
        <v>7.6874190503366</v>
      </c>
      <c r="U83" s="66">
        <v>0.69897219506683494</v>
      </c>
      <c r="V83" s="66">
        <v>6.9891780986871002</v>
      </c>
      <c r="W83">
        <f t="shared" si="9"/>
        <v>6.9884468552697649</v>
      </c>
      <c r="X83">
        <f t="shared" si="10"/>
        <v>-0.69824095164949984</v>
      </c>
      <c r="Y83">
        <v>867.74075987797505</v>
      </c>
      <c r="Z83" s="66">
        <v>226.34753755015399</v>
      </c>
      <c r="AA83" s="66">
        <v>675.16324119067997</v>
      </c>
      <c r="AB83">
        <f t="shared" si="11"/>
        <v>641.39322232782104</v>
      </c>
      <c r="AC83">
        <f t="shared" si="12"/>
        <v>-192.57751868729508</v>
      </c>
      <c r="AD83">
        <v>18.006130635544402</v>
      </c>
      <c r="AE83" s="66">
        <v>7.9456653307423997</v>
      </c>
      <c r="AF83" s="66">
        <v>10.05837446637485</v>
      </c>
      <c r="AG83">
        <f t="shared" si="13"/>
        <v>10.060465304802001</v>
      </c>
      <c r="AH83">
        <f t="shared" si="14"/>
        <v>-7.9477561691695513</v>
      </c>
      <c r="AI83">
        <v>-1.71833207323917</v>
      </c>
      <c r="AJ83" s="66">
        <v>-2.2836559875420401</v>
      </c>
      <c r="AK83" s="66">
        <v>0.56514252377984497</v>
      </c>
      <c r="AL83">
        <f t="shared" si="15"/>
        <v>0.5653239143028701</v>
      </c>
      <c r="AM83">
        <f t="shared" si="16"/>
        <v>2.2834745970190151</v>
      </c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>
        <v>7</v>
      </c>
      <c r="B84" t="s">
        <v>7</v>
      </c>
      <c r="C84" s="19">
        <v>19721</v>
      </c>
      <c r="D84">
        <v>5.6930216210964701</v>
      </c>
      <c r="E84">
        <v>3.7599997353010002</v>
      </c>
      <c r="F84">
        <v>744.49956071917302</v>
      </c>
      <c r="G84">
        <v>228.175726886006</v>
      </c>
      <c r="H84">
        <v>16.446963184494798</v>
      </c>
      <c r="I84">
        <v>3.2697742120345001</v>
      </c>
      <c r="J84">
        <v>-4.3436449135028496</v>
      </c>
      <c r="K84">
        <v>4.8463372409135204</v>
      </c>
      <c r="L84">
        <v>6.8774125925512699</v>
      </c>
      <c r="M84">
        <v>3.26757191502112</v>
      </c>
      <c r="N84">
        <v>794.08539882287096</v>
      </c>
      <c r="O84">
        <v>259.586521615908</v>
      </c>
      <c r="P84">
        <v>17.9826616534721</v>
      </c>
      <c r="Q84">
        <v>2.8499919424717302</v>
      </c>
      <c r="R84">
        <v>-3.6502273915977801</v>
      </c>
      <c r="S84">
        <v>4.5704951222992802</v>
      </c>
      <c r="T84">
        <v>7.7051577675114604</v>
      </c>
      <c r="U84" s="66">
        <v>0.25716335610084801</v>
      </c>
      <c r="V84" s="66">
        <v>7.44978153249955</v>
      </c>
      <c r="W84">
        <f t="shared" si="9"/>
        <v>7.4479944114106127</v>
      </c>
      <c r="X84">
        <f t="shared" si="10"/>
        <v>-0.25537623501191042</v>
      </c>
      <c r="Y84">
        <v>889.54549427556503</v>
      </c>
      <c r="Z84" s="66">
        <v>231.92693992782199</v>
      </c>
      <c r="AA84" s="66">
        <v>693.19673704937497</v>
      </c>
      <c r="AB84">
        <f t="shared" si="11"/>
        <v>657.61855434774304</v>
      </c>
      <c r="AC84">
        <f t="shared" si="12"/>
        <v>-196.34875722619006</v>
      </c>
      <c r="AD84">
        <v>18.150673952230701</v>
      </c>
      <c r="AE84" s="66">
        <v>7.9383946584813003</v>
      </c>
      <c r="AF84" s="66">
        <v>10.2081636017994</v>
      </c>
      <c r="AG84">
        <f t="shared" si="13"/>
        <v>10.2122792937494</v>
      </c>
      <c r="AH84">
        <f t="shared" si="14"/>
        <v>-7.9425103504313004</v>
      </c>
      <c r="AI84">
        <v>-1.98062734225224</v>
      </c>
      <c r="AJ84" s="66">
        <v>-2.5841465483221699</v>
      </c>
      <c r="AK84" s="66">
        <v>0.60659492522514002</v>
      </c>
      <c r="AL84">
        <f t="shared" si="15"/>
        <v>0.60351920606992993</v>
      </c>
      <c r="AM84">
        <f t="shared" si="16"/>
        <v>2.5872222674773799</v>
      </c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>
        <v>7</v>
      </c>
      <c r="B85" t="s">
        <v>7</v>
      </c>
      <c r="C85" s="19">
        <v>19837</v>
      </c>
      <c r="D85">
        <v>5.6930216210964701</v>
      </c>
      <c r="E85">
        <v>3.7599997353010002</v>
      </c>
      <c r="F85">
        <v>744.49956071917302</v>
      </c>
      <c r="G85">
        <v>228.175726886006</v>
      </c>
      <c r="H85">
        <v>16.446963184494798</v>
      </c>
      <c r="I85">
        <v>3.2697742120345001</v>
      </c>
      <c r="J85">
        <v>-4.3436449135028496</v>
      </c>
      <c r="K85">
        <v>4.8463372409135204</v>
      </c>
      <c r="L85">
        <v>6.8774125925512699</v>
      </c>
      <c r="M85">
        <v>3.26757191502112</v>
      </c>
      <c r="N85">
        <v>794.08539882287096</v>
      </c>
      <c r="O85">
        <v>259.586521615908</v>
      </c>
      <c r="P85">
        <v>17.9826616534721</v>
      </c>
      <c r="Q85">
        <v>2.8499919424717302</v>
      </c>
      <c r="R85">
        <v>-3.6502273915977801</v>
      </c>
      <c r="S85">
        <v>4.5704951222992802</v>
      </c>
      <c r="T85">
        <v>7.7051577675114604</v>
      </c>
      <c r="U85" s="66">
        <v>0.25716335610084801</v>
      </c>
      <c r="V85" s="66">
        <v>7.44978153249955</v>
      </c>
      <c r="W85">
        <f t="shared" si="9"/>
        <v>7.4479944114106127</v>
      </c>
      <c r="X85">
        <f t="shared" si="10"/>
        <v>-0.25537623501191042</v>
      </c>
      <c r="Y85">
        <v>889.54549427556503</v>
      </c>
      <c r="Z85" s="66">
        <v>231.92693992782199</v>
      </c>
      <c r="AA85" s="66">
        <v>693.19673704937497</v>
      </c>
      <c r="AB85">
        <f t="shared" si="11"/>
        <v>657.61855434774304</v>
      </c>
      <c r="AC85">
        <f t="shared" si="12"/>
        <v>-196.34875722619006</v>
      </c>
      <c r="AD85">
        <v>18.150673952230701</v>
      </c>
      <c r="AE85" s="66">
        <v>7.9383946584813003</v>
      </c>
      <c r="AF85" s="66">
        <v>10.2081636017994</v>
      </c>
      <c r="AG85">
        <f t="shared" si="13"/>
        <v>10.2122792937494</v>
      </c>
      <c r="AH85">
        <f t="shared" si="14"/>
        <v>-7.9425103504313004</v>
      </c>
      <c r="AI85">
        <v>-1.98062734225224</v>
      </c>
      <c r="AJ85" s="66">
        <v>-2.5841465483221699</v>
      </c>
      <c r="AK85" s="66">
        <v>0.60659492522514002</v>
      </c>
      <c r="AL85">
        <f t="shared" si="15"/>
        <v>0.60351920606992993</v>
      </c>
      <c r="AM85">
        <f t="shared" si="16"/>
        <v>2.5872222674773799</v>
      </c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>
        <v>7</v>
      </c>
      <c r="B86" t="s">
        <v>7</v>
      </c>
      <c r="C86" s="19">
        <v>19930</v>
      </c>
      <c r="D86">
        <v>7.2144233466204</v>
      </c>
      <c r="E86">
        <v>3.3153049128603298</v>
      </c>
      <c r="F86">
        <v>814.27740053399202</v>
      </c>
      <c r="G86">
        <v>223.44283566342199</v>
      </c>
      <c r="H86">
        <v>16.152016709828501</v>
      </c>
      <c r="I86">
        <v>2.8612647845755199</v>
      </c>
      <c r="J86">
        <v>-1.12949235734658</v>
      </c>
      <c r="K86">
        <v>4.16735841009233</v>
      </c>
      <c r="L86">
        <v>6.9026898282436102</v>
      </c>
      <c r="M86">
        <v>3.1745797663759898</v>
      </c>
      <c r="N86">
        <v>774.43466838783104</v>
      </c>
      <c r="O86">
        <v>260.66582685441898</v>
      </c>
      <c r="P86">
        <v>17.861865734603398</v>
      </c>
      <c r="Q86">
        <v>2.7785039090226098</v>
      </c>
      <c r="R86">
        <v>-3.4980139854446599</v>
      </c>
      <c r="S86">
        <v>4.4678296486659699</v>
      </c>
      <c r="T86">
        <v>7.8664996991597</v>
      </c>
      <c r="U86" s="66">
        <v>0.2211357440117995</v>
      </c>
      <c r="V86" s="66">
        <v>7.6393945358593003</v>
      </c>
      <c r="W86">
        <f t="shared" si="9"/>
        <v>7.6453639551479009</v>
      </c>
      <c r="X86">
        <f t="shared" si="10"/>
        <v>-0.22710516330039976</v>
      </c>
      <c r="Y86">
        <v>864.80992381330702</v>
      </c>
      <c r="Z86" s="66">
        <v>218.30024980277449</v>
      </c>
      <c r="AA86" s="66">
        <v>683.17680025326501</v>
      </c>
      <c r="AB86">
        <f t="shared" si="11"/>
        <v>646.50967401053254</v>
      </c>
      <c r="AC86">
        <f t="shared" si="12"/>
        <v>-181.63312356004201</v>
      </c>
      <c r="AD86">
        <v>18.341073128996602</v>
      </c>
      <c r="AE86" s="66">
        <v>8.0052160187101506</v>
      </c>
      <c r="AF86" s="66">
        <v>10.33875402115085</v>
      </c>
      <c r="AG86">
        <f t="shared" si="13"/>
        <v>10.335857110286451</v>
      </c>
      <c r="AH86">
        <f t="shared" si="14"/>
        <v>-8.0023191078457518</v>
      </c>
      <c r="AI86">
        <v>-1.92915917134362</v>
      </c>
      <c r="AJ86" s="66">
        <v>-2.5859223180128148</v>
      </c>
      <c r="AK86" s="66">
        <v>0.66199189047991003</v>
      </c>
      <c r="AL86">
        <f t="shared" si="15"/>
        <v>0.65676314666919478</v>
      </c>
      <c r="AM86">
        <f t="shared" si="16"/>
        <v>2.5911510618235303</v>
      </c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>
        <v>7</v>
      </c>
      <c r="B87" t="s">
        <v>7</v>
      </c>
      <c r="C87" s="19">
        <v>19957.97</v>
      </c>
      <c r="D87">
        <v>6.6337407377017898</v>
      </c>
      <c r="E87">
        <v>3.5145008874581101</v>
      </c>
      <c r="F87">
        <v>790.15603353045799</v>
      </c>
      <c r="G87">
        <v>222.719875411667</v>
      </c>
      <c r="H87">
        <v>15.6788536467631</v>
      </c>
      <c r="I87">
        <v>3.00811489592818</v>
      </c>
      <c r="J87">
        <v>-2.1266494470629498</v>
      </c>
      <c r="K87">
        <v>4.5361902178665803</v>
      </c>
      <c r="L87">
        <v>6.1389016871147604</v>
      </c>
      <c r="M87">
        <v>3.1432491715442601</v>
      </c>
      <c r="N87">
        <v>718.70581200156596</v>
      </c>
      <c r="O87">
        <v>260.61393220436099</v>
      </c>
      <c r="P87">
        <v>17.826368736610799</v>
      </c>
      <c r="Q87">
        <v>2.7381887465089201</v>
      </c>
      <c r="R87">
        <v>-5.1869126307679103</v>
      </c>
      <c r="S87">
        <v>4.4847697325544598</v>
      </c>
      <c r="T87">
        <v>7.2767286844686598</v>
      </c>
      <c r="U87" s="66">
        <v>0.23065124003634549</v>
      </c>
      <c r="V87" s="66">
        <v>7.0428447045315004</v>
      </c>
      <c r="W87">
        <f t="shared" si="9"/>
        <v>7.0460774444323144</v>
      </c>
      <c r="X87">
        <f t="shared" si="10"/>
        <v>-0.23388397993715948</v>
      </c>
      <c r="Y87">
        <v>851.93711853456</v>
      </c>
      <c r="Z87" s="66">
        <v>212.384248675631</v>
      </c>
      <c r="AA87" s="66">
        <v>676.58520991667501</v>
      </c>
      <c r="AB87">
        <f t="shared" si="11"/>
        <v>639.55286985892894</v>
      </c>
      <c r="AC87">
        <f t="shared" si="12"/>
        <v>-175.35190861788499</v>
      </c>
      <c r="AD87">
        <v>18.189930474013</v>
      </c>
      <c r="AE87" s="66">
        <v>8.0160410611177504</v>
      </c>
      <c r="AF87" s="66">
        <v>10.170571262211601</v>
      </c>
      <c r="AG87">
        <f t="shared" si="13"/>
        <v>10.17388941289525</v>
      </c>
      <c r="AH87">
        <f t="shared" si="14"/>
        <v>-8.0193592118013992</v>
      </c>
      <c r="AI87">
        <v>-2.6122803820379801</v>
      </c>
      <c r="AJ87" s="66">
        <v>-2.8898032702100149</v>
      </c>
      <c r="AK87" s="66">
        <v>0.2804191471224925</v>
      </c>
      <c r="AL87">
        <f t="shared" si="15"/>
        <v>0.27752288817203485</v>
      </c>
      <c r="AM87">
        <f t="shared" si="16"/>
        <v>2.8926995291604727</v>
      </c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>
        <v>7</v>
      </c>
      <c r="B88" t="s">
        <v>7</v>
      </c>
      <c r="C88" s="19">
        <v>19975</v>
      </c>
      <c r="D88">
        <v>7.2144233466204</v>
      </c>
      <c r="E88">
        <v>3.3153049128603298</v>
      </c>
      <c r="F88">
        <v>814.27740053399202</v>
      </c>
      <c r="G88">
        <v>223.44283566342199</v>
      </c>
      <c r="H88">
        <v>16.152016709828501</v>
      </c>
      <c r="I88">
        <v>2.8612647845755199</v>
      </c>
      <c r="J88">
        <v>-1.12949235734658</v>
      </c>
      <c r="K88">
        <v>4.16735841009233</v>
      </c>
      <c r="L88">
        <v>6.9026898282436102</v>
      </c>
      <c r="M88">
        <v>3.1745797663759898</v>
      </c>
      <c r="N88">
        <v>774.43466838783104</v>
      </c>
      <c r="O88">
        <v>260.66582685441898</v>
      </c>
      <c r="P88">
        <v>17.861865734603398</v>
      </c>
      <c r="Q88">
        <v>2.7785039090226098</v>
      </c>
      <c r="R88">
        <v>-3.4980139854446599</v>
      </c>
      <c r="S88">
        <v>4.4678296486659699</v>
      </c>
      <c r="T88">
        <v>7.8664996991597</v>
      </c>
      <c r="U88" s="66">
        <v>0.2211357440117995</v>
      </c>
      <c r="V88" s="66">
        <v>7.6393945358593003</v>
      </c>
      <c r="W88">
        <f t="shared" si="9"/>
        <v>7.6453639551479009</v>
      </c>
      <c r="X88">
        <f t="shared" si="10"/>
        <v>-0.22710516330039976</v>
      </c>
      <c r="Y88">
        <v>864.80992381330702</v>
      </c>
      <c r="Z88" s="66">
        <v>218.30024980277449</v>
      </c>
      <c r="AA88" s="66">
        <v>683.17680025326501</v>
      </c>
      <c r="AB88">
        <f t="shared" si="11"/>
        <v>646.50967401053254</v>
      </c>
      <c r="AC88">
        <f t="shared" si="12"/>
        <v>-181.63312356004201</v>
      </c>
      <c r="AD88">
        <v>18.341073128996602</v>
      </c>
      <c r="AE88" s="66">
        <v>8.0052160187101506</v>
      </c>
      <c r="AF88" s="66">
        <v>10.33875402115085</v>
      </c>
      <c r="AG88">
        <f t="shared" si="13"/>
        <v>10.335857110286451</v>
      </c>
      <c r="AH88">
        <f t="shared" si="14"/>
        <v>-8.0023191078457518</v>
      </c>
      <c r="AI88">
        <v>-1.92915917134362</v>
      </c>
      <c r="AJ88" s="66">
        <v>-2.5859223180128148</v>
      </c>
      <c r="AK88" s="66">
        <v>0.66199189047991003</v>
      </c>
      <c r="AL88">
        <f t="shared" si="15"/>
        <v>0.65676314666919478</v>
      </c>
      <c r="AM88">
        <f t="shared" si="16"/>
        <v>2.5911510618235303</v>
      </c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>
        <v>7</v>
      </c>
      <c r="B89" t="s">
        <v>7</v>
      </c>
      <c r="C89" s="19">
        <v>20095.900000000001</v>
      </c>
      <c r="D89">
        <v>6.6467835973085201</v>
      </c>
      <c r="E89">
        <v>2.9949288640021399</v>
      </c>
      <c r="F89">
        <v>832.12579258967298</v>
      </c>
      <c r="G89">
        <v>230.43252656623201</v>
      </c>
      <c r="H89">
        <v>16.202417815091</v>
      </c>
      <c r="I89">
        <v>2.7554601962718102</v>
      </c>
      <c r="J89">
        <v>-2.1439579211129001</v>
      </c>
      <c r="K89">
        <v>3.9014742401492599</v>
      </c>
      <c r="L89">
        <v>8.40052708913381</v>
      </c>
      <c r="M89">
        <v>3.08609372371768</v>
      </c>
      <c r="N89">
        <v>809.22681703932597</v>
      </c>
      <c r="O89">
        <v>269.86377150307197</v>
      </c>
      <c r="P89">
        <v>19.013723754072199</v>
      </c>
      <c r="Q89">
        <v>2.7288107671730901</v>
      </c>
      <c r="R89">
        <v>-1.6673088366448201</v>
      </c>
      <c r="S89">
        <v>4.35821313637347</v>
      </c>
      <c r="T89">
        <v>9.2896596139409304</v>
      </c>
      <c r="U89" s="66">
        <v>1.6068459142538201</v>
      </c>
      <c r="V89" s="66">
        <v>7.6834192514339001</v>
      </c>
      <c r="W89">
        <f t="shared" si="9"/>
        <v>7.6828136996871104</v>
      </c>
      <c r="X89">
        <f t="shared" si="10"/>
        <v>-1.6062403625070303</v>
      </c>
      <c r="Y89">
        <v>884.66945734536796</v>
      </c>
      <c r="Z89" s="66">
        <v>215.05144050087449</v>
      </c>
      <c r="AA89" s="66">
        <v>710.35230253063503</v>
      </c>
      <c r="AB89">
        <f t="shared" si="11"/>
        <v>669.61801684449347</v>
      </c>
      <c r="AC89">
        <f t="shared" si="12"/>
        <v>-174.31715481473293</v>
      </c>
      <c r="AD89">
        <v>19.202619655029999</v>
      </c>
      <c r="AE89" s="66">
        <v>8.5570851229181493</v>
      </c>
      <c r="AF89" s="66">
        <v>10.645830956508449</v>
      </c>
      <c r="AG89">
        <f t="shared" si="13"/>
        <v>10.645534532111849</v>
      </c>
      <c r="AH89">
        <f t="shared" si="14"/>
        <v>-8.5567886985215491</v>
      </c>
      <c r="AI89">
        <v>-0.226613922244643</v>
      </c>
      <c r="AJ89" s="66">
        <v>-1.3933886072653501</v>
      </c>
      <c r="AK89" s="66">
        <v>1.1672187462919399</v>
      </c>
      <c r="AL89">
        <f t="shared" si="15"/>
        <v>1.166774685020707</v>
      </c>
      <c r="AM89">
        <f t="shared" si="16"/>
        <v>1.3938326685365829</v>
      </c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>
        <v>7</v>
      </c>
      <c r="B90" t="s">
        <v>7</v>
      </c>
      <c r="C90" s="19">
        <v>20222.57</v>
      </c>
      <c r="D90">
        <v>8.1389010329334504</v>
      </c>
      <c r="E90">
        <v>3.0280289932600599</v>
      </c>
      <c r="F90">
        <v>839.31872308592403</v>
      </c>
      <c r="G90">
        <v>225.207459519618</v>
      </c>
      <c r="H90">
        <v>16.866471289997001</v>
      </c>
      <c r="I90">
        <v>2.7213195879966099</v>
      </c>
      <c r="J90">
        <v>-0.43146521286792899</v>
      </c>
      <c r="K90">
        <v>3.7616723050176502</v>
      </c>
      <c r="L90">
        <v>7.4585363241114804</v>
      </c>
      <c r="M90">
        <v>3.17242518845904</v>
      </c>
      <c r="N90">
        <v>917.77032492759702</v>
      </c>
      <c r="O90">
        <v>266.85682822347201</v>
      </c>
      <c r="P90">
        <v>17.9314445129191</v>
      </c>
      <c r="Q90">
        <v>2.79206336526524</v>
      </c>
      <c r="R90">
        <v>-2.4661066709585899</v>
      </c>
      <c r="S90">
        <v>4.4493219407563203</v>
      </c>
      <c r="T90">
        <v>8.4729760639605605</v>
      </c>
      <c r="U90" s="66">
        <v>0.98021841338767002</v>
      </c>
      <c r="V90" s="66">
        <v>7.4953328110884501</v>
      </c>
      <c r="W90">
        <f t="shared" si="9"/>
        <v>7.4927576505728908</v>
      </c>
      <c r="X90">
        <f t="shared" si="10"/>
        <v>-0.9776432528721104</v>
      </c>
      <c r="Y90">
        <v>937.78376780024303</v>
      </c>
      <c r="Z90" s="66">
        <v>255.15824712782251</v>
      </c>
      <c r="AA90" s="66">
        <v>716.67339639187003</v>
      </c>
      <c r="AB90">
        <f t="shared" si="11"/>
        <v>682.62552067242052</v>
      </c>
      <c r="AC90">
        <f t="shared" si="12"/>
        <v>-221.110371408373</v>
      </c>
      <c r="AD90">
        <v>18.695609197423</v>
      </c>
      <c r="AE90" s="66">
        <v>8.2949651523173493</v>
      </c>
      <c r="AF90" s="66">
        <v>10.399891766759</v>
      </c>
      <c r="AG90">
        <f t="shared" si="13"/>
        <v>10.400644045105651</v>
      </c>
      <c r="AH90">
        <f t="shared" si="14"/>
        <v>-8.2957174306640002</v>
      </c>
      <c r="AI90">
        <v>-1.2882920189693901</v>
      </c>
      <c r="AJ90" s="66">
        <v>-2.07244284076436</v>
      </c>
      <c r="AK90" s="66">
        <v>0.78629711151325998</v>
      </c>
      <c r="AL90">
        <f t="shared" si="15"/>
        <v>0.78415082179496998</v>
      </c>
      <c r="AM90">
        <f t="shared" si="16"/>
        <v>2.07458913048265</v>
      </c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>
        <v>7</v>
      </c>
      <c r="B91" t="s">
        <v>7</v>
      </c>
      <c r="C91" s="19">
        <v>20223</v>
      </c>
      <c r="D91">
        <v>6.6337407377017898</v>
      </c>
      <c r="E91">
        <v>3.5145008874581101</v>
      </c>
      <c r="F91">
        <v>790.15603353045799</v>
      </c>
      <c r="G91">
        <v>222.719875411667</v>
      </c>
      <c r="H91">
        <v>15.6788536467631</v>
      </c>
      <c r="I91">
        <v>3.00811489592818</v>
      </c>
      <c r="J91">
        <v>-2.1266494470629498</v>
      </c>
      <c r="K91">
        <v>4.5361902178665803</v>
      </c>
      <c r="L91">
        <v>6.1389016871147604</v>
      </c>
      <c r="M91">
        <v>3.1432491715442601</v>
      </c>
      <c r="N91">
        <v>718.70581200156596</v>
      </c>
      <c r="O91">
        <v>260.61393220436099</v>
      </c>
      <c r="P91">
        <v>17.826368736610799</v>
      </c>
      <c r="Q91">
        <v>2.7381887465089201</v>
      </c>
      <c r="R91">
        <v>-5.1869126307679103</v>
      </c>
      <c r="S91">
        <v>4.4847697325544598</v>
      </c>
      <c r="T91">
        <v>7.2767286844686598</v>
      </c>
      <c r="U91" s="66">
        <v>0.23065124003634549</v>
      </c>
      <c r="V91" s="66">
        <v>7.0428447045315004</v>
      </c>
      <c r="W91">
        <f t="shared" si="9"/>
        <v>7.0460774444323144</v>
      </c>
      <c r="X91">
        <f t="shared" si="10"/>
        <v>-0.23388397993715948</v>
      </c>
      <c r="Y91">
        <v>851.93711853456</v>
      </c>
      <c r="Z91" s="66">
        <v>212.384248675631</v>
      </c>
      <c r="AA91" s="66">
        <v>676.58520991667501</v>
      </c>
      <c r="AB91">
        <f t="shared" si="11"/>
        <v>639.55286985892894</v>
      </c>
      <c r="AC91">
        <f t="shared" si="12"/>
        <v>-175.35190861788499</v>
      </c>
      <c r="AD91">
        <v>18.189930474013</v>
      </c>
      <c r="AE91" s="66">
        <v>8.0160410611177504</v>
      </c>
      <c r="AF91" s="66">
        <v>10.170571262211601</v>
      </c>
      <c r="AG91">
        <f t="shared" si="13"/>
        <v>10.17388941289525</v>
      </c>
      <c r="AH91">
        <f t="shared" si="14"/>
        <v>-8.0193592118013992</v>
      </c>
      <c r="AI91">
        <v>-2.6122803820379801</v>
      </c>
      <c r="AJ91" s="66">
        <v>-2.8898032702100149</v>
      </c>
      <c r="AK91" s="66">
        <v>0.2804191471224925</v>
      </c>
      <c r="AL91">
        <f t="shared" si="15"/>
        <v>0.27752288817203485</v>
      </c>
      <c r="AM91">
        <f t="shared" si="16"/>
        <v>2.8926995291604727</v>
      </c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>
        <v>7</v>
      </c>
      <c r="B92" t="s">
        <v>7</v>
      </c>
      <c r="C92" s="19">
        <v>20224</v>
      </c>
      <c r="D92">
        <v>6.6337407377017898</v>
      </c>
      <c r="E92">
        <v>3.5145008874581101</v>
      </c>
      <c r="F92">
        <v>790.15603353045799</v>
      </c>
      <c r="G92">
        <v>222.719875411667</v>
      </c>
      <c r="H92">
        <v>15.6788536467631</v>
      </c>
      <c r="I92">
        <v>3.00811489592818</v>
      </c>
      <c r="J92">
        <v>-2.1266494470629498</v>
      </c>
      <c r="K92">
        <v>4.5361902178665803</v>
      </c>
      <c r="L92">
        <v>6.1389016871147604</v>
      </c>
      <c r="M92">
        <v>3.1432491715442601</v>
      </c>
      <c r="N92">
        <v>718.70581200156596</v>
      </c>
      <c r="O92">
        <v>260.61393220436099</v>
      </c>
      <c r="P92">
        <v>17.826368736610799</v>
      </c>
      <c r="Q92">
        <v>2.7381887465089201</v>
      </c>
      <c r="R92">
        <v>-5.1869126307679103</v>
      </c>
      <c r="S92">
        <v>4.4847697325544598</v>
      </c>
      <c r="T92">
        <v>7.2767286844686598</v>
      </c>
      <c r="U92" s="66">
        <v>0.23065124003634549</v>
      </c>
      <c r="V92" s="66">
        <v>7.0428447045315004</v>
      </c>
      <c r="W92">
        <f t="shared" si="9"/>
        <v>7.0460774444323144</v>
      </c>
      <c r="X92">
        <f t="shared" si="10"/>
        <v>-0.23388397993715948</v>
      </c>
      <c r="Y92">
        <v>851.93711853456</v>
      </c>
      <c r="Z92" s="66">
        <v>212.384248675631</v>
      </c>
      <c r="AA92" s="66">
        <v>676.58520991667501</v>
      </c>
      <c r="AB92">
        <f t="shared" si="11"/>
        <v>639.55286985892894</v>
      </c>
      <c r="AC92">
        <f t="shared" si="12"/>
        <v>-175.35190861788499</v>
      </c>
      <c r="AD92">
        <v>18.189930474013</v>
      </c>
      <c r="AE92" s="66">
        <v>8.0160410611177504</v>
      </c>
      <c r="AF92" s="66">
        <v>10.170571262211601</v>
      </c>
      <c r="AG92">
        <f t="shared" si="13"/>
        <v>10.17388941289525</v>
      </c>
      <c r="AH92">
        <f t="shared" si="14"/>
        <v>-8.0193592118013992</v>
      </c>
      <c r="AI92">
        <v>-2.6122803820379801</v>
      </c>
      <c r="AJ92" s="66">
        <v>-2.8898032702100149</v>
      </c>
      <c r="AK92" s="66">
        <v>0.2804191471224925</v>
      </c>
      <c r="AL92">
        <f t="shared" si="15"/>
        <v>0.27752288817203485</v>
      </c>
      <c r="AM92">
        <f t="shared" si="16"/>
        <v>2.8926995291604727</v>
      </c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>
        <v>7</v>
      </c>
      <c r="B93" t="s">
        <v>7</v>
      </c>
      <c r="C93" s="19">
        <v>20360</v>
      </c>
      <c r="D93">
        <v>6.6467835973085201</v>
      </c>
      <c r="E93">
        <v>2.9949288640021399</v>
      </c>
      <c r="F93">
        <v>832.12579258967298</v>
      </c>
      <c r="G93">
        <v>230.43252656623201</v>
      </c>
      <c r="H93">
        <v>16.202417815091</v>
      </c>
      <c r="I93">
        <v>2.7554601962718102</v>
      </c>
      <c r="J93">
        <v>-2.1439579211129001</v>
      </c>
      <c r="K93">
        <v>3.9014742401492599</v>
      </c>
      <c r="L93">
        <v>8.40052708913381</v>
      </c>
      <c r="M93">
        <v>3.08609372371768</v>
      </c>
      <c r="N93">
        <v>809.22681703932597</v>
      </c>
      <c r="O93">
        <v>269.86377150307197</v>
      </c>
      <c r="P93">
        <v>19.013723754072199</v>
      </c>
      <c r="Q93">
        <v>2.7288107671730901</v>
      </c>
      <c r="R93">
        <v>-1.6673088366448201</v>
      </c>
      <c r="S93">
        <v>4.35821313637347</v>
      </c>
      <c r="T93">
        <v>9.2896596139409304</v>
      </c>
      <c r="U93" s="66">
        <v>1.6068459142538201</v>
      </c>
      <c r="V93" s="66">
        <v>7.6834192514339001</v>
      </c>
      <c r="W93">
        <f t="shared" si="9"/>
        <v>7.6828136996871104</v>
      </c>
      <c r="X93">
        <f t="shared" si="10"/>
        <v>-1.6062403625070303</v>
      </c>
      <c r="Y93">
        <v>884.66945734536796</v>
      </c>
      <c r="Z93" s="66">
        <v>215.05144050087449</v>
      </c>
      <c r="AA93" s="66">
        <v>710.35230253063503</v>
      </c>
      <c r="AB93">
        <f t="shared" si="11"/>
        <v>669.61801684449347</v>
      </c>
      <c r="AC93">
        <f t="shared" si="12"/>
        <v>-174.31715481473293</v>
      </c>
      <c r="AD93">
        <v>19.202619655029999</v>
      </c>
      <c r="AE93" s="66">
        <v>8.5570851229181493</v>
      </c>
      <c r="AF93" s="66">
        <v>10.645830956508449</v>
      </c>
      <c r="AG93">
        <f t="shared" si="13"/>
        <v>10.645534532111849</v>
      </c>
      <c r="AH93">
        <f t="shared" si="14"/>
        <v>-8.5567886985215491</v>
      </c>
      <c r="AI93">
        <v>-0.226613922244643</v>
      </c>
      <c r="AJ93" s="66">
        <v>-1.3933886072653501</v>
      </c>
      <c r="AK93" s="66">
        <v>1.1672187462919399</v>
      </c>
      <c r="AL93">
        <f t="shared" si="15"/>
        <v>1.166774685020707</v>
      </c>
      <c r="AM93">
        <f t="shared" si="16"/>
        <v>1.3938326685365829</v>
      </c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>
        <v>7</v>
      </c>
      <c r="B94" t="s">
        <v>7</v>
      </c>
      <c r="C94" s="19">
        <v>20497</v>
      </c>
      <c r="D94">
        <v>8.1389010329334504</v>
      </c>
      <c r="E94">
        <v>3.0280289932600599</v>
      </c>
      <c r="F94">
        <v>839.31872308592403</v>
      </c>
      <c r="G94">
        <v>225.207459519618</v>
      </c>
      <c r="H94">
        <v>16.866471289997001</v>
      </c>
      <c r="I94">
        <v>2.7213195879966099</v>
      </c>
      <c r="J94">
        <v>-0.43146521286792899</v>
      </c>
      <c r="K94">
        <v>3.7616723050176502</v>
      </c>
      <c r="L94">
        <v>7.4585363241114804</v>
      </c>
      <c r="M94">
        <v>3.17242518845904</v>
      </c>
      <c r="N94">
        <v>917.77032492759702</v>
      </c>
      <c r="O94">
        <v>266.85682822347201</v>
      </c>
      <c r="P94">
        <v>17.9314445129191</v>
      </c>
      <c r="Q94">
        <v>2.79206336526524</v>
      </c>
      <c r="R94">
        <v>-2.4661066709585899</v>
      </c>
      <c r="S94">
        <v>4.4493219407563203</v>
      </c>
      <c r="T94">
        <v>8.4729760639605605</v>
      </c>
      <c r="U94" s="66">
        <v>0.98021841338767002</v>
      </c>
      <c r="V94" s="66">
        <v>7.4953328110884501</v>
      </c>
      <c r="W94">
        <f t="shared" si="9"/>
        <v>7.4927576505728908</v>
      </c>
      <c r="X94">
        <f t="shared" si="10"/>
        <v>-0.9776432528721104</v>
      </c>
      <c r="Y94">
        <v>937.78376780024303</v>
      </c>
      <c r="Z94" s="66">
        <v>255.15824712782251</v>
      </c>
      <c r="AA94" s="66">
        <v>716.67339639187003</v>
      </c>
      <c r="AB94">
        <f t="shared" si="11"/>
        <v>682.62552067242052</v>
      </c>
      <c r="AC94">
        <f t="shared" si="12"/>
        <v>-221.110371408373</v>
      </c>
      <c r="AD94">
        <v>18.695609197423</v>
      </c>
      <c r="AE94" s="66">
        <v>8.2949651523173493</v>
      </c>
      <c r="AF94" s="66">
        <v>10.399891766759</v>
      </c>
      <c r="AG94">
        <f t="shared" si="13"/>
        <v>10.400644045105651</v>
      </c>
      <c r="AH94">
        <f t="shared" si="14"/>
        <v>-8.2957174306640002</v>
      </c>
      <c r="AI94">
        <v>-1.2882920189693901</v>
      </c>
      <c r="AJ94" s="66">
        <v>-2.07244284076436</v>
      </c>
      <c r="AK94" s="66">
        <v>0.78629711151325998</v>
      </c>
      <c r="AL94">
        <f t="shared" si="15"/>
        <v>0.78415082179496998</v>
      </c>
      <c r="AM94">
        <f t="shared" si="16"/>
        <v>2.07458913048265</v>
      </c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>
        <v>7</v>
      </c>
      <c r="B95" t="s">
        <v>7</v>
      </c>
      <c r="C95" s="19">
        <v>20771</v>
      </c>
      <c r="D95">
        <v>7.54547553948629</v>
      </c>
      <c r="E95">
        <v>2.9702731853005502</v>
      </c>
      <c r="F95">
        <v>612.40444512881299</v>
      </c>
      <c r="G95">
        <v>209.84367789846399</v>
      </c>
      <c r="H95">
        <v>18.324899075334798</v>
      </c>
      <c r="I95">
        <v>2.5004529789368402</v>
      </c>
      <c r="J95">
        <v>-3.0136524620239999</v>
      </c>
      <c r="K95">
        <v>4.0905044065623999</v>
      </c>
      <c r="L95">
        <v>7.4545538588116598</v>
      </c>
      <c r="M95">
        <v>3.2991967964864899</v>
      </c>
      <c r="N95">
        <v>709.25744808739501</v>
      </c>
      <c r="O95">
        <v>254.395911115936</v>
      </c>
      <c r="P95">
        <v>18.4730528479833</v>
      </c>
      <c r="Q95">
        <v>2.8320396355350601</v>
      </c>
      <c r="R95">
        <v>-3.1736811682203299</v>
      </c>
      <c r="S95">
        <v>4.6778301923252998</v>
      </c>
      <c r="T95">
        <v>8.3628329129079493</v>
      </c>
      <c r="U95" s="66">
        <v>0.4169121479262245</v>
      </c>
      <c r="V95" s="66">
        <v>7.9458247436948497</v>
      </c>
      <c r="W95">
        <f t="shared" si="9"/>
        <v>7.9459207649817252</v>
      </c>
      <c r="X95">
        <f t="shared" si="10"/>
        <v>-0.41700816921309958</v>
      </c>
      <c r="Y95">
        <v>820.38964056422799</v>
      </c>
      <c r="Z95" s="66">
        <v>185.00653712783799</v>
      </c>
      <c r="AA95" s="66">
        <v>680.77263978123995</v>
      </c>
      <c r="AB95">
        <f t="shared" si="11"/>
        <v>635.38310343639</v>
      </c>
      <c r="AC95">
        <f t="shared" si="12"/>
        <v>-139.61700078298804</v>
      </c>
      <c r="AD95">
        <v>18.714561034257901</v>
      </c>
      <c r="AE95" s="66">
        <v>8.1917471851634005</v>
      </c>
      <c r="AF95" s="66">
        <v>10.5239376311755</v>
      </c>
      <c r="AG95">
        <f t="shared" si="13"/>
        <v>10.522813849094501</v>
      </c>
      <c r="AH95">
        <f t="shared" si="14"/>
        <v>-8.1906234030824017</v>
      </c>
      <c r="AI95">
        <v>-1.5681986555585199</v>
      </c>
      <c r="AJ95" s="66">
        <v>-2.4900213582908051</v>
      </c>
      <c r="AK95" s="66">
        <v>0.92988601705215501</v>
      </c>
      <c r="AL95">
        <f t="shared" si="15"/>
        <v>0.92182270273228517</v>
      </c>
      <c r="AM95">
        <f t="shared" si="16"/>
        <v>2.4980846726106751</v>
      </c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  <row r="96" spans="1:67" x14ac:dyDescent="0.2">
      <c r="A96">
        <v>7</v>
      </c>
      <c r="B96" t="s">
        <v>7</v>
      </c>
      <c r="C96" s="19">
        <v>20909</v>
      </c>
      <c r="D96">
        <v>7.3319006681507402</v>
      </c>
      <c r="E96">
        <v>3.0576428027393399</v>
      </c>
      <c r="F96">
        <v>709.00778096478905</v>
      </c>
      <c r="G96">
        <v>223.17238602168101</v>
      </c>
      <c r="H96">
        <v>17.4007513475865</v>
      </c>
      <c r="I96">
        <v>2.79846735835602</v>
      </c>
      <c r="J96">
        <v>-2.5916061755774198</v>
      </c>
      <c r="K96">
        <v>3.9567868580305099</v>
      </c>
      <c r="L96">
        <v>8.3374408351832692</v>
      </c>
      <c r="M96">
        <v>3.0717062115514402</v>
      </c>
      <c r="N96">
        <v>693.04138602974604</v>
      </c>
      <c r="O96">
        <v>255.757418847547</v>
      </c>
      <c r="P96">
        <v>18.765815627571499</v>
      </c>
      <c r="Q96">
        <v>2.7043641410564998</v>
      </c>
      <c r="R96">
        <v>-1.7151833111464501</v>
      </c>
      <c r="S96">
        <v>4.2935550983971504</v>
      </c>
      <c r="T96">
        <v>9.1482742808556292</v>
      </c>
      <c r="U96" s="66">
        <v>1.5676828402321401</v>
      </c>
      <c r="V96" s="66">
        <v>7.5843538220929503</v>
      </c>
      <c r="W96">
        <f t="shared" si="9"/>
        <v>7.5805914406234889</v>
      </c>
      <c r="X96">
        <f t="shared" si="10"/>
        <v>-1.5639204587626789</v>
      </c>
      <c r="Y96">
        <v>811.52908579528503</v>
      </c>
      <c r="Z96" s="66">
        <v>203.99317991700599</v>
      </c>
      <c r="AA96" s="66">
        <v>642.95315595906004</v>
      </c>
      <c r="AB96">
        <f t="shared" si="11"/>
        <v>607.53590587827898</v>
      </c>
      <c r="AC96">
        <f t="shared" si="12"/>
        <v>-168.57592983622499</v>
      </c>
      <c r="AD96">
        <v>19.185884240651301</v>
      </c>
      <c r="AE96" s="66">
        <v>8.5906948090547992</v>
      </c>
      <c r="AF96" s="66">
        <v>10.597174656702149</v>
      </c>
      <c r="AG96">
        <f t="shared" si="13"/>
        <v>10.595189431596502</v>
      </c>
      <c r="AH96">
        <f t="shared" si="14"/>
        <v>-8.5887095839491518</v>
      </c>
      <c r="AI96">
        <v>-3.5818415960682297E-2</v>
      </c>
      <c r="AJ96" s="66">
        <v>-1.2943290289365901</v>
      </c>
      <c r="AK96" s="66">
        <v>1.25889587064668</v>
      </c>
      <c r="AL96">
        <f t="shared" si="15"/>
        <v>1.2585106129759078</v>
      </c>
      <c r="AM96">
        <f t="shared" si="16"/>
        <v>1.2947142866073622</v>
      </c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</row>
    <row r="97" spans="1:67" x14ac:dyDescent="0.2">
      <c r="A97">
        <v>7</v>
      </c>
      <c r="B97" t="s">
        <v>7</v>
      </c>
      <c r="C97" s="19">
        <v>21071</v>
      </c>
      <c r="D97">
        <v>8.0649969668157393</v>
      </c>
      <c r="E97">
        <v>3.0935714815493101</v>
      </c>
      <c r="F97">
        <v>604.37439315665802</v>
      </c>
      <c r="G97">
        <v>209.54321913363799</v>
      </c>
      <c r="H97">
        <v>18.4646356861047</v>
      </c>
      <c r="I97">
        <v>2.6139667905824799</v>
      </c>
      <c r="J97">
        <v>-2.6410853193050299</v>
      </c>
      <c r="K97">
        <v>4.18446087717955</v>
      </c>
      <c r="L97">
        <v>7.5755265348675804</v>
      </c>
      <c r="M97">
        <v>3.2606944694874098</v>
      </c>
      <c r="N97">
        <v>634.01105288560905</v>
      </c>
      <c r="O97">
        <v>245.55165669438401</v>
      </c>
      <c r="P97">
        <v>18.413455929825201</v>
      </c>
      <c r="Q97">
        <v>2.8024802500429198</v>
      </c>
      <c r="R97">
        <v>-2.9339100913288698</v>
      </c>
      <c r="S97">
        <v>4.61931536349719</v>
      </c>
      <c r="T97">
        <v>8.5586047277789596</v>
      </c>
      <c r="U97" s="66">
        <v>0.69934074521491496</v>
      </c>
      <c r="V97" s="66">
        <v>7.8622234648661502</v>
      </c>
      <c r="W97">
        <f t="shared" si="9"/>
        <v>7.8592639825640447</v>
      </c>
      <c r="X97">
        <f t="shared" si="10"/>
        <v>-0.69638126291280944</v>
      </c>
      <c r="Y97">
        <v>788.52027244008002</v>
      </c>
      <c r="Z97" s="66">
        <v>181.83063214015201</v>
      </c>
      <c r="AA97" s="66">
        <v>648.22395596621004</v>
      </c>
      <c r="AB97">
        <f t="shared" si="11"/>
        <v>606.68964029992799</v>
      </c>
      <c r="AC97">
        <f t="shared" si="12"/>
        <v>-140.29631647386998</v>
      </c>
      <c r="AD97">
        <v>18.763394189732701</v>
      </c>
      <c r="AE97" s="66">
        <v>8.2529139859467993</v>
      </c>
      <c r="AF97" s="66">
        <v>10.512984079581649</v>
      </c>
      <c r="AG97">
        <f t="shared" si="13"/>
        <v>10.510480203785901</v>
      </c>
      <c r="AH97">
        <f t="shared" si="14"/>
        <v>-8.2504101101510514</v>
      </c>
      <c r="AI97">
        <v>-0.99280083562312105</v>
      </c>
      <c r="AJ97" s="66">
        <v>-2.0266446006236301</v>
      </c>
      <c r="AK97" s="66">
        <v>1.0364894497130051</v>
      </c>
      <c r="AL97">
        <f t="shared" si="15"/>
        <v>1.033843765000509</v>
      </c>
      <c r="AM97">
        <f t="shared" si="16"/>
        <v>2.0292902853361259</v>
      </c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</row>
    <row r="98" spans="1:67" x14ac:dyDescent="0.2">
      <c r="A98">
        <v>7</v>
      </c>
      <c r="B98" t="s">
        <v>7</v>
      </c>
      <c r="C98" s="19">
        <v>21516</v>
      </c>
      <c r="D98">
        <v>8.9255619811758908</v>
      </c>
      <c r="E98">
        <v>3.2494508618501299</v>
      </c>
      <c r="F98">
        <v>728.18709979185098</v>
      </c>
      <c r="G98">
        <v>230.84040499775901</v>
      </c>
      <c r="H98">
        <v>17.417531518816698</v>
      </c>
      <c r="I98">
        <v>3.02052104268998</v>
      </c>
      <c r="J98">
        <v>0.95232344894068099</v>
      </c>
      <c r="K98">
        <v>4.0206595727260197</v>
      </c>
      <c r="L98">
        <v>8.3993734689074397</v>
      </c>
      <c r="M98">
        <v>3.1659762363522699</v>
      </c>
      <c r="N98">
        <v>714.89705074572305</v>
      </c>
      <c r="O98">
        <v>251.51339863825399</v>
      </c>
      <c r="P98">
        <v>18.9583005505222</v>
      </c>
      <c r="Q98">
        <v>2.69142644314651</v>
      </c>
      <c r="R98">
        <v>-1.88188958539853</v>
      </c>
      <c r="S98">
        <v>4.5497198182914804</v>
      </c>
      <c r="T98">
        <v>9.3091895755693592</v>
      </c>
      <c r="U98" s="66">
        <v>1.40706283493396</v>
      </c>
      <c r="V98" s="66">
        <v>7.9052652967304002</v>
      </c>
      <c r="W98">
        <f t="shared" si="9"/>
        <v>7.9021267406353992</v>
      </c>
      <c r="X98">
        <f t="shared" si="10"/>
        <v>-1.403924278838959</v>
      </c>
      <c r="Y98">
        <v>805.229438893306</v>
      </c>
      <c r="Z98" s="66">
        <v>175.29458732361201</v>
      </c>
      <c r="AA98" s="66">
        <v>676.93480514273494</v>
      </c>
      <c r="AB98">
        <f t="shared" si="11"/>
        <v>629.93485156969405</v>
      </c>
      <c r="AC98">
        <f t="shared" si="12"/>
        <v>-128.29463375057105</v>
      </c>
      <c r="AD98">
        <v>19.1027884109022</v>
      </c>
      <c r="AE98" s="66">
        <v>8.4938616841790502</v>
      </c>
      <c r="AF98" s="66">
        <v>10.6093310991902</v>
      </c>
      <c r="AG98">
        <f t="shared" si="13"/>
        <v>10.60892672672315</v>
      </c>
      <c r="AH98">
        <f t="shared" si="14"/>
        <v>-8.4934573117119996</v>
      </c>
      <c r="AI98">
        <v>-8.7489034942610899E-2</v>
      </c>
      <c r="AJ98" s="66">
        <v>-1.551102733045955</v>
      </c>
      <c r="AK98" s="66">
        <v>1.4642816523570801</v>
      </c>
      <c r="AL98">
        <f t="shared" si="15"/>
        <v>1.4636136981033441</v>
      </c>
      <c r="AM98">
        <f t="shared" si="16"/>
        <v>1.551770687299691</v>
      </c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</row>
    <row r="99" spans="1:67" x14ac:dyDescent="0.2">
      <c r="A99">
        <v>7</v>
      </c>
      <c r="B99" t="s">
        <v>7</v>
      </c>
      <c r="C99" s="19">
        <v>21880</v>
      </c>
      <c r="D99">
        <v>8.1602307000089205</v>
      </c>
      <c r="E99">
        <v>2.9021232501838399</v>
      </c>
      <c r="F99">
        <v>744.42585425947505</v>
      </c>
      <c r="G99">
        <v>243.02299073178401</v>
      </c>
      <c r="H99">
        <v>17.5775673049252</v>
      </c>
      <c r="I99">
        <v>2.6370698912709098</v>
      </c>
      <c r="J99">
        <v>-0.96242705122839201</v>
      </c>
      <c r="K99">
        <v>3.7420119211888401</v>
      </c>
      <c r="L99">
        <v>7.9243242466057398</v>
      </c>
      <c r="M99">
        <v>3.2026044245314398</v>
      </c>
      <c r="N99">
        <v>897.80554109988498</v>
      </c>
      <c r="O99">
        <v>272.09137629023502</v>
      </c>
      <c r="P99">
        <v>18.554258125167902</v>
      </c>
      <c r="Q99">
        <v>2.79043706371999</v>
      </c>
      <c r="R99">
        <v>-2.4335189391614001</v>
      </c>
      <c r="S99">
        <v>4.5150270549543601</v>
      </c>
      <c r="T99">
        <v>9.2629045538430201</v>
      </c>
      <c r="U99" s="66">
        <v>1.9301531590683449</v>
      </c>
      <c r="V99" s="66">
        <v>7.3355146247979999</v>
      </c>
      <c r="W99">
        <f t="shared" si="9"/>
        <v>7.3327513947746752</v>
      </c>
      <c r="X99">
        <f t="shared" si="10"/>
        <v>-1.9273899290450203</v>
      </c>
      <c r="Y99">
        <v>928.94382283998198</v>
      </c>
      <c r="Z99" s="66">
        <v>241.65739251794699</v>
      </c>
      <c r="AA99" s="66">
        <v>724.75428811955999</v>
      </c>
      <c r="AB99">
        <f t="shared" si="11"/>
        <v>687.28643032203502</v>
      </c>
      <c r="AC99">
        <f t="shared" si="12"/>
        <v>-204.18953472042199</v>
      </c>
      <c r="AD99">
        <v>19.4097789704342</v>
      </c>
      <c r="AE99" s="66">
        <v>8.8108135231078499</v>
      </c>
      <c r="AF99" s="66">
        <v>10.597303165887601</v>
      </c>
      <c r="AG99">
        <f t="shared" si="13"/>
        <v>10.59896544732635</v>
      </c>
      <c r="AH99">
        <f t="shared" si="14"/>
        <v>-8.8124758045465992</v>
      </c>
      <c r="AI99">
        <v>-8.6375323979167098E-2</v>
      </c>
      <c r="AJ99" s="66">
        <v>-1.28317645264219</v>
      </c>
      <c r="AK99" s="66">
        <v>1.2015314879658301</v>
      </c>
      <c r="AL99">
        <f t="shared" si="15"/>
        <v>1.1968011286630229</v>
      </c>
      <c r="AM99">
        <f t="shared" si="16"/>
        <v>1.2879068119449972</v>
      </c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</row>
    <row r="100" spans="1:67" x14ac:dyDescent="0.2">
      <c r="A100">
        <v>7</v>
      </c>
      <c r="B100" t="s">
        <v>7</v>
      </c>
      <c r="C100" s="19">
        <v>22017</v>
      </c>
      <c r="D100">
        <v>7.35168452167549</v>
      </c>
      <c r="E100">
        <v>3.3657108181573498</v>
      </c>
      <c r="F100">
        <v>714.72840250959905</v>
      </c>
      <c r="G100">
        <v>221.39416202870299</v>
      </c>
      <c r="H100">
        <v>18.057376923919001</v>
      </c>
      <c r="I100">
        <v>2.78962798840131</v>
      </c>
      <c r="J100">
        <v>-2.3568941810157602</v>
      </c>
      <c r="K100">
        <v>4.4630201194490997</v>
      </c>
      <c r="L100">
        <v>7.5515315991938801</v>
      </c>
      <c r="M100">
        <v>3.20719008824467</v>
      </c>
      <c r="N100">
        <v>745.55128490929906</v>
      </c>
      <c r="O100">
        <v>257.36035156885498</v>
      </c>
      <c r="P100">
        <v>18.5142543097393</v>
      </c>
      <c r="Q100">
        <v>2.77251446007535</v>
      </c>
      <c r="R100">
        <v>-3.0229647149722201</v>
      </c>
      <c r="S100">
        <v>4.5444178678525997</v>
      </c>
      <c r="T100">
        <v>8.3361560442427294</v>
      </c>
      <c r="U100" s="66">
        <v>0.53266358693503502</v>
      </c>
      <c r="V100" s="66">
        <v>7.8048394375983499</v>
      </c>
      <c r="W100">
        <f t="shared" si="9"/>
        <v>7.8034924573076943</v>
      </c>
      <c r="X100">
        <f t="shared" si="10"/>
        <v>-0.53131660664437952</v>
      </c>
      <c r="Y100">
        <v>836.44029764720597</v>
      </c>
      <c r="Z100" s="66">
        <v>202.24154168918099</v>
      </c>
      <c r="AA100" s="66">
        <v>673.53340228825004</v>
      </c>
      <c r="AB100">
        <f t="shared" si="11"/>
        <v>634.198755958025</v>
      </c>
      <c r="AC100">
        <f t="shared" si="12"/>
        <v>-162.90689535895592</v>
      </c>
      <c r="AD100">
        <v>18.7113516034814</v>
      </c>
      <c r="AE100" s="66">
        <v>8.2261369402864002</v>
      </c>
      <c r="AF100" s="66">
        <v>10.4829420344907</v>
      </c>
      <c r="AG100">
        <f t="shared" si="13"/>
        <v>10.485214663195</v>
      </c>
      <c r="AH100">
        <f t="shared" si="14"/>
        <v>-8.2284095689907009</v>
      </c>
      <c r="AI100">
        <v>-1.5343051772265599</v>
      </c>
      <c r="AJ100" s="66">
        <v>-2.3809067753891102</v>
      </c>
      <c r="AK100" s="66">
        <v>0.848127031447095</v>
      </c>
      <c r="AL100">
        <f t="shared" si="15"/>
        <v>0.84660159816255032</v>
      </c>
      <c r="AM100">
        <f t="shared" si="16"/>
        <v>2.3824322086736549</v>
      </c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</row>
    <row r="101" spans="1:67" x14ac:dyDescent="0.2">
      <c r="A101">
        <v>7</v>
      </c>
      <c r="B101" t="s">
        <v>7</v>
      </c>
      <c r="C101" s="19">
        <v>22266</v>
      </c>
      <c r="D101">
        <v>8.8692045145908907</v>
      </c>
      <c r="E101">
        <v>2.9977180031575101</v>
      </c>
      <c r="F101">
        <v>599.09070176780006</v>
      </c>
      <c r="G101">
        <v>211.467649911986</v>
      </c>
      <c r="H101">
        <v>19.302680218876699</v>
      </c>
      <c r="I101">
        <v>2.5156297776691798</v>
      </c>
      <c r="J101">
        <v>-1.5432990914314499</v>
      </c>
      <c r="K101">
        <v>4.1917874215744799</v>
      </c>
      <c r="L101">
        <v>7.8413626651752502</v>
      </c>
      <c r="M101">
        <v>3.25653414678334</v>
      </c>
      <c r="N101">
        <v>621.40083863467396</v>
      </c>
      <c r="O101">
        <v>245.678946178865</v>
      </c>
      <c r="P101">
        <v>18.9011670193348</v>
      </c>
      <c r="Q101">
        <v>2.7928654757894602</v>
      </c>
      <c r="R101">
        <v>-2.9431198281566999</v>
      </c>
      <c r="S101">
        <v>4.6108293405910397</v>
      </c>
      <c r="T101">
        <v>8.5792522552684805</v>
      </c>
      <c r="U101" s="66">
        <v>0.72233274014325</v>
      </c>
      <c r="V101" s="66">
        <v>7.8556390156625504</v>
      </c>
      <c r="W101">
        <f t="shared" si="9"/>
        <v>7.8569195151252309</v>
      </c>
      <c r="X101">
        <f t="shared" si="10"/>
        <v>-0.72361323960593005</v>
      </c>
      <c r="Y101">
        <v>793.85469529181603</v>
      </c>
      <c r="Z101" s="66">
        <v>179.37895676608051</v>
      </c>
      <c r="AA101" s="66">
        <v>659.77364306462505</v>
      </c>
      <c r="AB101">
        <f t="shared" si="11"/>
        <v>614.47573852573555</v>
      </c>
      <c r="AC101">
        <f t="shared" si="12"/>
        <v>-134.08105222719098</v>
      </c>
      <c r="AD101">
        <v>18.815359842774999</v>
      </c>
      <c r="AE101" s="66">
        <v>8.2905712162149996</v>
      </c>
      <c r="AF101" s="66">
        <v>10.524193009767901</v>
      </c>
      <c r="AG101">
        <f t="shared" si="13"/>
        <v>10.524788626559999</v>
      </c>
      <c r="AH101">
        <f t="shared" si="14"/>
        <v>-8.2911668330070984</v>
      </c>
      <c r="AI101">
        <v>-1.0640569920529599</v>
      </c>
      <c r="AJ101" s="66">
        <v>-2.1259392784585449</v>
      </c>
      <c r="AK101" s="66">
        <v>1.0585326343078101</v>
      </c>
      <c r="AL101">
        <f t="shared" si="15"/>
        <v>1.061882286405585</v>
      </c>
      <c r="AM101">
        <f t="shared" si="16"/>
        <v>2.12258962636077</v>
      </c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</row>
    <row r="102" spans="1:67" x14ac:dyDescent="0.2">
      <c r="A102">
        <v>7</v>
      </c>
      <c r="B102" t="s">
        <v>7</v>
      </c>
      <c r="C102" s="19">
        <v>22404</v>
      </c>
      <c r="D102">
        <v>6.0511591359481702</v>
      </c>
      <c r="E102">
        <v>3.39704834497326</v>
      </c>
      <c r="F102">
        <v>752.34651749054694</v>
      </c>
      <c r="G102">
        <v>227.83767335814801</v>
      </c>
      <c r="H102">
        <v>15.5911254314393</v>
      </c>
      <c r="I102">
        <v>3.0227256468517001</v>
      </c>
      <c r="J102">
        <v>-3.2629374336436401</v>
      </c>
      <c r="K102">
        <v>4.8036536094404303</v>
      </c>
      <c r="L102">
        <v>5.9920220962405804</v>
      </c>
      <c r="M102">
        <v>3.1977229256139799</v>
      </c>
      <c r="N102">
        <v>746.51407291222904</v>
      </c>
      <c r="O102">
        <v>257.922212155902</v>
      </c>
      <c r="P102">
        <v>17.3462343782932</v>
      </c>
      <c r="Q102">
        <v>2.7816751124205799</v>
      </c>
      <c r="R102">
        <v>-4.9102354844893403</v>
      </c>
      <c r="S102">
        <v>4.5459321250151801</v>
      </c>
      <c r="T102">
        <v>6.4684027212487498</v>
      </c>
      <c r="U102" s="66">
        <v>-0.44396250075106503</v>
      </c>
      <c r="V102" s="66">
        <v>6.9120934684166997</v>
      </c>
      <c r="W102">
        <f t="shared" si="9"/>
        <v>6.9123652219998153</v>
      </c>
      <c r="X102">
        <f t="shared" si="10"/>
        <v>0.44369074716794987</v>
      </c>
      <c r="Y102">
        <v>861.38936479437302</v>
      </c>
      <c r="Z102" s="66">
        <v>211.73595586584551</v>
      </c>
      <c r="AA102" s="66">
        <v>689.31580977178498</v>
      </c>
      <c r="AB102">
        <f t="shared" si="11"/>
        <v>649.65340892852748</v>
      </c>
      <c r="AC102">
        <f t="shared" si="12"/>
        <v>-172.07355502258804</v>
      </c>
      <c r="AD102">
        <v>17.4146618537929</v>
      </c>
      <c r="AE102" s="66">
        <v>7.5726245850208</v>
      </c>
      <c r="AF102" s="66">
        <v>9.8404064699435505</v>
      </c>
      <c r="AG102">
        <f t="shared" si="13"/>
        <v>9.8420372687720992</v>
      </c>
      <c r="AH102">
        <f t="shared" si="14"/>
        <v>-7.5742553838493496</v>
      </c>
      <c r="AI102">
        <v>-3.28449965849099</v>
      </c>
      <c r="AJ102" s="66">
        <v>-3.2900363130130201</v>
      </c>
      <c r="AK102" s="66">
        <v>6.3794562022761996E-3</v>
      </c>
      <c r="AL102">
        <f t="shared" si="15"/>
        <v>5.5366545220301155E-3</v>
      </c>
      <c r="AM102">
        <f t="shared" si="16"/>
        <v>3.2908791146932663</v>
      </c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</row>
    <row r="103" spans="1:67" x14ac:dyDescent="0.2">
      <c r="A103">
        <v>7</v>
      </c>
      <c r="B103" t="s">
        <v>7</v>
      </c>
      <c r="C103" s="19">
        <v>22519</v>
      </c>
      <c r="D103">
        <v>6.6203921684924998</v>
      </c>
      <c r="E103">
        <v>3.1686008612387599</v>
      </c>
      <c r="F103">
        <v>830.99889217540999</v>
      </c>
      <c r="G103">
        <v>217.83745763778799</v>
      </c>
      <c r="H103">
        <v>15.9022811287048</v>
      </c>
      <c r="I103">
        <v>2.79357278391692</v>
      </c>
      <c r="J103">
        <v>-1.9642389753494101</v>
      </c>
      <c r="K103">
        <v>4.1221577309647497</v>
      </c>
      <c r="L103">
        <v>6.8955378004806303</v>
      </c>
      <c r="M103">
        <v>3.1359998736636898</v>
      </c>
      <c r="N103">
        <v>759.71389407862603</v>
      </c>
      <c r="O103">
        <v>256.71267601394101</v>
      </c>
      <c r="P103">
        <v>17.770675920776799</v>
      </c>
      <c r="Q103">
        <v>2.7362558752365702</v>
      </c>
      <c r="R103">
        <v>-3.59566491725541</v>
      </c>
      <c r="S103">
        <v>4.4351834232021501</v>
      </c>
      <c r="T103">
        <v>8.0439797377368905</v>
      </c>
      <c r="U103" s="66">
        <v>0.73734571557005002</v>
      </c>
      <c r="V103" s="66">
        <v>7.3065337639362502</v>
      </c>
      <c r="W103">
        <f t="shared" si="9"/>
        <v>7.3066340221668407</v>
      </c>
      <c r="X103">
        <f t="shared" si="10"/>
        <v>-0.73744597380064025</v>
      </c>
      <c r="Y103">
        <v>874.21941099491096</v>
      </c>
      <c r="Z103" s="66">
        <v>222.39408759086001</v>
      </c>
      <c r="AA103" s="66">
        <v>689.44563447877499</v>
      </c>
      <c r="AB103">
        <f t="shared" si="11"/>
        <v>651.82532340405101</v>
      </c>
      <c r="AC103">
        <f t="shared" si="12"/>
        <v>-184.77377651613597</v>
      </c>
      <c r="AD103">
        <v>18.086072554716299</v>
      </c>
      <c r="AE103" s="66">
        <v>7.9529831317753503</v>
      </c>
      <c r="AF103" s="66">
        <v>10.130325918417849</v>
      </c>
      <c r="AG103">
        <f t="shared" si="13"/>
        <v>10.133089422940948</v>
      </c>
      <c r="AH103">
        <f t="shared" si="14"/>
        <v>-7.9557466362984499</v>
      </c>
      <c r="AI103">
        <v>-1.4297519373720899</v>
      </c>
      <c r="AJ103" s="66">
        <v>-2.2173798368004749</v>
      </c>
      <c r="AK103" s="66">
        <v>0.785924297163345</v>
      </c>
      <c r="AL103">
        <f t="shared" si="15"/>
        <v>0.78762789942838496</v>
      </c>
      <c r="AM103">
        <f t="shared" si="16"/>
        <v>2.2156762345354348</v>
      </c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</row>
    <row r="104" spans="1:67" x14ac:dyDescent="0.2">
      <c r="A104">
        <v>7</v>
      </c>
      <c r="B104" t="s">
        <v>7</v>
      </c>
      <c r="C104" s="19">
        <v>22775</v>
      </c>
      <c r="D104">
        <v>6.8962003609742499</v>
      </c>
      <c r="E104">
        <v>3.4880696803427802</v>
      </c>
      <c r="F104">
        <v>800.01540427272596</v>
      </c>
      <c r="G104">
        <v>221.83202943645</v>
      </c>
      <c r="H104">
        <v>16.319198498220398</v>
      </c>
      <c r="I104">
        <v>2.9283387711305999</v>
      </c>
      <c r="J104">
        <v>-1.9868776204113601</v>
      </c>
      <c r="K104">
        <v>4.2870918313397501</v>
      </c>
      <c r="L104">
        <v>6.6324644358799301</v>
      </c>
      <c r="M104">
        <v>3.1886283174965802</v>
      </c>
      <c r="N104">
        <v>836.59054353989598</v>
      </c>
      <c r="O104">
        <v>263.505993075334</v>
      </c>
      <c r="P104">
        <v>17.5029408556445</v>
      </c>
      <c r="Q104">
        <v>2.7923734165391401</v>
      </c>
      <c r="R104">
        <v>-3.7802879739418001</v>
      </c>
      <c r="S104">
        <v>4.49686628385889</v>
      </c>
      <c r="T104">
        <v>8.0447807498865505</v>
      </c>
      <c r="U104" s="66">
        <v>0.74699631062394001</v>
      </c>
      <c r="V104" s="66">
        <v>7.2994473399179496</v>
      </c>
      <c r="W104">
        <f t="shared" si="9"/>
        <v>7.2977844392626103</v>
      </c>
      <c r="X104">
        <f t="shared" si="10"/>
        <v>-0.74533340996860087</v>
      </c>
      <c r="Y104">
        <v>910.12444365552699</v>
      </c>
      <c r="Z104" s="66">
        <v>237.29016562810099</v>
      </c>
      <c r="AA104" s="66">
        <v>709.62765580669497</v>
      </c>
      <c r="AB104">
        <f t="shared" si="11"/>
        <v>672.83427802742597</v>
      </c>
      <c r="AC104">
        <f t="shared" si="12"/>
        <v>-200.49678784883201</v>
      </c>
      <c r="AD104">
        <v>18.030801706857201</v>
      </c>
      <c r="AE104" s="66">
        <v>7.9185980172561496</v>
      </c>
      <c r="AF104" s="66">
        <v>10.113525507106949</v>
      </c>
      <c r="AG104">
        <f t="shared" si="13"/>
        <v>10.112203689601051</v>
      </c>
      <c r="AH104">
        <f t="shared" si="14"/>
        <v>-7.9172761997502512</v>
      </c>
      <c r="AI104">
        <v>-1.5592608357197399</v>
      </c>
      <c r="AJ104" s="66">
        <v>-2.2657742451254701</v>
      </c>
      <c r="AK104" s="66">
        <v>0.71183104744586501</v>
      </c>
      <c r="AL104">
        <f t="shared" si="15"/>
        <v>0.70651340940573015</v>
      </c>
      <c r="AM104">
        <f t="shared" si="16"/>
        <v>2.2710918831656048</v>
      </c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</row>
    <row r="105" spans="1:67" x14ac:dyDescent="0.2">
      <c r="A105">
        <v>7</v>
      </c>
      <c r="B105" t="s">
        <v>7</v>
      </c>
      <c r="C105" s="19">
        <v>22913</v>
      </c>
      <c r="D105">
        <v>6.7770782062718498</v>
      </c>
      <c r="E105">
        <v>3.0014623019412401</v>
      </c>
      <c r="F105">
        <v>837.10479208544905</v>
      </c>
      <c r="G105">
        <v>223.85100866873</v>
      </c>
      <c r="H105">
        <v>15.936168684274801</v>
      </c>
      <c r="I105">
        <v>2.8214781646407898</v>
      </c>
      <c r="J105">
        <v>-1.87022209588615</v>
      </c>
      <c r="K105">
        <v>3.8077046108188299</v>
      </c>
      <c r="L105">
        <v>7.3724682849742296</v>
      </c>
      <c r="M105">
        <v>3.1193794655743101</v>
      </c>
      <c r="N105">
        <v>837.06415609841702</v>
      </c>
      <c r="O105">
        <v>268.38958205784002</v>
      </c>
      <c r="P105">
        <v>18.0496756490096</v>
      </c>
      <c r="Q105">
        <v>2.7283363173630701</v>
      </c>
      <c r="R105">
        <v>-2.8448787938386002</v>
      </c>
      <c r="S105">
        <v>4.4105670129243499</v>
      </c>
      <c r="T105">
        <v>8.6374416537869596</v>
      </c>
      <c r="U105" s="66">
        <v>1.4893187605458149</v>
      </c>
      <c r="V105" s="66">
        <v>7.1461492799870499</v>
      </c>
      <c r="W105">
        <f t="shared" si="9"/>
        <v>7.1481228932411449</v>
      </c>
      <c r="X105">
        <f t="shared" si="10"/>
        <v>-1.4912923737999098</v>
      </c>
      <c r="Y105">
        <v>903.28410140968197</v>
      </c>
      <c r="Z105" s="66">
        <v>235.55792910279951</v>
      </c>
      <c r="AA105" s="66">
        <v>701.58794317765</v>
      </c>
      <c r="AB105">
        <f t="shared" si="11"/>
        <v>667.72617230688252</v>
      </c>
      <c r="AC105">
        <f t="shared" si="12"/>
        <v>-201.69615823203196</v>
      </c>
      <c r="AD105">
        <v>18.677901989292401</v>
      </c>
      <c r="AE105" s="66">
        <v>8.3658744448235005</v>
      </c>
      <c r="AF105" s="66">
        <v>10.3126874957286</v>
      </c>
      <c r="AG105">
        <f t="shared" si="13"/>
        <v>10.312027544468901</v>
      </c>
      <c r="AH105">
        <f t="shared" si="14"/>
        <v>-8.3652144935638013</v>
      </c>
      <c r="AI105">
        <v>-0.56264881541974099</v>
      </c>
      <c r="AJ105" s="66">
        <v>-1.57361729570506</v>
      </c>
      <c r="AK105" s="66">
        <v>1.01025862803181</v>
      </c>
      <c r="AL105">
        <f t="shared" si="15"/>
        <v>1.0109684802853192</v>
      </c>
      <c r="AM105">
        <f t="shared" si="16"/>
        <v>1.5729074434515509</v>
      </c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</row>
    <row r="106" spans="1:67" x14ac:dyDescent="0.2">
      <c r="A106">
        <v>7</v>
      </c>
      <c r="B106" t="s">
        <v>7</v>
      </c>
      <c r="C106" s="19">
        <v>23266</v>
      </c>
      <c r="D106">
        <v>6.7331391916197401</v>
      </c>
      <c r="E106">
        <v>3.3923073654826399</v>
      </c>
      <c r="F106">
        <v>789.51623668233105</v>
      </c>
      <c r="G106">
        <v>235.57968837747001</v>
      </c>
      <c r="H106">
        <v>16.009634853990999</v>
      </c>
      <c r="I106">
        <v>3.1222045657631901</v>
      </c>
      <c r="J106">
        <v>-1.94159616501688</v>
      </c>
      <c r="K106">
        <v>4.2105909826491601</v>
      </c>
      <c r="L106">
        <v>6.8886600231889696</v>
      </c>
      <c r="M106">
        <v>3.0473441710690299</v>
      </c>
      <c r="N106">
        <v>898.099055522036</v>
      </c>
      <c r="O106">
        <v>266.42086644253902</v>
      </c>
      <c r="P106">
        <v>17.260751891212799</v>
      </c>
      <c r="Q106">
        <v>2.6886759432746898</v>
      </c>
      <c r="R106">
        <v>-2.7835650967606198</v>
      </c>
      <c r="S106">
        <v>4.3209771842195801</v>
      </c>
      <c r="T106">
        <v>8.0186730964509501</v>
      </c>
      <c r="U106" s="66">
        <v>0.82703712680228503</v>
      </c>
      <c r="V106" s="66">
        <v>7.1898421413792999</v>
      </c>
      <c r="W106">
        <f t="shared" si="9"/>
        <v>7.1916359696486651</v>
      </c>
      <c r="X106">
        <f t="shared" si="10"/>
        <v>-0.82883095507165017</v>
      </c>
      <c r="Y106">
        <v>909.55512641959297</v>
      </c>
      <c r="Z106" s="66">
        <v>241.33739701225099</v>
      </c>
      <c r="AA106" s="66">
        <v>702.64491920183502</v>
      </c>
      <c r="AB106">
        <f t="shared" si="11"/>
        <v>668.21772940734195</v>
      </c>
      <c r="AC106">
        <f t="shared" si="12"/>
        <v>-206.91020721775794</v>
      </c>
      <c r="AD106">
        <v>17.8134351394548</v>
      </c>
      <c r="AE106" s="66">
        <v>7.8363637704916496</v>
      </c>
      <c r="AF106" s="66">
        <v>9.9741177675696502</v>
      </c>
      <c r="AG106">
        <f t="shared" si="13"/>
        <v>9.9770713689631503</v>
      </c>
      <c r="AH106">
        <f t="shared" si="14"/>
        <v>-7.8393173718851497</v>
      </c>
      <c r="AI106">
        <v>-1.83361829161852</v>
      </c>
      <c r="AJ106" s="66">
        <v>-2.2901338470980601</v>
      </c>
      <c r="AK106" s="66">
        <v>0.456757108112337</v>
      </c>
      <c r="AL106">
        <f t="shared" si="15"/>
        <v>0.45651555547954015</v>
      </c>
      <c r="AM106">
        <f t="shared" si="16"/>
        <v>2.2903753997308569</v>
      </c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</row>
    <row r="107" spans="1:67" x14ac:dyDescent="0.2">
      <c r="A107">
        <v>7</v>
      </c>
      <c r="B107" t="s">
        <v>7</v>
      </c>
      <c r="C107" s="19">
        <v>24315</v>
      </c>
      <c r="D107">
        <v>6.6467835973085201</v>
      </c>
      <c r="E107">
        <v>2.9949288640021399</v>
      </c>
      <c r="F107">
        <v>832.12579258967298</v>
      </c>
      <c r="G107">
        <v>230.43252656623201</v>
      </c>
      <c r="H107">
        <v>16.202417815091</v>
      </c>
      <c r="I107">
        <v>2.7554601962718102</v>
      </c>
      <c r="J107">
        <v>-2.1439579211129001</v>
      </c>
      <c r="K107">
        <v>3.9014742401492599</v>
      </c>
      <c r="L107">
        <v>8.40052708913381</v>
      </c>
      <c r="M107">
        <v>3.08609372371768</v>
      </c>
      <c r="N107">
        <v>809.22681703932597</v>
      </c>
      <c r="O107">
        <v>269.86377150307197</v>
      </c>
      <c r="P107">
        <v>19.013723754072199</v>
      </c>
      <c r="Q107">
        <v>2.7288107671730901</v>
      </c>
      <c r="R107">
        <v>-1.6673088366448201</v>
      </c>
      <c r="S107">
        <v>4.35821313637347</v>
      </c>
      <c r="T107">
        <v>9.2896596139409304</v>
      </c>
      <c r="U107" s="66">
        <v>1.6068459142538201</v>
      </c>
      <c r="V107" s="66">
        <v>7.6834192514339001</v>
      </c>
      <c r="W107">
        <f t="shared" si="9"/>
        <v>7.6828136996871104</v>
      </c>
      <c r="X107">
        <f t="shared" si="10"/>
        <v>-1.6062403625070303</v>
      </c>
      <c r="Y107">
        <v>884.66945734536796</v>
      </c>
      <c r="Z107" s="66">
        <v>215.05144050087449</v>
      </c>
      <c r="AA107" s="66">
        <v>710.35230253063503</v>
      </c>
      <c r="AB107">
        <f t="shared" si="11"/>
        <v>669.61801684449347</v>
      </c>
      <c r="AC107">
        <f t="shared" si="12"/>
        <v>-174.31715481473293</v>
      </c>
      <c r="AD107">
        <v>19.202619655029999</v>
      </c>
      <c r="AE107" s="66">
        <v>8.5570851229181493</v>
      </c>
      <c r="AF107" s="66">
        <v>10.645830956508449</v>
      </c>
      <c r="AG107">
        <f t="shared" si="13"/>
        <v>10.645534532111849</v>
      </c>
      <c r="AH107">
        <f t="shared" si="14"/>
        <v>-8.5567886985215491</v>
      </c>
      <c r="AI107">
        <v>-0.226613922244643</v>
      </c>
      <c r="AJ107" s="66">
        <v>-1.3933886072653501</v>
      </c>
      <c r="AK107" s="66">
        <v>1.1672187462919399</v>
      </c>
      <c r="AL107">
        <f t="shared" si="15"/>
        <v>1.166774685020707</v>
      </c>
      <c r="AM107">
        <f t="shared" si="16"/>
        <v>1.3938326685365829</v>
      </c>
      <c r="AN107" s="35">
        <f>AVERAGE(D75:D105)</f>
        <v>7.0955382765323316</v>
      </c>
      <c r="AO107" s="35" cm="1">
        <f t="array" ref="AO107">1.96 / SQRT(SUM(1/E75:E105^2))</f>
        <v>1.1375819642145375</v>
      </c>
      <c r="AP107" s="35">
        <f>AVERAGE(F75:F105)</f>
        <v>766.99473348565823</v>
      </c>
      <c r="AQ107" s="35" cm="1">
        <f t="array" ref="AQ107">1.96 / SQRT(SUM(1/G75:G105^2))</f>
        <v>78.56293117302117</v>
      </c>
      <c r="AR107" s="35">
        <f>AVERAGE(H75:H105)</f>
        <v>16.528098099474104</v>
      </c>
      <c r="AS107" s="35" cm="1">
        <f t="array" ref="AS107">1.96 / SQRT(SUM(1/I75:I105^2))</f>
        <v>1.0040543774324679</v>
      </c>
      <c r="AT107" s="35">
        <f>AVERAGE(J75:J105)</f>
        <v>-2.0358041780114267</v>
      </c>
      <c r="AU107" s="35" cm="1">
        <f t="array" ref="AU107">1.96 / SQRT(SUM(1/K75:K105^2))</f>
        <v>1.4655838040106512</v>
      </c>
      <c r="AV107" s="35">
        <f>AVERAGE(L75:L105)</f>
        <v>7.1413712646086962</v>
      </c>
      <c r="AW107" s="35" cm="1">
        <f t="array" ref="AW107">1.96 / SQRT(SUM(1/M75:M105^2))</f>
        <v>1.1156711678069748</v>
      </c>
      <c r="AX107" s="35">
        <f>AVERAGE(N75:N105)</f>
        <v>772.26145504320971</v>
      </c>
      <c r="AY107" s="35" cm="1">
        <f t="array" ref="AY107">1.96 / SQRT(SUM(1/O75:O105^2))</f>
        <v>91.604708261921985</v>
      </c>
      <c r="AZ107" s="35">
        <f>AVERAGE(P75:P105)</f>
        <v>18.099885248618708</v>
      </c>
      <c r="BA107" s="35" cm="1">
        <f t="array" ref="BA107">1.96 / SQRT(SUM(1/Q75:Q105^2))</f>
        <v>0.97346082441564441</v>
      </c>
      <c r="BB107" s="35">
        <f>AVERAGE(R75:R105)</f>
        <v>-3.3492769787609609</v>
      </c>
      <c r="BC107" s="35" cm="1">
        <f t="array" ref="BC107">1.96 / SQRT(SUM(1/S75:S105^2))</f>
        <v>1.5760704856242476</v>
      </c>
      <c r="BD107" s="35">
        <f>AVERAGE(T75:T105)</f>
        <v>8.1089832874888295</v>
      </c>
      <c r="BE107" s="35" cm="1">
        <f t="array" ref="BE107">1.96 / SQRT(SUM(1/W75:W105^2))</f>
        <v>2.6102858155051418</v>
      </c>
      <c r="BF107" s="35" cm="1">
        <f t="array" ref="BF107">1.96 / SQRT(SUM(1/X75:X105^2))</f>
        <v>5.9569792530443769E-2</v>
      </c>
      <c r="BG107" s="35">
        <f>AVERAGE(Y75:Y105)</f>
        <v>869.67967678144146</v>
      </c>
      <c r="BH107" s="35" cm="1">
        <f t="array" ref="BH107">1.96 / SQRT(SUM(1/AB75:AB105^2))</f>
        <v>228.63341747466356</v>
      </c>
      <c r="BI107" s="35" cm="1">
        <f t="array" ref="BI107">1.96 / SQRT(SUM(1/AC75:AC105^2))</f>
        <v>62.230788815594273</v>
      </c>
      <c r="BJ107" s="35">
        <f>AVERAGE(AD75:AD105)</f>
        <v>18.430896515265648</v>
      </c>
      <c r="BK107" s="35" cm="1">
        <f t="array" ref="BK107">1.96 / SQRT(SUM(1/AG75:AG105^2))</f>
        <v>3.625128753667902</v>
      </c>
      <c r="BL107" s="35" cm="1">
        <f t="array" ref="BL107">1.96 / SQRT(SUM(1/AH75:AH105^2))</f>
        <v>2.8567378933825553</v>
      </c>
      <c r="BM107" s="35">
        <f>AVERAGE(AI75:AI105)</f>
        <v>-1.5370661748716614</v>
      </c>
      <c r="BN107" s="35" cm="1">
        <f t="array" ref="BN107">1.96 / SQRT(SUM(1/AL75:AL105^2))</f>
        <v>1.083644534024992E-2</v>
      </c>
      <c r="BO107" s="35" cm="1">
        <f t="array" ref="BO107">1.96 / SQRT(SUM(1/AM75:AM105^2))</f>
        <v>0.72488720736221512</v>
      </c>
    </row>
    <row r="108" spans="1:67" x14ac:dyDescent="0.2">
      <c r="A108">
        <v>7</v>
      </c>
      <c r="B108" t="s">
        <v>7</v>
      </c>
      <c r="C108" s="19">
        <v>24474</v>
      </c>
      <c r="D108">
        <v>8.1389010329334504</v>
      </c>
      <c r="E108">
        <v>3.0280289932600599</v>
      </c>
      <c r="F108">
        <v>839.31872308592403</v>
      </c>
      <c r="G108">
        <v>225.207459519618</v>
      </c>
      <c r="H108">
        <v>16.866471289997001</v>
      </c>
      <c r="I108">
        <v>2.7213195879966099</v>
      </c>
      <c r="J108">
        <v>-0.43146521286792899</v>
      </c>
      <c r="K108">
        <v>3.7616723050176502</v>
      </c>
      <c r="L108">
        <v>7.4585363241114804</v>
      </c>
      <c r="M108">
        <v>3.17242518845904</v>
      </c>
      <c r="N108">
        <v>917.77032492759702</v>
      </c>
      <c r="O108">
        <v>266.85682822347201</v>
      </c>
      <c r="P108">
        <v>17.9314445129191</v>
      </c>
      <c r="Q108">
        <v>2.79206336526524</v>
      </c>
      <c r="R108">
        <v>-2.4661066709585899</v>
      </c>
      <c r="S108">
        <v>4.4493219407563203</v>
      </c>
      <c r="T108">
        <v>8.4729760639605605</v>
      </c>
      <c r="U108" s="66">
        <v>0.98021841338767002</v>
      </c>
      <c r="V108" s="66">
        <v>7.4953328110884501</v>
      </c>
      <c r="W108">
        <f t="shared" si="9"/>
        <v>7.4927576505728908</v>
      </c>
      <c r="X108">
        <f t="shared" si="10"/>
        <v>-0.9776432528721104</v>
      </c>
      <c r="Y108">
        <v>937.78376780024303</v>
      </c>
      <c r="Z108" s="66">
        <v>255.15824712782251</v>
      </c>
      <c r="AA108" s="66">
        <v>716.67339639187003</v>
      </c>
      <c r="AB108">
        <f t="shared" si="11"/>
        <v>682.62552067242052</v>
      </c>
      <c r="AC108">
        <f t="shared" si="12"/>
        <v>-221.110371408373</v>
      </c>
      <c r="AD108">
        <v>18.695609197423</v>
      </c>
      <c r="AE108" s="66">
        <v>8.2949651523173493</v>
      </c>
      <c r="AF108" s="66">
        <v>10.399891766759</v>
      </c>
      <c r="AG108">
        <f t="shared" si="13"/>
        <v>10.400644045105651</v>
      </c>
      <c r="AH108">
        <f t="shared" si="14"/>
        <v>-8.2957174306640002</v>
      </c>
      <c r="AI108">
        <v>-1.2882920189693901</v>
      </c>
      <c r="AJ108" s="66">
        <v>-2.07244284076436</v>
      </c>
      <c r="AK108" s="66">
        <v>0.78629711151325998</v>
      </c>
      <c r="AL108">
        <f t="shared" si="15"/>
        <v>0.78415082179496998</v>
      </c>
      <c r="AM108">
        <f t="shared" si="16"/>
        <v>2.07458913048265</v>
      </c>
      <c r="AN108" s="23">
        <f>AVERAGE(D72:D108)</f>
        <v>7.0725144376352773</v>
      </c>
      <c r="AO108" s="23" cm="1">
        <f t="array" ref="AO108">1.96 / SQRT(SUM(1/E72:E108^2))</f>
        <v>1.042231140828898</v>
      </c>
      <c r="AP108" s="23">
        <f>AVERAGE(F72:F108)</f>
        <v>772.55564058040898</v>
      </c>
      <c r="AQ108" s="23" cm="1">
        <f t="array" ref="AQ108">1.96 / SQRT(SUM(1/G72:G108^2))</f>
        <v>72.140150718972578</v>
      </c>
      <c r="AR108" s="23">
        <f>AVERAGE(H72:H108)</f>
        <v>16.481932110287929</v>
      </c>
      <c r="AS108" s="23" cm="1">
        <f t="array" ref="AS108">1.96 / SQRT(SUM(1/I72:I108^2))</f>
        <v>0.9244080792547027</v>
      </c>
      <c r="AT108" s="23">
        <f>AVERAGE(J72:J108)</f>
        <v>-2.0326148512394862</v>
      </c>
      <c r="AU108" s="23" cm="1">
        <f t="array" ref="AU108">1.96 / SQRT(SUM(1/K72:K108^2))</f>
        <v>1.3400945256783385</v>
      </c>
      <c r="AV108" s="23">
        <f>AVERAGE(L72:L108)</f>
        <v>7.1613289974955681</v>
      </c>
      <c r="AW108" s="23" cm="1">
        <f t="array" ref="AW108">1.96 / SQRT(SUM(1/M72:M108^2))</f>
        <v>1.0196192601502145</v>
      </c>
      <c r="AX108" s="23">
        <f>AVERAGE(N72:N108)</f>
        <v>782.94888297356181</v>
      </c>
      <c r="AY108" s="23" cm="1">
        <f t="array" ref="AY108">1.96 / SQRT(SUM(1/O72:O108^2))</f>
        <v>84.067359320574568</v>
      </c>
      <c r="AZ108" s="23">
        <f>AVERAGE(P72:P108)</f>
        <v>18.076962389469344</v>
      </c>
      <c r="BA108" s="23" cm="1">
        <f t="array" ref="BA108">1.96 / SQRT(SUM(1/Q72:Q108^2))</f>
        <v>0.89017712631595369</v>
      </c>
      <c r="BB108" s="23">
        <f>AVERAGE(R72:R108)</f>
        <v>-3.2657877465298228</v>
      </c>
      <c r="BC108" s="23" cm="1">
        <f t="array" ref="BC108">1.96 / SQRT(SUM(1/S72:S108^2))</f>
        <v>1.4405846690743604</v>
      </c>
      <c r="BD108" s="23">
        <f>AVERAGE(T72:T108)</f>
        <v>8.1420682988215365</v>
      </c>
      <c r="BE108" s="23" cm="1">
        <f t="array" ref="BE108">1.96 / SQRT(SUM(1/W72:W108^2))</f>
        <v>2.3917139122531004</v>
      </c>
      <c r="BF108" s="23" cm="1">
        <f t="array" ref="BF108">1.96 / SQRT(SUM(1/X72:X108^2))</f>
        <v>7.60024449444367E-3</v>
      </c>
      <c r="BG108" s="23">
        <f>AVERAGE(Y72:Y108)</f>
        <v>874.00992269938763</v>
      </c>
      <c r="BH108" s="23" cm="1">
        <f t="array" ref="BH108">1.96 / SQRT(SUM(1/AB72:AB108^2))</f>
        <v>210.01914630215546</v>
      </c>
      <c r="BI108" s="23" cm="1">
        <f t="array" ref="BI108">1.96 / SQRT(SUM(1/AC72:AC108^2))</f>
        <v>57.750608141539715</v>
      </c>
      <c r="BJ108" s="23">
        <f>AVERAGE(AD72:AD108)</f>
        <v>18.420806499083817</v>
      </c>
      <c r="BK108" s="23" cm="1">
        <f t="array" ref="BK108">1.96 / SQRT(SUM(1/AG72:AG108^2))</f>
        <v>3.3162123924164195</v>
      </c>
      <c r="BL108" s="23" cm="1">
        <f t="array" ref="BL108">1.96 / SQRT(SUM(1/AH72:AH108^2))</f>
        <v>2.6135579542267084</v>
      </c>
      <c r="BM108" s="23">
        <f>AVERAGE(AI72:AI108)</f>
        <v>-1.5086206308182724</v>
      </c>
      <c r="BN108" s="23" cm="1">
        <f t="array" ref="BN108">1.96 / SQRT(SUM(1/AL72:AL108^2))</f>
        <v>1.0834186010455561E-2</v>
      </c>
      <c r="BO108" s="23" cm="1">
        <f t="array" ref="BO108">1.96 / SQRT(SUM(1/AM72:AM108^2))</f>
        <v>0.65950238885863943</v>
      </c>
    </row>
    <row r="109" spans="1:67" x14ac:dyDescent="0.2">
      <c r="A109">
        <v>8</v>
      </c>
      <c r="B109" t="s">
        <v>207</v>
      </c>
      <c r="C109" s="19">
        <v>19478</v>
      </c>
      <c r="D109">
        <v>5.88835815279214</v>
      </c>
      <c r="E109">
        <v>3.2337989420731201</v>
      </c>
      <c r="F109">
        <v>550.28555519608597</v>
      </c>
      <c r="G109">
        <v>203.51376441369999</v>
      </c>
      <c r="H109">
        <v>18.238562811191802</v>
      </c>
      <c r="I109">
        <v>2.5030750006318598</v>
      </c>
      <c r="J109">
        <v>-6.63105358565541</v>
      </c>
      <c r="K109">
        <v>4.8422967733176003</v>
      </c>
      <c r="L109">
        <v>5.4920340604807603</v>
      </c>
      <c r="M109">
        <v>3.09511227837731</v>
      </c>
      <c r="N109">
        <v>616.73668460731801</v>
      </c>
      <c r="O109">
        <v>250.42083268668699</v>
      </c>
      <c r="P109">
        <v>17.436343155005101</v>
      </c>
      <c r="Q109">
        <v>2.6035822588494999</v>
      </c>
      <c r="R109">
        <v>-6.42756440055242</v>
      </c>
      <c r="S109">
        <v>4.5362022784779397</v>
      </c>
      <c r="T109">
        <v>6.4854927826845099</v>
      </c>
      <c r="U109" s="66">
        <v>-0.82533597229961497</v>
      </c>
      <c r="V109" s="66">
        <v>7.3088666590887996</v>
      </c>
      <c r="W109">
        <f t="shared" si="9"/>
        <v>7.3108287549841249</v>
      </c>
      <c r="X109">
        <f t="shared" si="10"/>
        <v>0.82337387640428972</v>
      </c>
      <c r="Y109">
        <v>728.971620759144</v>
      </c>
      <c r="Z109" s="66">
        <v>150.14929425067501</v>
      </c>
      <c r="AA109" s="66">
        <v>627.19926569570998</v>
      </c>
      <c r="AB109">
        <f t="shared" si="11"/>
        <v>578.82232650846902</v>
      </c>
      <c r="AC109">
        <f t="shared" si="12"/>
        <v>-101.77235506343402</v>
      </c>
      <c r="AD109">
        <v>17.369984454639699</v>
      </c>
      <c r="AE109" s="66">
        <v>7.6555395441503498</v>
      </c>
      <c r="AF109" s="66">
        <v>9.7178320652200494</v>
      </c>
      <c r="AG109">
        <f t="shared" si="13"/>
        <v>9.7144449104893482</v>
      </c>
      <c r="AH109">
        <f t="shared" si="14"/>
        <v>-7.6521523894196495</v>
      </c>
      <c r="AI109">
        <v>-4.3395116263862796</v>
      </c>
      <c r="AJ109" s="66">
        <v>-4.1919142072738449</v>
      </c>
      <c r="AK109" s="66">
        <v>-0.1393448899952805</v>
      </c>
      <c r="AL109">
        <f t="shared" si="15"/>
        <v>-0.14759741911243474</v>
      </c>
      <c r="AM109">
        <f t="shared" si="16"/>
        <v>4.2001667363909991</v>
      </c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</row>
    <row r="110" spans="1:67" x14ac:dyDescent="0.2">
      <c r="A110">
        <v>8</v>
      </c>
      <c r="B110" t="s">
        <v>207</v>
      </c>
      <c r="C110" s="19">
        <v>20474</v>
      </c>
      <c r="D110">
        <v>3.9151127245500601</v>
      </c>
      <c r="E110">
        <v>2.9463740453423202</v>
      </c>
      <c r="F110">
        <v>555.18108720642203</v>
      </c>
      <c r="G110">
        <v>214.304247064858</v>
      </c>
      <c r="H110">
        <v>16.660833152203502</v>
      </c>
      <c r="I110">
        <v>2.5153777146317502</v>
      </c>
      <c r="J110">
        <v>-8.7979782319270594</v>
      </c>
      <c r="K110">
        <v>4.2424872193279999</v>
      </c>
      <c r="L110">
        <v>5.54447854978614</v>
      </c>
      <c r="M110">
        <v>3.0911177931689902</v>
      </c>
      <c r="N110">
        <v>628.99517285451498</v>
      </c>
      <c r="O110">
        <v>253.26608192224299</v>
      </c>
      <c r="P110">
        <v>17.435561830841699</v>
      </c>
      <c r="Q110">
        <v>2.6206371204888601</v>
      </c>
      <c r="R110">
        <v>-6.3611914521681703</v>
      </c>
      <c r="S110">
        <v>4.5024467220303297</v>
      </c>
      <c r="T110">
        <v>6.9660211443401598</v>
      </c>
      <c r="U110" s="66">
        <v>-0.28796655769214402</v>
      </c>
      <c r="V110" s="66">
        <v>7.2561973299098002</v>
      </c>
      <c r="W110">
        <f t="shared" si="9"/>
        <v>7.2539877020323038</v>
      </c>
      <c r="X110">
        <f t="shared" si="10"/>
        <v>0.29017618556964031</v>
      </c>
      <c r="Y110">
        <v>775.01507375485699</v>
      </c>
      <c r="Z110" s="66">
        <v>164.71159309289499</v>
      </c>
      <c r="AA110" s="66">
        <v>657.436809365915</v>
      </c>
      <c r="AB110">
        <f t="shared" si="11"/>
        <v>610.303480661962</v>
      </c>
      <c r="AC110">
        <f t="shared" si="12"/>
        <v>-117.57826438894199</v>
      </c>
      <c r="AD110">
        <v>17.455080557934501</v>
      </c>
      <c r="AE110" s="66">
        <v>7.7087913794927001</v>
      </c>
      <c r="AF110" s="66">
        <v>9.7449868165456497</v>
      </c>
      <c r="AG110">
        <f t="shared" si="13"/>
        <v>9.7462891784418009</v>
      </c>
      <c r="AH110">
        <f t="shared" si="14"/>
        <v>-7.7100937413888513</v>
      </c>
      <c r="AI110">
        <v>-2.9178396443528101</v>
      </c>
      <c r="AJ110" s="66">
        <v>-3.2970882496285552</v>
      </c>
      <c r="AK110" s="66">
        <v>0.39123462159664402</v>
      </c>
      <c r="AL110">
        <f t="shared" si="15"/>
        <v>0.37924860527574511</v>
      </c>
      <c r="AM110">
        <f t="shared" si="16"/>
        <v>3.3090742659494543</v>
      </c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</row>
    <row r="111" spans="1:67" x14ac:dyDescent="0.2">
      <c r="A111">
        <v>8</v>
      </c>
      <c r="B111" t="s">
        <v>207</v>
      </c>
      <c r="C111" s="19">
        <v>21489</v>
      </c>
      <c r="D111">
        <v>4.7225542036191399</v>
      </c>
      <c r="E111">
        <v>3.0370203427330802</v>
      </c>
      <c r="F111">
        <v>568.42526547809905</v>
      </c>
      <c r="G111">
        <v>213.118188131772</v>
      </c>
      <c r="H111">
        <v>16.810499726498499</v>
      </c>
      <c r="I111">
        <v>2.5877564215558699</v>
      </c>
      <c r="J111">
        <v>-8.2329483840968507</v>
      </c>
      <c r="K111">
        <v>4.42188241594845</v>
      </c>
      <c r="L111">
        <v>5.0893067069995803</v>
      </c>
      <c r="M111">
        <v>3.1180518545234901</v>
      </c>
      <c r="N111">
        <v>641.70406075852998</v>
      </c>
      <c r="O111">
        <v>254.027277566696</v>
      </c>
      <c r="P111">
        <v>17.241925482815098</v>
      </c>
      <c r="Q111">
        <v>2.6301383154882898</v>
      </c>
      <c r="R111">
        <v>-7.0131616696143304</v>
      </c>
      <c r="S111">
        <v>4.5662660519907901</v>
      </c>
      <c r="T111">
        <v>6.0382494878183701</v>
      </c>
      <c r="U111" s="66">
        <v>-0.95386855115533997</v>
      </c>
      <c r="V111" s="66">
        <v>6.9958540774033002</v>
      </c>
      <c r="W111">
        <f t="shared" si="9"/>
        <v>6.9921180389737101</v>
      </c>
      <c r="X111">
        <f t="shared" si="10"/>
        <v>0.95760458958493011</v>
      </c>
      <c r="Y111">
        <v>761.28354417309902</v>
      </c>
      <c r="Z111" s="66">
        <v>164.03189585949499</v>
      </c>
      <c r="AA111" s="66">
        <v>642.75040245831997</v>
      </c>
      <c r="AB111">
        <f t="shared" si="11"/>
        <v>597.25164831360405</v>
      </c>
      <c r="AC111">
        <f t="shared" si="12"/>
        <v>-118.53314171477905</v>
      </c>
      <c r="AD111">
        <v>17.141214543640299</v>
      </c>
      <c r="AE111" s="66">
        <v>7.5660891801613497</v>
      </c>
      <c r="AF111" s="66">
        <v>9.5766493170136506</v>
      </c>
      <c r="AG111">
        <f t="shared" si="13"/>
        <v>9.5751253634789499</v>
      </c>
      <c r="AH111">
        <f t="shared" si="14"/>
        <v>-7.5645652266266481</v>
      </c>
      <c r="AI111">
        <v>-4.7523304466080498</v>
      </c>
      <c r="AJ111" s="66">
        <v>-4.3624527106880304</v>
      </c>
      <c r="AK111" s="66">
        <v>-0.38105837233059048</v>
      </c>
      <c r="AL111">
        <f t="shared" si="15"/>
        <v>-0.3898777359200194</v>
      </c>
      <c r="AM111">
        <f t="shared" si="16"/>
        <v>4.3712720742774591</v>
      </c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</row>
    <row r="112" spans="1:67" x14ac:dyDescent="0.2">
      <c r="A112">
        <v>8</v>
      </c>
      <c r="B112" t="s">
        <v>207</v>
      </c>
      <c r="C112" s="19">
        <v>21974</v>
      </c>
      <c r="D112">
        <v>4.3806162423355497</v>
      </c>
      <c r="E112">
        <v>3.0428004393777499</v>
      </c>
      <c r="F112">
        <v>550.43284624224702</v>
      </c>
      <c r="G112">
        <v>209.735620788403</v>
      </c>
      <c r="H112">
        <v>16.588017880393402</v>
      </c>
      <c r="I112">
        <v>2.5692387267979102</v>
      </c>
      <c r="J112">
        <v>-8.9116401375791998</v>
      </c>
      <c r="K112">
        <v>4.5290582416578404</v>
      </c>
      <c r="L112">
        <v>4.78184260314874</v>
      </c>
      <c r="M112">
        <v>3.14227320881862</v>
      </c>
      <c r="N112">
        <v>647.64532613506299</v>
      </c>
      <c r="O112">
        <v>255.120418738853</v>
      </c>
      <c r="P112">
        <v>17.08023663546</v>
      </c>
      <c r="Q112">
        <v>2.6471327663393298</v>
      </c>
      <c r="R112">
        <v>-7.4871208699082299</v>
      </c>
      <c r="S112">
        <v>4.6082532136552397</v>
      </c>
      <c r="T112">
        <v>5.6540756801019203</v>
      </c>
      <c r="U112" s="66">
        <v>-1.1543888203346999</v>
      </c>
      <c r="V112" s="66">
        <v>6.8043193537407998</v>
      </c>
      <c r="W112">
        <f t="shared" si="9"/>
        <v>6.80846450043662</v>
      </c>
      <c r="X112">
        <f t="shared" si="10"/>
        <v>1.1502436736388795</v>
      </c>
      <c r="Y112">
        <v>771.28809624045596</v>
      </c>
      <c r="Z112" s="66">
        <v>168.9461823521705</v>
      </c>
      <c r="AA112" s="66">
        <v>647.08120555512005</v>
      </c>
      <c r="AB112">
        <f t="shared" si="11"/>
        <v>602.34191388828549</v>
      </c>
      <c r="AC112">
        <f t="shared" si="12"/>
        <v>-124.20689068533591</v>
      </c>
      <c r="AD112">
        <v>16.882644707878601</v>
      </c>
      <c r="AE112" s="66">
        <v>7.4516074773507501</v>
      </c>
      <c r="AF112" s="66">
        <v>9.43523745482835</v>
      </c>
      <c r="AG112">
        <f t="shared" si="13"/>
        <v>9.4310372305278509</v>
      </c>
      <c r="AH112">
        <f t="shared" si="14"/>
        <v>-7.4474072530502511</v>
      </c>
      <c r="AI112">
        <v>-5.2348046049023802</v>
      </c>
      <c r="AJ112" s="66">
        <v>-4.618158081534105</v>
      </c>
      <c r="AK112" s="66">
        <v>-0.61085646873442001</v>
      </c>
      <c r="AL112">
        <f t="shared" si="15"/>
        <v>-0.61664652336827519</v>
      </c>
      <c r="AM112">
        <f t="shared" si="16"/>
        <v>4.62394813616796</v>
      </c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</row>
    <row r="113" spans="1:67" x14ac:dyDescent="0.2">
      <c r="A113">
        <v>8</v>
      </c>
      <c r="B113" t="s">
        <v>207</v>
      </c>
      <c r="C113" s="19">
        <v>22385</v>
      </c>
      <c r="D113">
        <v>4.6328759077533901</v>
      </c>
      <c r="E113">
        <v>3.0355057132629901</v>
      </c>
      <c r="F113">
        <v>531.83599312493004</v>
      </c>
      <c r="G113">
        <v>211.849893813893</v>
      </c>
      <c r="H113">
        <v>17.2128770114068</v>
      </c>
      <c r="I113">
        <v>2.4913673470972899</v>
      </c>
      <c r="J113">
        <v>-9.33319960124917</v>
      </c>
      <c r="K113">
        <v>4.35764227623749</v>
      </c>
      <c r="L113">
        <v>4.7684078920326698</v>
      </c>
      <c r="M113">
        <v>3.13824884392564</v>
      </c>
      <c r="N113">
        <v>648.77660732748097</v>
      </c>
      <c r="O113">
        <v>256.993587870596</v>
      </c>
      <c r="P113">
        <v>17.107950654520199</v>
      </c>
      <c r="Q113">
        <v>2.6577149881814099</v>
      </c>
      <c r="R113">
        <v>-7.5534344786529504</v>
      </c>
      <c r="S113">
        <v>4.5925412573791702</v>
      </c>
      <c r="T113">
        <v>5.7087048582866302</v>
      </c>
      <c r="U113" s="66">
        <v>-1.0408101964535299</v>
      </c>
      <c r="V113" s="66">
        <v>6.7495085717406997</v>
      </c>
      <c r="W113">
        <f t="shared" si="9"/>
        <v>6.7495150547401597</v>
      </c>
      <c r="X113">
        <f t="shared" si="10"/>
        <v>1.0408037134540695</v>
      </c>
      <c r="Y113">
        <v>778.30427914002598</v>
      </c>
      <c r="Z113" s="66">
        <v>168.123292161694</v>
      </c>
      <c r="AA113" s="66">
        <v>656.67589747425995</v>
      </c>
      <c r="AB113">
        <f t="shared" si="11"/>
        <v>610.18098697833193</v>
      </c>
      <c r="AC113">
        <f t="shared" si="12"/>
        <v>-121.62838166576603</v>
      </c>
      <c r="AD113">
        <v>16.744644980194799</v>
      </c>
      <c r="AE113" s="66">
        <v>7.3627860836572001</v>
      </c>
      <c r="AF113" s="66">
        <v>9.3814108614356009</v>
      </c>
      <c r="AG113">
        <f t="shared" si="13"/>
        <v>9.3818588965375991</v>
      </c>
      <c r="AH113">
        <f t="shared" si="14"/>
        <v>-7.3632341187591983</v>
      </c>
      <c r="AI113">
        <v>-4.8717892378368299</v>
      </c>
      <c r="AJ113" s="66">
        <v>-4.34294441757251</v>
      </c>
      <c r="AK113" s="66">
        <v>-0.52141234830696503</v>
      </c>
      <c r="AL113">
        <f t="shared" si="15"/>
        <v>-0.52884482026431989</v>
      </c>
      <c r="AM113">
        <f t="shared" si="16"/>
        <v>4.3503768895298647</v>
      </c>
      <c r="AN113" s="35">
        <f>AVERAGE(D109:D113)</f>
        <v>4.7079034462100555</v>
      </c>
      <c r="AO113" s="35" cm="1">
        <f t="array" ref="AO113">1.96 / SQRT(SUM(1/E109:E113^2))</f>
        <v>2.6777276226407056</v>
      </c>
      <c r="AP113" s="35">
        <f>AVERAGE(F109:F113)</f>
        <v>551.2321494495568</v>
      </c>
      <c r="AQ113" s="35" cm="1">
        <f t="array" ref="AQ113">1.96 / SQRT(SUM(1/G109:G113^2))</f>
        <v>184.42240309463673</v>
      </c>
      <c r="AR113" s="35">
        <f>AVERAGE(H109:H113)</f>
        <v>17.102158116338803</v>
      </c>
      <c r="AS113" s="35" cm="1">
        <f t="array" ref="AS113">1.96 / SQRT(SUM(1/I109:I113^2))</f>
        <v>2.2198434735091959</v>
      </c>
      <c r="AT113" s="35">
        <f>AVERAGE(J109:J113)</f>
        <v>-8.3813639881015369</v>
      </c>
      <c r="AU113" s="35" cm="1">
        <f t="array" ref="AU113">1.96 / SQRT(SUM(1/K109:K113^2))</f>
        <v>3.9140288086110475</v>
      </c>
      <c r="AV113" s="35">
        <f>AVERAGE(L109:L113)</f>
        <v>5.1352139624895781</v>
      </c>
      <c r="AW113" s="35" cm="1">
        <f t="array" ref="AW113">1.96 / SQRT(SUM(1/M109:M113^2))</f>
        <v>2.7319475313953228</v>
      </c>
      <c r="AX113" s="35">
        <f>AVERAGE(N109:N113)</f>
        <v>636.77157033658136</v>
      </c>
      <c r="AY113" s="35" cm="1">
        <f t="array" ref="AY113">1.96 / SQRT(SUM(1/O109:O113^2))</f>
        <v>222.58621567129825</v>
      </c>
      <c r="AZ113" s="35">
        <f>AVERAGE(P109:P113)</f>
        <v>17.26040355172842</v>
      </c>
      <c r="BA113" s="35" cm="1">
        <f t="array" ref="BA113">1.96 / SQRT(SUM(1/Q109:Q113^2))</f>
        <v>2.3067273928498064</v>
      </c>
      <c r="BB113" s="35">
        <f>AVERAGE(R109:R113)</f>
        <v>-6.9684945741792204</v>
      </c>
      <c r="BC113" s="35" cm="1">
        <f t="array" ref="BC113">1.96 / SQRT(SUM(1/S109:S113^2))</f>
        <v>3.9975949616765969</v>
      </c>
      <c r="BD113" s="35">
        <f>AVERAGE(T109:T113)</f>
        <v>6.1705087906463181</v>
      </c>
      <c r="BE113" s="35" cm="1">
        <f t="array" ref="BE113">1.96 / SQRT(SUM(1/W109:W113^2))</f>
        <v>6.1462985721419781</v>
      </c>
      <c r="BF113" s="35" cm="1">
        <f t="array" ref="BF113">1.96 / SQRT(SUM(1/X109:X113^2))</f>
        <v>0.48816254396451642</v>
      </c>
      <c r="BG113" s="35">
        <f>AVERAGE(Y109:Y113)</f>
        <v>762.97252281351643</v>
      </c>
      <c r="BH113" s="35" cm="1">
        <f t="array" ref="BH113">1.96 / SQRT(SUM(1/AB109:AB113^2))</f>
        <v>525.42924345187896</v>
      </c>
      <c r="BI113" s="35" cm="1">
        <f t="array" ref="BI113">1.96 / SQRT(SUM(1/AC109:AC113^2))</f>
        <v>101.5567047108504</v>
      </c>
      <c r="BJ113" s="35">
        <f>AVERAGE(AD109:AD113)</f>
        <v>17.118713848857578</v>
      </c>
      <c r="BK113" s="35" cm="1">
        <f t="array" ref="BK113">1.96 / SQRT(SUM(1/AG109:AG113^2))</f>
        <v>8.3853224842747132</v>
      </c>
      <c r="BL113" s="35" cm="1">
        <f t="array" ref="BL113">1.96 / SQRT(SUM(1/AH109:AH113^2))</f>
        <v>6.6128108988578775</v>
      </c>
      <c r="BM113" s="35">
        <f>AVERAGE(AI109:AI113)</f>
        <v>-4.4232551120172694</v>
      </c>
      <c r="BN113" s="35" cm="1">
        <f t="array" ref="BN113">1.96 / SQRT(SUM(1/AL109:AL113^2))</f>
        <v>0.24192009005988699</v>
      </c>
      <c r="BO113" s="35" cm="1">
        <f t="array" ref="BO113">1.96 / SQRT(SUM(1/AM109:AM113^2))</f>
        <v>3.5787401949274527</v>
      </c>
    </row>
    <row r="114" spans="1:67" x14ac:dyDescent="0.2">
      <c r="A114">
        <v>8</v>
      </c>
      <c r="B114" t="s">
        <v>207</v>
      </c>
      <c r="C114" s="19">
        <v>23859</v>
      </c>
      <c r="D114">
        <v>4.7945540852032797</v>
      </c>
      <c r="E114">
        <v>3.06932828615435</v>
      </c>
      <c r="F114">
        <v>544.031127129335</v>
      </c>
      <c r="G114">
        <v>213.02851181365401</v>
      </c>
      <c r="H114">
        <v>17.126540970316199</v>
      </c>
      <c r="I114">
        <v>2.56708376695242</v>
      </c>
      <c r="J114">
        <v>-7.9311206133549401</v>
      </c>
      <c r="K114">
        <v>4.58486927090643</v>
      </c>
      <c r="L114">
        <v>4.7560490924897003</v>
      </c>
      <c r="M114">
        <v>3.15790585275355</v>
      </c>
      <c r="N114">
        <v>671.94779074524001</v>
      </c>
      <c r="O114">
        <v>257.799886305852</v>
      </c>
      <c r="P114">
        <v>16.9775411074293</v>
      </c>
      <c r="Q114">
        <v>2.6679628833138702</v>
      </c>
      <c r="R114">
        <v>-7.3789399119501704</v>
      </c>
      <c r="S114">
        <v>4.6256659625955896</v>
      </c>
      <c r="T114">
        <v>5.6879334660831997</v>
      </c>
      <c r="U114" s="66">
        <v>-0.94684172956983503</v>
      </c>
      <c r="V114" s="66">
        <v>6.6381527501387003</v>
      </c>
      <c r="W114">
        <f t="shared" si="9"/>
        <v>6.6347751956530345</v>
      </c>
      <c r="X114">
        <f t="shared" si="10"/>
        <v>0.9502192840555006</v>
      </c>
      <c r="Y114">
        <v>792.35267727831604</v>
      </c>
      <c r="Z114" s="66">
        <v>170.70790800761199</v>
      </c>
      <c r="AA114" s="66">
        <v>669.33580135786497</v>
      </c>
      <c r="AB114">
        <f t="shared" si="11"/>
        <v>621.64476927070405</v>
      </c>
      <c r="AC114">
        <f t="shared" si="12"/>
        <v>-123.01687592045107</v>
      </c>
      <c r="AD114">
        <v>16.530642750157799</v>
      </c>
      <c r="AE114" s="66">
        <v>7.2539001191876498</v>
      </c>
      <c r="AF114" s="66">
        <v>9.2792716909656008</v>
      </c>
      <c r="AG114">
        <f t="shared" si="13"/>
        <v>9.2767426309701495</v>
      </c>
      <c r="AH114">
        <f t="shared" si="14"/>
        <v>-7.2513710591921985</v>
      </c>
      <c r="AI114">
        <v>-4.5468983121120301</v>
      </c>
      <c r="AJ114" s="66">
        <v>-4.1089390669275252</v>
      </c>
      <c r="AK114" s="66">
        <v>-0.43256956114534501</v>
      </c>
      <c r="AL114">
        <f t="shared" si="15"/>
        <v>-0.43795924518450491</v>
      </c>
      <c r="AM114">
        <f t="shared" si="16"/>
        <v>4.1143287509666848</v>
      </c>
      <c r="AN114" s="23">
        <f>AVERAGE(D109:D114)</f>
        <v>4.722345219375593</v>
      </c>
      <c r="AO114" s="23" cm="1">
        <f t="array" ref="AO114">1.96 / SQRT(SUM(1/E109:E114^2))</f>
        <v>2.4463341190171874</v>
      </c>
      <c r="AP114" s="23">
        <f>AVERAGE(F109:F114)</f>
        <v>550.03197906285311</v>
      </c>
      <c r="AQ114" s="23" cm="1">
        <f t="array" ref="AQ114">1.96 / SQRT(SUM(1/G109:G114^2))</f>
        <v>168.69918483064478</v>
      </c>
      <c r="AR114" s="23">
        <f>AVERAGE(H109:H114)</f>
        <v>17.106221925335035</v>
      </c>
      <c r="AS114" s="23" cm="1">
        <f t="array" ref="AS114">1.96 / SQRT(SUM(1/I109:I114^2))</f>
        <v>2.0309637207720175</v>
      </c>
      <c r="AT114" s="23">
        <f>AVERAGE(J109:J114)</f>
        <v>-8.3063234256437717</v>
      </c>
      <c r="AU114" s="23" cm="1">
        <f t="array" ref="AU114">1.96 / SQRT(SUM(1/K109:K114^2))</f>
        <v>3.5884270291229665</v>
      </c>
      <c r="AV114" s="23">
        <f>AVERAGE(L109:L114)</f>
        <v>5.0720198174895978</v>
      </c>
      <c r="AW114" s="23" cm="1">
        <f t="array" ref="AW114">1.96 / SQRT(SUM(1/M109:M114^2))</f>
        <v>2.4993153572438147</v>
      </c>
      <c r="AX114" s="23">
        <f>AVERAGE(N109:N114)</f>
        <v>642.63427373802449</v>
      </c>
      <c r="AY114" s="23" cm="1">
        <f t="array" ref="AY114">1.96 / SQRT(SUM(1/O109:O114^2))</f>
        <v>203.6979126925709</v>
      </c>
      <c r="AZ114" s="23">
        <f>AVERAGE(P109:P114)</f>
        <v>17.213259811011898</v>
      </c>
      <c r="BA114" s="23" cm="1">
        <f t="array" ref="BA114">1.96 / SQRT(SUM(1/Q109:Q114^2))</f>
        <v>2.1105070615303361</v>
      </c>
      <c r="BB114" s="23">
        <f>AVERAGE(R109:R114)</f>
        <v>-7.0369021304743784</v>
      </c>
      <c r="BC114" s="23" cm="1">
        <f t="array" ref="BC114">1.96 / SQRT(SUM(1/S109:S114^2))</f>
        <v>3.6578052955386524</v>
      </c>
      <c r="BD114" s="23">
        <f>AVERAGE(T109:T114)</f>
        <v>6.0900795698857983</v>
      </c>
      <c r="BE114" s="23" cm="1">
        <f t="array" ref="BE114">1.96 / SQRT(SUM(1/W109:W114^2))</f>
        <v>5.5568833546947847</v>
      </c>
      <c r="BF114" s="23" cm="1">
        <f t="array" ref="BF114">1.96 / SQRT(SUM(1/X109:X114^2))</f>
        <v>0.47221105693612075</v>
      </c>
      <c r="BG114" s="23">
        <f>AVERAGE(Y109:Y114)</f>
        <v>767.86921522431646</v>
      </c>
      <c r="BH114" s="23" cm="1">
        <f t="array" ref="BH114">1.96 / SQRT(SUM(1/AB109:AB114^2))</f>
        <v>482.4788280465994</v>
      </c>
      <c r="BI114" s="23" cm="1">
        <f t="array" ref="BI114">1.96 / SQRT(SUM(1/AC109:AC114^2))</f>
        <v>93.593335105610066</v>
      </c>
      <c r="BJ114" s="23">
        <f>AVERAGE(AD109:AD114)</f>
        <v>17.02070199907428</v>
      </c>
      <c r="BK114" s="23" cm="1">
        <f t="array" ref="BK114">1.96 / SQRT(SUM(1/AG109:AG114^2))</f>
        <v>7.614577457434625</v>
      </c>
      <c r="BL114" s="23" cm="1">
        <f t="array" ref="BL114">1.96 / SQRT(SUM(1/AH109:AH114^2))</f>
        <v>5.9956108483438708</v>
      </c>
      <c r="BM114" s="23">
        <f>AVERAGE(AI109:AI114)</f>
        <v>-4.4438623120330627</v>
      </c>
      <c r="BN114" s="23" cm="1">
        <f t="array" ref="BN114">1.96 / SQRT(SUM(1/AL109:AL114^2))</f>
        <v>0.23284956870382725</v>
      </c>
      <c r="BO114" s="23" cm="1">
        <f t="array" ref="BO114">1.96 / SQRT(SUM(1/AM109:AM114^2))</f>
        <v>3.2710911123140769</v>
      </c>
    </row>
    <row r="115" spans="1:67" x14ac:dyDescent="0.2">
      <c r="A115" s="19">
        <v>9</v>
      </c>
      <c r="B115" t="s">
        <v>206</v>
      </c>
      <c r="C115" s="19">
        <v>19102</v>
      </c>
      <c r="D115">
        <v>9.21983535224863</v>
      </c>
      <c r="E115">
        <v>3.01491276990419</v>
      </c>
      <c r="F115">
        <v>701.32293013296601</v>
      </c>
      <c r="G115">
        <v>223.23564092175201</v>
      </c>
      <c r="H115">
        <v>18.496887478223499</v>
      </c>
      <c r="I115">
        <v>2.5880192100320398</v>
      </c>
      <c r="J115">
        <v>-0.36287986257327598</v>
      </c>
      <c r="K115">
        <v>4.0851934912230599</v>
      </c>
      <c r="L115">
        <v>8.7721177875228893</v>
      </c>
      <c r="M115">
        <v>3.05329172479694</v>
      </c>
      <c r="N115">
        <v>655.933473130675</v>
      </c>
      <c r="O115">
        <v>254.88010950815001</v>
      </c>
      <c r="P115">
        <v>19.7165657451581</v>
      </c>
      <c r="Q115">
        <v>2.62834732298395</v>
      </c>
      <c r="R115">
        <v>-1.74892429316223</v>
      </c>
      <c r="S115">
        <v>4.38810105178238</v>
      </c>
      <c r="T115">
        <v>10.217521453620501</v>
      </c>
      <c r="U115" s="66">
        <v>2.4306115022157049</v>
      </c>
      <c r="V115" s="66">
        <v>7.7852462247687502</v>
      </c>
      <c r="W115">
        <f t="shared" si="9"/>
        <v>7.7869099514047964</v>
      </c>
      <c r="X115">
        <f t="shared" si="10"/>
        <v>-2.4322752288517506</v>
      </c>
      <c r="Y115">
        <v>786.68634483000199</v>
      </c>
      <c r="Z115" s="66">
        <v>190.93018930408999</v>
      </c>
      <c r="AA115" s="66">
        <v>633.64907147439499</v>
      </c>
      <c r="AB115">
        <f t="shared" si="11"/>
        <v>595.75615552591194</v>
      </c>
      <c r="AC115">
        <f t="shared" si="12"/>
        <v>-153.037273355607</v>
      </c>
      <c r="AD115">
        <v>20.054744020756999</v>
      </c>
      <c r="AE115" s="66">
        <v>9.1427441877975504</v>
      </c>
      <c r="AF115" s="66">
        <v>10.91298200001345</v>
      </c>
      <c r="AG115">
        <f t="shared" si="13"/>
        <v>10.911999832959449</v>
      </c>
      <c r="AH115">
        <f t="shared" si="14"/>
        <v>-9.141762020743549</v>
      </c>
      <c r="AI115">
        <v>1.1772589542785099</v>
      </c>
      <c r="AJ115" s="66">
        <v>-0.65504968634584004</v>
      </c>
      <c r="AK115" s="66">
        <v>1.838514848375765</v>
      </c>
      <c r="AL115">
        <f t="shared" si="15"/>
        <v>1.8323086406243498</v>
      </c>
      <c r="AM115">
        <f t="shared" si="16"/>
        <v>0.66125589409725505</v>
      </c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</row>
    <row r="116" spans="1:67" x14ac:dyDescent="0.2">
      <c r="A116" s="19">
        <v>9</v>
      </c>
      <c r="B116" t="s">
        <v>206</v>
      </c>
      <c r="C116" s="19">
        <v>19374</v>
      </c>
      <c r="D116">
        <v>8.1603625460358096</v>
      </c>
      <c r="E116">
        <v>3.0865735721377101</v>
      </c>
      <c r="F116">
        <v>707.53823001715398</v>
      </c>
      <c r="G116">
        <v>236.39657797397501</v>
      </c>
      <c r="H116">
        <v>18.035447113698599</v>
      </c>
      <c r="I116">
        <v>2.74579474353623</v>
      </c>
      <c r="J116">
        <v>-0.88632805708936002</v>
      </c>
      <c r="K116">
        <v>4.1566849791010503</v>
      </c>
      <c r="L116">
        <v>8.6189422042743509</v>
      </c>
      <c r="M116">
        <v>3.0442789456231298</v>
      </c>
      <c r="N116">
        <v>625.63077116490001</v>
      </c>
      <c r="O116">
        <v>253.80764735557699</v>
      </c>
      <c r="P116">
        <v>19.687705739479</v>
      </c>
      <c r="Q116">
        <v>2.6332179018578401</v>
      </c>
      <c r="R116">
        <v>-1.9829908764408799</v>
      </c>
      <c r="S116">
        <v>4.3692344156285099</v>
      </c>
      <c r="T116">
        <v>10.244873735486999</v>
      </c>
      <c r="U116" s="66">
        <v>2.38878193206288</v>
      </c>
      <c r="V116" s="66">
        <v>7.8575231251766997</v>
      </c>
      <c r="W116">
        <f t="shared" si="9"/>
        <v>7.8560918034241194</v>
      </c>
      <c r="X116">
        <f t="shared" si="10"/>
        <v>-2.3873506103102997</v>
      </c>
      <c r="Y116">
        <v>776.75326939121396</v>
      </c>
      <c r="Z116" s="66">
        <v>185.72439211088951</v>
      </c>
      <c r="AA116" s="66">
        <v>630.322118871405</v>
      </c>
      <c r="AB116">
        <f t="shared" si="11"/>
        <v>591.02887728032442</v>
      </c>
      <c r="AC116">
        <f t="shared" si="12"/>
        <v>-146.43115051980897</v>
      </c>
      <c r="AD116">
        <v>20.114733843038199</v>
      </c>
      <c r="AE116" s="66">
        <v>9.1445769750637496</v>
      </c>
      <c r="AF116" s="66">
        <v>10.968329422473801</v>
      </c>
      <c r="AG116">
        <f t="shared" si="13"/>
        <v>10.970156867974449</v>
      </c>
      <c r="AH116">
        <f t="shared" si="14"/>
        <v>-9.146404420564398</v>
      </c>
      <c r="AI116">
        <v>1.10248091215961</v>
      </c>
      <c r="AJ116" s="66">
        <v>-0.71490233458310504</v>
      </c>
      <c r="AK116" s="66">
        <v>1.817853371420795</v>
      </c>
      <c r="AL116">
        <f t="shared" si="15"/>
        <v>1.8173832467427151</v>
      </c>
      <c r="AM116">
        <f t="shared" si="16"/>
        <v>0.71537245926118498</v>
      </c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</row>
    <row r="117" spans="1:67" x14ac:dyDescent="0.2">
      <c r="A117" s="19">
        <v>9</v>
      </c>
      <c r="B117" t="s">
        <v>206</v>
      </c>
      <c r="C117" s="19">
        <v>20183</v>
      </c>
      <c r="D117">
        <v>8.4359778463082904</v>
      </c>
      <c r="E117">
        <v>2.8264116620382</v>
      </c>
      <c r="F117">
        <v>865.171951919874</v>
      </c>
      <c r="G117">
        <v>268.80453778969002</v>
      </c>
      <c r="H117">
        <v>17.993041159566499</v>
      </c>
      <c r="I117">
        <v>2.4432614979345599</v>
      </c>
      <c r="J117">
        <v>-1.40510770408021</v>
      </c>
      <c r="K117">
        <v>4.1007034686451203</v>
      </c>
      <c r="L117">
        <v>8.4787557279185002</v>
      </c>
      <c r="M117">
        <v>2.9719690625468398</v>
      </c>
      <c r="N117">
        <v>615.53373509148503</v>
      </c>
      <c r="O117">
        <v>256.59984129985997</v>
      </c>
      <c r="P117">
        <v>19.752127629003201</v>
      </c>
      <c r="Q117">
        <v>2.6044284262033401</v>
      </c>
      <c r="R117">
        <v>-2.40305736803893</v>
      </c>
      <c r="S117">
        <v>4.2541292409667903</v>
      </c>
      <c r="T117">
        <v>10.103019118316</v>
      </c>
      <c r="U117" s="66">
        <v>2.286084016970845</v>
      </c>
      <c r="V117" s="66">
        <v>7.8147447958595997</v>
      </c>
      <c r="W117">
        <f t="shared" si="9"/>
        <v>7.8169351013451553</v>
      </c>
      <c r="X117">
        <f t="shared" si="10"/>
        <v>-2.2882743224564006</v>
      </c>
      <c r="Y117">
        <v>783.310829049463</v>
      </c>
      <c r="Z117" s="66">
        <v>188.91258833998251</v>
      </c>
      <c r="AA117" s="66">
        <v>633.34063968981502</v>
      </c>
      <c r="AB117">
        <f t="shared" si="11"/>
        <v>594.39824070948043</v>
      </c>
      <c r="AC117">
        <f t="shared" si="12"/>
        <v>-149.97018935964797</v>
      </c>
      <c r="AD117">
        <v>20.058273870318001</v>
      </c>
      <c r="AE117" s="66">
        <v>9.1119892537420508</v>
      </c>
      <c r="AF117" s="66">
        <v>10.944896279514699</v>
      </c>
      <c r="AG117">
        <f t="shared" si="13"/>
        <v>10.94628461657595</v>
      </c>
      <c r="AH117">
        <f t="shared" si="14"/>
        <v>-9.1133775908033012</v>
      </c>
      <c r="AI117">
        <v>0.83839880947254297</v>
      </c>
      <c r="AJ117" s="66">
        <v>-0.86739196969395504</v>
      </c>
      <c r="AK117" s="66">
        <v>1.70400389389471</v>
      </c>
      <c r="AL117">
        <f t="shared" si="15"/>
        <v>1.7057907791664979</v>
      </c>
      <c r="AM117">
        <f t="shared" si="16"/>
        <v>0.86560508442216699</v>
      </c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</row>
    <row r="118" spans="1:67" x14ac:dyDescent="0.2">
      <c r="A118" s="19">
        <v>9</v>
      </c>
      <c r="B118" t="s">
        <v>206</v>
      </c>
      <c r="C118" s="19">
        <v>20849</v>
      </c>
      <c r="D118">
        <v>7.7864057971832796</v>
      </c>
      <c r="E118">
        <v>2.7863477256397702</v>
      </c>
      <c r="F118">
        <v>850.89681623281103</v>
      </c>
      <c r="G118">
        <v>274.24678255977</v>
      </c>
      <c r="H118">
        <v>17.881525303439499</v>
      </c>
      <c r="I118">
        <v>2.3343033273639899</v>
      </c>
      <c r="J118">
        <v>-2.5440041096956998</v>
      </c>
      <c r="K118">
        <v>4.0436712229801204</v>
      </c>
      <c r="L118">
        <v>8.3776697097900605</v>
      </c>
      <c r="M118">
        <v>2.9599503144107699</v>
      </c>
      <c r="N118">
        <v>628.92104674294501</v>
      </c>
      <c r="O118">
        <v>260.81948777915397</v>
      </c>
      <c r="P118">
        <v>19.9111516549283</v>
      </c>
      <c r="Q118">
        <v>2.60281725947755</v>
      </c>
      <c r="R118">
        <v>-2.8937016859716098</v>
      </c>
      <c r="S118">
        <v>4.2379763495334402</v>
      </c>
      <c r="T118">
        <v>9.8907939433374708</v>
      </c>
      <c r="U118" s="66">
        <v>2.0980013279651901</v>
      </c>
      <c r="V118" s="66">
        <v>7.79624147914185</v>
      </c>
      <c r="W118">
        <f t="shared" si="9"/>
        <v>7.7927926153722806</v>
      </c>
      <c r="X118">
        <f t="shared" si="10"/>
        <v>-2.0945524641956208</v>
      </c>
      <c r="Y118">
        <v>800.40547559664401</v>
      </c>
      <c r="Z118" s="66">
        <v>193.964846791501</v>
      </c>
      <c r="AA118" s="66">
        <v>645.44341403049498</v>
      </c>
      <c r="AB118">
        <f t="shared" si="11"/>
        <v>606.44062880514298</v>
      </c>
      <c r="AC118">
        <f t="shared" si="12"/>
        <v>-154.96206156614903</v>
      </c>
      <c r="AD118">
        <v>20.006329992554601</v>
      </c>
      <c r="AE118" s="66">
        <v>9.0812509758931501</v>
      </c>
      <c r="AF118" s="66">
        <v>10.926626975766551</v>
      </c>
      <c r="AG118">
        <f t="shared" si="13"/>
        <v>10.925079016661451</v>
      </c>
      <c r="AH118">
        <f t="shared" si="14"/>
        <v>-9.0797030167880504</v>
      </c>
      <c r="AI118">
        <v>0.47699420311531199</v>
      </c>
      <c r="AJ118" s="66">
        <v>-1.102374617570145</v>
      </c>
      <c r="AK118" s="66">
        <v>1.5798070806501701</v>
      </c>
      <c r="AL118">
        <f t="shared" si="15"/>
        <v>1.579368820685457</v>
      </c>
      <c r="AM118">
        <f t="shared" si="16"/>
        <v>1.102812877534858</v>
      </c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</row>
    <row r="119" spans="1:67" x14ac:dyDescent="0.2">
      <c r="A119" s="19">
        <v>9</v>
      </c>
      <c r="B119" t="s">
        <v>206</v>
      </c>
      <c r="C119" s="19">
        <v>21849</v>
      </c>
      <c r="D119">
        <v>8.0150897389898006</v>
      </c>
      <c r="E119">
        <v>2.8168325293916099</v>
      </c>
      <c r="F119">
        <v>867.62099430339799</v>
      </c>
      <c r="G119">
        <v>276.964418832099</v>
      </c>
      <c r="H119">
        <v>17.9653758106172</v>
      </c>
      <c r="I119">
        <v>2.3670033398040702</v>
      </c>
      <c r="J119">
        <v>-2.1420406014820101</v>
      </c>
      <c r="K119">
        <v>4.1300459878148796</v>
      </c>
      <c r="L119">
        <v>8.1120263266831802</v>
      </c>
      <c r="M119">
        <v>2.9854064894624002</v>
      </c>
      <c r="N119">
        <v>631.70466116022305</v>
      </c>
      <c r="O119">
        <v>261.88986172927599</v>
      </c>
      <c r="P119">
        <v>19.8186370425075</v>
      </c>
      <c r="Q119">
        <v>2.62346447268202</v>
      </c>
      <c r="R119">
        <v>-3.36358153524806</v>
      </c>
      <c r="S119">
        <v>4.2759137889087899</v>
      </c>
      <c r="T119">
        <v>9.6353103740043906</v>
      </c>
      <c r="U119" s="66">
        <v>1.7504783193736151</v>
      </c>
      <c r="V119" s="66">
        <v>7.8859667708985999</v>
      </c>
      <c r="W119">
        <f t="shared" si="9"/>
        <v>7.8848320546307757</v>
      </c>
      <c r="X119">
        <f t="shared" si="10"/>
        <v>-1.7493436031057907</v>
      </c>
      <c r="Y119">
        <v>800.36386188219205</v>
      </c>
      <c r="Z119" s="66">
        <v>188.41226671629451</v>
      </c>
      <c r="AA119" s="66">
        <v>653.15733790776505</v>
      </c>
      <c r="AB119">
        <f t="shared" si="11"/>
        <v>611.95159516589752</v>
      </c>
      <c r="AC119">
        <f t="shared" si="12"/>
        <v>-147.206523974427</v>
      </c>
      <c r="AD119">
        <v>19.912545990918201</v>
      </c>
      <c r="AE119" s="66">
        <v>8.98267832863705</v>
      </c>
      <c r="AF119" s="66">
        <v>10.929709304971899</v>
      </c>
      <c r="AG119">
        <f t="shared" si="13"/>
        <v>10.929867662281151</v>
      </c>
      <c r="AH119">
        <f t="shared" si="14"/>
        <v>-8.9828366859463014</v>
      </c>
      <c r="AI119">
        <v>-8.5872628136333201E-2</v>
      </c>
      <c r="AJ119" s="66">
        <v>-1.481340943414065</v>
      </c>
      <c r="AK119" s="66">
        <v>1.397570260289215</v>
      </c>
      <c r="AL119">
        <f t="shared" si="15"/>
        <v>1.3954683152777319</v>
      </c>
      <c r="AM119">
        <f t="shared" si="16"/>
        <v>1.4834428884255482</v>
      </c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</row>
    <row r="120" spans="1:67" x14ac:dyDescent="0.2">
      <c r="A120" s="19">
        <v>9</v>
      </c>
      <c r="B120" t="s">
        <v>206</v>
      </c>
      <c r="C120" s="19">
        <v>22948</v>
      </c>
      <c r="D120">
        <v>8.0071281138323602</v>
      </c>
      <c r="E120">
        <v>2.8106881971803501</v>
      </c>
      <c r="F120">
        <v>862.42324470973801</v>
      </c>
      <c r="G120">
        <v>277.20548008614401</v>
      </c>
      <c r="H120">
        <v>18.3531844227828</v>
      </c>
      <c r="I120">
        <v>2.3506319488355198</v>
      </c>
      <c r="J120">
        <v>-2.1176847381299302</v>
      </c>
      <c r="K120">
        <v>4.0293832492953001</v>
      </c>
      <c r="L120">
        <v>7.8882707294785801</v>
      </c>
      <c r="M120">
        <v>2.9387423916495501</v>
      </c>
      <c r="N120">
        <v>623.45397050709596</v>
      </c>
      <c r="O120">
        <v>261.927675173914</v>
      </c>
      <c r="P120">
        <v>19.607078641279401</v>
      </c>
      <c r="Q120">
        <v>2.6103519743788302</v>
      </c>
      <c r="R120">
        <v>-3.54848523036339</v>
      </c>
      <c r="S120">
        <v>4.1946653407477603</v>
      </c>
      <c r="T120">
        <v>9.4182705777612394</v>
      </c>
      <c r="U120" s="66">
        <v>1.50208653666055</v>
      </c>
      <c r="V120" s="66">
        <v>7.9113001227108999</v>
      </c>
      <c r="W120">
        <f t="shared" si="9"/>
        <v>7.9161840411006894</v>
      </c>
      <c r="X120">
        <f t="shared" si="10"/>
        <v>-1.5069704550503396</v>
      </c>
      <c r="Y120">
        <v>794.49479002886903</v>
      </c>
      <c r="Z120" s="66">
        <v>184.74516735940901</v>
      </c>
      <c r="AA120" s="66">
        <v>651.79782417853005</v>
      </c>
      <c r="AB120">
        <f t="shared" si="11"/>
        <v>609.74962266946</v>
      </c>
      <c r="AC120">
        <f t="shared" si="12"/>
        <v>-142.69696585033898</v>
      </c>
      <c r="AD120">
        <v>19.736808153425901</v>
      </c>
      <c r="AE120" s="66">
        <v>8.8489556587280003</v>
      </c>
      <c r="AF120" s="66">
        <v>10.88870600351375</v>
      </c>
      <c r="AG120">
        <f t="shared" si="13"/>
        <v>10.887852494697901</v>
      </c>
      <c r="AH120">
        <f t="shared" si="14"/>
        <v>-8.848102149912151</v>
      </c>
      <c r="AI120">
        <v>-0.54275993846813697</v>
      </c>
      <c r="AJ120" s="66">
        <v>-1.743496698224275</v>
      </c>
      <c r="AK120" s="66">
        <v>1.2011138996363451</v>
      </c>
      <c r="AL120">
        <f t="shared" si="15"/>
        <v>1.200736759756138</v>
      </c>
      <c r="AM120">
        <f t="shared" si="16"/>
        <v>1.743873838104482</v>
      </c>
      <c r="AN120" s="35">
        <f>AVERAGE(D115:D120)</f>
        <v>8.2707998990996945</v>
      </c>
      <c r="AO120" s="35" cm="1">
        <f t="array" ref="AO120">1.96 / SQRT(SUM(1/E115:E120^2))</f>
        <v>2.3073574987024288</v>
      </c>
      <c r="AP120" s="35">
        <f>AVERAGE(F115:F120)</f>
        <v>809.16236121932354</v>
      </c>
      <c r="AQ120" s="35" cm="1">
        <f t="array" ref="AQ120">1.96 / SQRT(SUM(1/G115:G120^2))</f>
        <v>205.2988003680212</v>
      </c>
      <c r="AR120" s="35">
        <f>AVERAGE(H115:H120)</f>
        <v>18.120910214721352</v>
      </c>
      <c r="AS120" s="35" cm="1">
        <f t="array" ref="AS120">1.96 / SQRT(SUM(1/I115:I120^2))</f>
        <v>1.9674489560241963</v>
      </c>
      <c r="AT120" s="35">
        <f>AVERAGE(J115:J120)</f>
        <v>-1.5763408455084142</v>
      </c>
      <c r="AU120" s="35" cm="1">
        <f t="array" ref="AU120">1.96 / SQRT(SUM(1/K115:K120^2))</f>
        <v>3.2728524980002232</v>
      </c>
      <c r="AV120" s="35">
        <f>AVERAGE(L115:L120)</f>
        <v>8.3746304142779255</v>
      </c>
      <c r="AW120" s="35" cm="1">
        <f t="array" ref="AW120">1.96 / SQRT(SUM(1/M115:M120^2))</f>
        <v>2.3936004033235321</v>
      </c>
      <c r="AX120" s="35">
        <f>AVERAGE(N115:N120)</f>
        <v>630.19627629955403</v>
      </c>
      <c r="AY120" s="35" cm="1">
        <f t="array" ref="AY120">1.96 / SQRT(SUM(1/O115:O120^2))</f>
        <v>206.64753991357017</v>
      </c>
      <c r="AZ120" s="35">
        <f>AVERAGE(P115:P120)</f>
        <v>19.748877742059253</v>
      </c>
      <c r="BA120" s="35" cm="1">
        <f t="array" ref="BA120">1.96 / SQRT(SUM(1/Q115:Q120^2))</f>
        <v>2.0940558405490557</v>
      </c>
      <c r="BB120" s="35">
        <f>AVERAGE(R115:R120)</f>
        <v>-2.6567901648708503</v>
      </c>
      <c r="BC120" s="35" cm="1">
        <f t="array" ref="BC120">1.96 / SQRT(SUM(1/S115:S120^2))</f>
        <v>3.428701330805727</v>
      </c>
      <c r="BD120" s="35">
        <f>AVERAGE(T115:T120)</f>
        <v>9.9182982004211002</v>
      </c>
      <c r="BE120" s="35" cm="1">
        <f t="array" ref="BE120">1.96 / SQRT(SUM(1/W115:W120^2))</f>
        <v>6.2747929800061888</v>
      </c>
      <c r="BF120" s="35" cm="1">
        <f t="array" ref="BF120">1.96 / SQRT(SUM(1/X115:X120^2))</f>
        <v>1.5842944558703089</v>
      </c>
      <c r="BG120" s="35">
        <f>AVERAGE(Y115:Y120)</f>
        <v>790.33576179639738</v>
      </c>
      <c r="BH120" s="35" cm="1">
        <f t="array" ref="BH120">1.96 / SQRT(SUM(1/AB115:AB120^2))</f>
        <v>481.21237588211125</v>
      </c>
      <c r="BI120" s="35" cm="1">
        <f t="array" ref="BI120">1.96 / SQRT(SUM(1/AC115:AC120^2))</f>
        <v>119.12787314104477</v>
      </c>
      <c r="BJ120" s="35">
        <f>AVERAGE(AD115:AD120)</f>
        <v>19.98057264516865</v>
      </c>
      <c r="BK120" s="35" cm="1">
        <f t="array" ref="BK120">1.96 / SQRT(SUM(1/AG115:AG120^2))</f>
        <v>8.744580283183403</v>
      </c>
      <c r="BL120" s="35" cm="1">
        <f t="array" ref="BL120">1.96 / SQRT(SUM(1/AH115:AH120^2))</f>
        <v>7.2416104357290836</v>
      </c>
      <c r="BM120" s="35">
        <f>AVERAGE(AI115:AI120)</f>
        <v>0.49441671873691745</v>
      </c>
      <c r="BN120" s="35" cm="1">
        <f t="array" ref="BN120">1.96 / SQRT(SUM(1/AL115:AL120^2))</f>
        <v>1.226844630680044</v>
      </c>
      <c r="BO120" s="35" cm="1">
        <f t="array" ref="BO120">1.96 / SQRT(SUM(1/AM115:AM120^2))</f>
        <v>0.73140765769858718</v>
      </c>
    </row>
    <row r="121" spans="1:67" x14ac:dyDescent="0.2">
      <c r="A121" s="19">
        <v>9</v>
      </c>
      <c r="B121" t="s">
        <v>206</v>
      </c>
      <c r="C121" s="19">
        <v>23940</v>
      </c>
      <c r="D121">
        <v>7.7342676560137598</v>
      </c>
      <c r="E121">
        <v>2.8674127002162502</v>
      </c>
      <c r="F121">
        <v>832.67684269928202</v>
      </c>
      <c r="G121">
        <v>277.352508260668</v>
      </c>
      <c r="H121">
        <v>18.072460047493301</v>
      </c>
      <c r="I121">
        <v>2.38591287412464</v>
      </c>
      <c r="J121">
        <v>-2.5048882485602402</v>
      </c>
      <c r="K121">
        <v>4.0136070458707298</v>
      </c>
      <c r="L121">
        <v>7.6442438366816603</v>
      </c>
      <c r="M121">
        <v>2.95770443666924</v>
      </c>
      <c r="N121">
        <v>611.31767439002601</v>
      </c>
      <c r="O121">
        <v>261.35982869351699</v>
      </c>
      <c r="P121">
        <v>19.517039405594002</v>
      </c>
      <c r="Q121">
        <v>2.61906406450202</v>
      </c>
      <c r="R121">
        <v>-3.9794292909651401</v>
      </c>
      <c r="S121">
        <v>4.2304639011537502</v>
      </c>
      <c r="T121">
        <v>9.0401274859625005</v>
      </c>
      <c r="U121" s="66">
        <v>1.069434419847805</v>
      </c>
      <c r="V121" s="66">
        <v>7.9696978232901996</v>
      </c>
      <c r="W121">
        <f t="shared" si="9"/>
        <v>7.9706930661146957</v>
      </c>
      <c r="X121">
        <f t="shared" si="10"/>
        <v>-1.0704296626723009</v>
      </c>
      <c r="Y121">
        <v>785.32677769709903</v>
      </c>
      <c r="Z121" s="66">
        <v>176.42656250824501</v>
      </c>
      <c r="AA121" s="66">
        <v>652.74392621356003</v>
      </c>
      <c r="AB121">
        <f t="shared" si="11"/>
        <v>608.90021518885396</v>
      </c>
      <c r="AC121">
        <f t="shared" si="12"/>
        <v>-132.582851483539</v>
      </c>
      <c r="AD121">
        <v>19.558111687811401</v>
      </c>
      <c r="AE121" s="66">
        <v>8.7090490595886507</v>
      </c>
      <c r="AF121" s="66">
        <v>10.848843345845401</v>
      </c>
      <c r="AG121">
        <f t="shared" si="13"/>
        <v>10.84906262822275</v>
      </c>
      <c r="AH121">
        <f t="shared" si="14"/>
        <v>-8.7092683419660002</v>
      </c>
      <c r="AI121">
        <v>-1.1984626640062099</v>
      </c>
      <c r="AJ121" s="66">
        <v>-2.1824860741736698</v>
      </c>
      <c r="AK121" s="66">
        <v>0.98879847436162505</v>
      </c>
      <c r="AL121">
        <f t="shared" si="15"/>
        <v>0.98402341016745987</v>
      </c>
      <c r="AM121">
        <f t="shared" si="16"/>
        <v>2.1872611383678349</v>
      </c>
      <c r="AN121" s="23">
        <f>AVERAGE(D115:D121)</f>
        <v>8.194152435801703</v>
      </c>
      <c r="AO121" s="23" cm="1">
        <f t="array" ref="AO121">1.96 / SQRT(SUM(1/E115:E121^2))</f>
        <v>2.1344728156213191</v>
      </c>
      <c r="AP121" s="23">
        <f>AVERAGE(F115:F121)</f>
        <v>812.52157285931764</v>
      </c>
      <c r="AQ121" s="23" cm="1">
        <f t="array" ref="AQ121">1.96 / SQRT(SUM(1/G115:G121^2))</f>
        <v>192.05892736101472</v>
      </c>
      <c r="AR121" s="23">
        <f>AVERAGE(H115:H121)</f>
        <v>18.113988762260199</v>
      </c>
      <c r="AS121" s="23" cm="1">
        <f t="array" ref="AS121">1.96 / SQRT(SUM(1/I115:I121^2))</f>
        <v>1.8134864361163614</v>
      </c>
      <c r="AT121" s="23">
        <f>AVERAGE(J115:J121)</f>
        <v>-1.708990474515818</v>
      </c>
      <c r="AU121" s="23" cm="1">
        <f t="array" ref="AU121">1.96 / SQRT(SUM(1/K115:K121^2))</f>
        <v>3.0217660463899216</v>
      </c>
      <c r="AV121" s="23">
        <f>AVERAGE(L115:L121)</f>
        <v>8.2702894746213165</v>
      </c>
      <c r="AW121" s="23" cm="1">
        <f t="array" ref="AW121">1.96 / SQRT(SUM(1/M115:M121^2))</f>
        <v>2.212427537896315</v>
      </c>
      <c r="AX121" s="23">
        <f>AVERAGE(N115:N121)</f>
        <v>627.49933316962142</v>
      </c>
      <c r="AY121" s="23" cm="1">
        <f t="array" ref="AY121">1.96 / SQRT(SUM(1/O115:O121^2))</f>
        <v>191.64195292485761</v>
      </c>
      <c r="AZ121" s="23">
        <f>AVERAGE(P115:P121)</f>
        <v>19.715757979707071</v>
      </c>
      <c r="BA121" s="23" cm="1">
        <f t="array" ref="BA121">1.96 / SQRT(SUM(1/Q115:Q121^2))</f>
        <v>1.9389346031379768</v>
      </c>
      <c r="BB121" s="23">
        <f>AVERAGE(R115:R121)</f>
        <v>-2.8457386114557486</v>
      </c>
      <c r="BC121" s="23" cm="1">
        <f t="array" ref="BC121">1.96 / SQRT(SUM(1/S115:S121^2))</f>
        <v>3.1684950175791919</v>
      </c>
      <c r="BD121" s="23">
        <f>AVERAGE(T115:T121)</f>
        <v>9.7928452412127296</v>
      </c>
      <c r="BE121" s="23" cm="1">
        <f t="array" ref="BE121">1.96 / SQRT(SUM(1/W115:W121^2))</f>
        <v>5.8226812110876649</v>
      </c>
      <c r="BF121" s="23" cm="1">
        <f t="array" ref="BF121">1.96 / SQRT(SUM(1/X115:X121^2))</f>
        <v>1.2643155469059495</v>
      </c>
      <c r="BG121" s="23">
        <f>AVERAGE(Y115:Y121)</f>
        <v>789.62019263935474</v>
      </c>
      <c r="BH121" s="23" cm="1">
        <f t="array" ref="BH121">1.96 / SQRT(SUM(1/AB115:AB121^2))</f>
        <v>446.29828743774334</v>
      </c>
      <c r="BI121" s="23" cm="1">
        <f t="array" ref="BI121">1.96 / SQRT(SUM(1/AC115:AC121^2))</f>
        <v>108.29112646987606</v>
      </c>
      <c r="BJ121" s="23">
        <f>AVERAGE(AD115:AD121)</f>
        <v>19.920221079831897</v>
      </c>
      <c r="BK121" s="23" cm="1">
        <f t="array" ref="BK121">1.96 / SQRT(SUM(1/AG115:AG121^2))</f>
        <v>8.0874276488728629</v>
      </c>
      <c r="BL121" s="23" cm="1">
        <f t="array" ref="BL121">1.96 / SQRT(SUM(1/AH115:AH121^2))</f>
        <v>6.6665336931499635</v>
      </c>
      <c r="BM121" s="23">
        <f>AVERAGE(AI115:AI121)</f>
        <v>0.25257680691647066</v>
      </c>
      <c r="BN121" s="23" cm="1">
        <f t="array" ref="BN121">1.96 / SQRT(SUM(1/AL115:AL121^2))</f>
        <v>1.0351633263541182</v>
      </c>
      <c r="BO121" s="23" cm="1">
        <f t="array" ref="BO121">1.96 / SQRT(SUM(1/AM115:AM121^2))</f>
        <v>0.72098980164080484</v>
      </c>
    </row>
    <row r="122" spans="1:67" x14ac:dyDescent="0.2">
      <c r="A122">
        <v>10</v>
      </c>
      <c r="B122" t="s">
        <v>8</v>
      </c>
      <c r="C122" s="19">
        <v>20456</v>
      </c>
      <c r="D122">
        <v>9.7143017084795495</v>
      </c>
      <c r="E122">
        <v>2.7509723520926901</v>
      </c>
      <c r="F122">
        <v>703.33182085244505</v>
      </c>
      <c r="G122">
        <v>212.86279101439999</v>
      </c>
      <c r="H122">
        <v>18.2494510018089</v>
      </c>
      <c r="I122">
        <v>2.5911567464361398</v>
      </c>
      <c r="J122">
        <v>1.6560942671321299</v>
      </c>
      <c r="K122">
        <v>3.42311037780344</v>
      </c>
      <c r="L122">
        <v>8.9249420927315608</v>
      </c>
      <c r="M122">
        <v>2.9870647068376601</v>
      </c>
      <c r="N122">
        <v>655.75684181845395</v>
      </c>
      <c r="O122">
        <v>262.14816758383802</v>
      </c>
      <c r="P122">
        <v>19.8509580418227</v>
      </c>
      <c r="Q122">
        <v>2.6277450778586999</v>
      </c>
      <c r="R122">
        <v>-1.3601552888853601</v>
      </c>
      <c r="S122">
        <v>4.2245509699119896</v>
      </c>
      <c r="T122">
        <v>9.0480965800435502</v>
      </c>
      <c r="U122" s="66">
        <v>1.6209991411664451</v>
      </c>
      <c r="V122" s="66">
        <v>7.4264337139508996</v>
      </c>
      <c r="W122">
        <f t="shared" si="9"/>
        <v>7.4270974388771052</v>
      </c>
      <c r="X122">
        <f t="shared" si="10"/>
        <v>-1.6216628660926506</v>
      </c>
      <c r="Y122">
        <v>815.53532923725504</v>
      </c>
      <c r="Z122" s="66">
        <v>223.83145663181199</v>
      </c>
      <c r="AA122" s="66">
        <v>620.91633085371495</v>
      </c>
      <c r="AB122">
        <f t="shared" si="11"/>
        <v>591.70387260544305</v>
      </c>
      <c r="AC122">
        <f t="shared" si="12"/>
        <v>-194.61899838354009</v>
      </c>
      <c r="AD122">
        <v>19.2801728566088</v>
      </c>
      <c r="AE122" s="66">
        <v>8.7323709321722003</v>
      </c>
      <c r="AF122" s="66">
        <v>10.544419736619149</v>
      </c>
      <c r="AG122">
        <f t="shared" si="13"/>
        <v>10.5478019244366</v>
      </c>
      <c r="AH122">
        <f t="shared" si="14"/>
        <v>-8.735753119989651</v>
      </c>
      <c r="AI122">
        <v>-0.53245053221806204</v>
      </c>
      <c r="AJ122" s="66">
        <v>-1.639196029185785</v>
      </c>
      <c r="AK122" s="66">
        <v>1.1122488547095399</v>
      </c>
      <c r="AL122">
        <f t="shared" si="15"/>
        <v>1.1067454969677231</v>
      </c>
      <c r="AM122">
        <f t="shared" si="16"/>
        <v>1.6446993869276021</v>
      </c>
      <c r="AN122" s="35">
        <f t="shared" ref="AN122:BD122" si="17">D122</f>
        <v>9.7143017084795495</v>
      </c>
      <c r="AO122" s="35">
        <f t="shared" si="17"/>
        <v>2.7509723520926901</v>
      </c>
      <c r="AP122" s="35">
        <f t="shared" si="17"/>
        <v>703.33182085244505</v>
      </c>
      <c r="AQ122" s="35">
        <f t="shared" si="17"/>
        <v>212.86279101439999</v>
      </c>
      <c r="AR122" s="35">
        <f t="shared" si="17"/>
        <v>18.2494510018089</v>
      </c>
      <c r="AS122" s="35">
        <f t="shared" si="17"/>
        <v>2.5911567464361398</v>
      </c>
      <c r="AT122" s="35">
        <f t="shared" si="17"/>
        <v>1.6560942671321299</v>
      </c>
      <c r="AU122" s="35">
        <f t="shared" si="17"/>
        <v>3.42311037780344</v>
      </c>
      <c r="AV122" s="35">
        <f t="shared" si="17"/>
        <v>8.9249420927315608</v>
      </c>
      <c r="AW122" s="35">
        <f t="shared" si="17"/>
        <v>2.9870647068376601</v>
      </c>
      <c r="AX122" s="35">
        <f t="shared" si="17"/>
        <v>655.75684181845395</v>
      </c>
      <c r="AY122" s="35">
        <f t="shared" si="17"/>
        <v>262.14816758383802</v>
      </c>
      <c r="AZ122" s="35">
        <f t="shared" si="17"/>
        <v>19.8509580418227</v>
      </c>
      <c r="BA122" s="35">
        <f t="shared" si="17"/>
        <v>2.6277450778586999</v>
      </c>
      <c r="BB122" s="35">
        <f t="shared" si="17"/>
        <v>-1.3601552888853601</v>
      </c>
      <c r="BC122" s="35">
        <f t="shared" si="17"/>
        <v>4.2245509699119896</v>
      </c>
      <c r="BD122" s="35">
        <f t="shared" si="17"/>
        <v>9.0480965800435502</v>
      </c>
      <c r="BE122" s="35">
        <f>W122</f>
        <v>7.4270974388771052</v>
      </c>
      <c r="BF122" s="35">
        <f>X122</f>
        <v>-1.6216628660926506</v>
      </c>
      <c r="BG122" s="35">
        <f>Y122</f>
        <v>815.53532923725504</v>
      </c>
      <c r="BH122" s="35">
        <f>AB122</f>
        <v>591.70387260544305</v>
      </c>
      <c r="BI122" s="35">
        <f>AC122</f>
        <v>-194.61899838354009</v>
      </c>
      <c r="BJ122" s="35">
        <f>AD122</f>
        <v>19.2801728566088</v>
      </c>
      <c r="BK122" s="35">
        <f>AG122</f>
        <v>10.5478019244366</v>
      </c>
      <c r="BL122" s="35">
        <f>AH122</f>
        <v>-8.735753119989651</v>
      </c>
      <c r="BM122" s="35">
        <f>AI122</f>
        <v>-0.53245053221806204</v>
      </c>
      <c r="BN122" s="35">
        <f>AL122</f>
        <v>1.1067454969677231</v>
      </c>
      <c r="BO122" s="35">
        <f>AM122</f>
        <v>1.6446993869276021</v>
      </c>
    </row>
    <row r="123" spans="1:67" x14ac:dyDescent="0.2">
      <c r="A123">
        <v>11</v>
      </c>
      <c r="B123" t="s">
        <v>9</v>
      </c>
      <c r="C123" s="19">
        <v>20649.7</v>
      </c>
      <c r="D123">
        <v>9.5744789093663094</v>
      </c>
      <c r="E123">
        <v>2.7804946053534998</v>
      </c>
      <c r="F123">
        <v>668.11769243285801</v>
      </c>
      <c r="G123">
        <v>211.41480684246301</v>
      </c>
      <c r="H123">
        <v>18.474146286325201</v>
      </c>
      <c r="I123">
        <v>2.44691293550739</v>
      </c>
      <c r="J123">
        <v>1.4933881259670301</v>
      </c>
      <c r="K123">
        <v>4.0160554895930103</v>
      </c>
      <c r="L123">
        <v>8.5717834748765505</v>
      </c>
      <c r="M123">
        <v>2.6535541524691499</v>
      </c>
      <c r="N123">
        <v>677.28343503672295</v>
      </c>
      <c r="O123">
        <v>254.657991147085</v>
      </c>
      <c r="P123">
        <v>19.0997821699101</v>
      </c>
      <c r="Q123">
        <v>2.3932988401230899</v>
      </c>
      <c r="R123">
        <v>-1.5010660240162299</v>
      </c>
      <c r="S123">
        <v>3.7544709118529398</v>
      </c>
      <c r="T123">
        <v>8.6995688355358407</v>
      </c>
      <c r="U123" s="66">
        <v>1.189785065596435</v>
      </c>
      <c r="V123" s="66">
        <v>7.5076873207216002</v>
      </c>
      <c r="W123">
        <f t="shared" si="9"/>
        <v>7.5097837699394052</v>
      </c>
      <c r="X123">
        <f t="shared" si="10"/>
        <v>-1.1918815148142405</v>
      </c>
      <c r="Y123">
        <v>781.56811889367998</v>
      </c>
      <c r="Z123" s="66">
        <v>194.41088942822651</v>
      </c>
      <c r="AA123" s="66">
        <v>623.14703901847497</v>
      </c>
      <c r="AB123">
        <f t="shared" si="11"/>
        <v>587.1572294654535</v>
      </c>
      <c r="AC123">
        <f t="shared" si="12"/>
        <v>-158.42107987520501</v>
      </c>
      <c r="AD123">
        <v>18.8599937852713</v>
      </c>
      <c r="AE123" s="66">
        <v>8.5039814141574492</v>
      </c>
      <c r="AF123" s="66">
        <v>10.356861670137</v>
      </c>
      <c r="AG123">
        <f t="shared" si="13"/>
        <v>10.356012371113851</v>
      </c>
      <c r="AH123">
        <f t="shared" si="14"/>
        <v>-8.5031321151342993</v>
      </c>
      <c r="AI123">
        <v>-1.1892030411368599</v>
      </c>
      <c r="AJ123" s="66">
        <v>-2.0048306353785099</v>
      </c>
      <c r="AK123" s="66">
        <v>0.81360037763309001</v>
      </c>
      <c r="AL123">
        <f t="shared" si="15"/>
        <v>0.81562759424164999</v>
      </c>
      <c r="AM123">
        <f t="shared" si="16"/>
        <v>2.0028034187699499</v>
      </c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</row>
    <row r="124" spans="1:67" x14ac:dyDescent="0.2">
      <c r="A124">
        <v>11</v>
      </c>
      <c r="B124" t="s">
        <v>9</v>
      </c>
      <c r="C124" s="19">
        <v>22001.599999999999</v>
      </c>
      <c r="D124">
        <v>9.6427102656403196</v>
      </c>
      <c r="E124">
        <v>2.8907772777892999</v>
      </c>
      <c r="F124">
        <v>640.621550292763</v>
      </c>
      <c r="G124">
        <v>212.44320998578101</v>
      </c>
      <c r="H124">
        <v>17.995664492792901</v>
      </c>
      <c r="I124">
        <v>2.4577927773877599</v>
      </c>
      <c r="J124">
        <v>1.31130381439774</v>
      </c>
      <c r="K124">
        <v>3.70438110133404</v>
      </c>
      <c r="L124">
        <v>8.8782889535292409</v>
      </c>
      <c r="M124">
        <v>2.6445007633879301</v>
      </c>
      <c r="N124">
        <v>563.32316052865997</v>
      </c>
      <c r="O124">
        <v>242.92606799807001</v>
      </c>
      <c r="P124">
        <v>19.073800361905398</v>
      </c>
      <c r="Q124">
        <v>2.3453909008290301</v>
      </c>
      <c r="R124">
        <v>-1.0864713985094301</v>
      </c>
      <c r="S124">
        <v>3.7784075171126199</v>
      </c>
      <c r="T124">
        <v>8.6405867744559703</v>
      </c>
      <c r="U124" s="66">
        <v>1.0166227810048201</v>
      </c>
      <c r="V124" s="66">
        <v>7.62455562998215</v>
      </c>
      <c r="W124">
        <f t="shared" si="9"/>
        <v>7.6239639934511505</v>
      </c>
      <c r="X124">
        <f t="shared" si="10"/>
        <v>-1.0160311444738204</v>
      </c>
      <c r="Y124">
        <v>697.23286587950497</v>
      </c>
      <c r="Z124" s="66">
        <v>161.3092577114065</v>
      </c>
      <c r="AA124" s="66">
        <v>570.88144991298998</v>
      </c>
      <c r="AB124">
        <f t="shared" si="11"/>
        <v>535.92360816809844</v>
      </c>
      <c r="AC124">
        <f t="shared" si="12"/>
        <v>-126.35141596651499</v>
      </c>
      <c r="AD124">
        <v>18.6625683050557</v>
      </c>
      <c r="AE124" s="66">
        <v>8.4285736532387503</v>
      </c>
      <c r="AF124" s="66">
        <v>10.235107707835549</v>
      </c>
      <c r="AG124">
        <f t="shared" si="13"/>
        <v>10.23399465181695</v>
      </c>
      <c r="AH124">
        <f t="shared" si="14"/>
        <v>-8.4274605972201506</v>
      </c>
      <c r="AI124">
        <v>-1.06332574287813</v>
      </c>
      <c r="AJ124" s="66">
        <v>-2.08089973847399</v>
      </c>
      <c r="AK124" s="66">
        <v>1.0207502959129651</v>
      </c>
      <c r="AL124">
        <f t="shared" si="15"/>
        <v>1.01757399559586</v>
      </c>
      <c r="AM124">
        <f t="shared" si="16"/>
        <v>2.0840760387910953</v>
      </c>
      <c r="AN124" s="35">
        <f>AVERAGE(D123:D124)</f>
        <v>9.6085945875033154</v>
      </c>
      <c r="AO124" s="35" cm="1">
        <f t="array" ref="AO124">1.96 / SQRT(SUM(1/E123:E124^2))</f>
        <v>3.9277622666391849</v>
      </c>
      <c r="AP124" s="35">
        <f>AVERAGE(F123:F124)</f>
        <v>654.36962136281045</v>
      </c>
      <c r="AQ124" s="35" cm="1">
        <f t="array" ref="AQ124">1.96 / SQRT(SUM(1/G123:G124^2))</f>
        <v>293.71602677503881</v>
      </c>
      <c r="AR124" s="35">
        <f>AVERAGE(H123:H124)</f>
        <v>18.234905389559053</v>
      </c>
      <c r="AS124" s="35" cm="1">
        <f t="array" ref="AS124">1.96 / SQRT(SUM(1/I123:I124^2))</f>
        <v>3.3987625698174044</v>
      </c>
      <c r="AT124" s="35">
        <f>AVERAGE(J123:J124)</f>
        <v>1.402345970182385</v>
      </c>
      <c r="AU124" s="35" cm="1">
        <f t="array" ref="AU124">1.96 / SQRT(SUM(1/K123:K124^2))</f>
        <v>5.3369233798701465</v>
      </c>
      <c r="AV124" s="35">
        <f>AVERAGE(L123:L124)</f>
        <v>8.7250362142028948</v>
      </c>
      <c r="AW124" s="35" cm="1">
        <f t="array" ref="AW124">1.96 / SQRT(SUM(1/M123:M124^2))</f>
        <v>3.6713486661443748</v>
      </c>
      <c r="AX124" s="35">
        <f>AVERAGE(N123:N124)</f>
        <v>620.30329778269152</v>
      </c>
      <c r="AY124" s="35" cm="1">
        <f t="array" ref="AY124">1.96 / SQRT(SUM(1/O123:O124^2))</f>
        <v>344.52073025187815</v>
      </c>
      <c r="AZ124" s="35">
        <f>AVERAGE(P123:P124)</f>
        <v>19.086791265907749</v>
      </c>
      <c r="BA124" s="35" cm="1">
        <f t="array" ref="BA124">1.96 / SQRT(SUM(1/Q123:Q124^2))</f>
        <v>3.2832410336584146</v>
      </c>
      <c r="BB124" s="35">
        <f>AVERAGE(R123:R124)</f>
        <v>-1.29376871126283</v>
      </c>
      <c r="BC124" s="35" cm="1">
        <f t="array" ref="BC124">1.96 / SQRT(SUM(1/S123:S124^2))</f>
        <v>5.2199393692986416</v>
      </c>
      <c r="BD124" s="35">
        <f>AVERAGE(T123:T124)</f>
        <v>8.6700778049959055</v>
      </c>
      <c r="BE124" s="35" cm="1">
        <f t="array" ref="BE124">1.96 / SQRT(SUM(1/W123:W124^2))</f>
        <v>10.486256742291829</v>
      </c>
      <c r="BF124" s="35" cm="1">
        <f t="array" ref="BF124">1.96 / SQRT(SUM(1/X123:X124^2))</f>
        <v>1.5155008383889255</v>
      </c>
      <c r="BG124" s="35">
        <f>AVERAGE(Y123:Y124)</f>
        <v>739.40049238659253</v>
      </c>
      <c r="BH124" s="35" cm="1">
        <f t="array" ref="BH124">1.96 / SQRT(SUM(1/AB123:AB124^2))</f>
        <v>775.82884556341162</v>
      </c>
      <c r="BI124" s="35" cm="1">
        <f t="array" ref="BI124">1.96 / SQRT(SUM(1/AC123:AC124^2))</f>
        <v>193.61077957487632</v>
      </c>
      <c r="BJ124" s="35">
        <f>AVERAGE(AD123:AD124)</f>
        <v>18.7612810451635</v>
      </c>
      <c r="BK124" s="35" cm="1">
        <f t="array" ref="BK124">1.96 / SQRT(SUM(1/AG123:AG124^2))</f>
        <v>14.267395325737766</v>
      </c>
      <c r="BL124" s="35" cm="1">
        <f t="array" ref="BL124">1.96 / SQRT(SUM(1/AH123:AH124^2))</f>
        <v>11.731950625735273</v>
      </c>
      <c r="BM124" s="35">
        <f>AVERAGE(AI123:AI124)</f>
        <v>-1.1262643920074948</v>
      </c>
      <c r="BN124" s="35" cm="1">
        <f t="array" ref="BN124">1.96 / SQRT(SUM(1/AL123:AL124^2))</f>
        <v>1.2473819652663067</v>
      </c>
      <c r="BO124" s="35" cm="1">
        <f t="array" ref="BO124">1.96 / SQRT(SUM(1/AM123:AM124^2))</f>
        <v>2.830383401848481</v>
      </c>
    </row>
    <row r="125" spans="1:67" x14ac:dyDescent="0.2">
      <c r="A125">
        <v>12</v>
      </c>
      <c r="B125" t="s">
        <v>10</v>
      </c>
      <c r="C125" s="19">
        <v>19500</v>
      </c>
      <c r="D125">
        <v>7.23996230621563</v>
      </c>
      <c r="E125">
        <v>2.8827673405806902</v>
      </c>
      <c r="F125">
        <v>744.16507628106297</v>
      </c>
      <c r="G125">
        <v>233.295514372013</v>
      </c>
      <c r="H125">
        <v>16.797221717651102</v>
      </c>
      <c r="I125">
        <v>2.6067130245787902</v>
      </c>
      <c r="J125">
        <v>-2.5695682376001399</v>
      </c>
      <c r="K125">
        <v>4.0152475758274804</v>
      </c>
      <c r="L125">
        <v>7.1739200222018598</v>
      </c>
      <c r="M125">
        <v>3.0733565115202399</v>
      </c>
      <c r="N125">
        <v>698.43241672320005</v>
      </c>
      <c r="O125">
        <v>262.743359571128</v>
      </c>
      <c r="P125">
        <v>18.297332877348499</v>
      </c>
      <c r="Q125">
        <v>2.6609288665997202</v>
      </c>
      <c r="R125">
        <v>-3.4707605827946302</v>
      </c>
      <c r="S125">
        <v>4.4400809541464401</v>
      </c>
      <c r="T125">
        <v>8.9853071126470603</v>
      </c>
      <c r="U125" s="66">
        <v>1.7951230298969001</v>
      </c>
      <c r="V125" s="66">
        <v>7.1905941985319499</v>
      </c>
      <c r="W125">
        <f t="shared" si="9"/>
        <v>7.19018408275016</v>
      </c>
      <c r="X125">
        <f t="shared" si="10"/>
        <v>-1.7947129141151104</v>
      </c>
      <c r="Y125">
        <v>816.138336289942</v>
      </c>
      <c r="Z125" s="66">
        <v>205.58009275652901</v>
      </c>
      <c r="AA125" s="66">
        <v>646.99795347122495</v>
      </c>
      <c r="AB125">
        <f t="shared" si="11"/>
        <v>610.55824353341302</v>
      </c>
      <c r="AC125">
        <f t="shared" si="12"/>
        <v>-169.14038281871706</v>
      </c>
      <c r="AD125">
        <v>19.110024944530501</v>
      </c>
      <c r="AE125" s="66">
        <v>8.6549661921245509</v>
      </c>
      <c r="AF125" s="66">
        <v>10.45592046198715</v>
      </c>
      <c r="AG125">
        <f t="shared" si="13"/>
        <v>10.45505875240595</v>
      </c>
      <c r="AH125">
        <f t="shared" si="14"/>
        <v>-8.6541044825433513</v>
      </c>
      <c r="AI125">
        <v>-0.18676198368430899</v>
      </c>
      <c r="AJ125" s="66">
        <v>-1.36754785234274</v>
      </c>
      <c r="AK125" s="66">
        <v>1.1756502125449599</v>
      </c>
      <c r="AL125">
        <f t="shared" si="15"/>
        <v>1.1807858686584309</v>
      </c>
      <c r="AM125">
        <f t="shared" si="16"/>
        <v>1.362412196229269</v>
      </c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</row>
    <row r="126" spans="1:67" x14ac:dyDescent="0.2">
      <c r="A126">
        <v>12</v>
      </c>
      <c r="B126" t="s">
        <v>10</v>
      </c>
      <c r="C126" s="19">
        <v>19773</v>
      </c>
      <c r="D126">
        <v>7.6931518051813397</v>
      </c>
      <c r="E126">
        <v>2.8823814768050902</v>
      </c>
      <c r="F126">
        <v>735.28606639938005</v>
      </c>
      <c r="G126">
        <v>226.66179300516799</v>
      </c>
      <c r="H126">
        <v>17.401407623016599</v>
      </c>
      <c r="I126">
        <v>2.5677734563975099</v>
      </c>
      <c r="J126">
        <v>-2.3042024206319498</v>
      </c>
      <c r="K126">
        <v>4.1270402886195097</v>
      </c>
      <c r="L126">
        <v>7.5203630876668299</v>
      </c>
      <c r="M126">
        <v>3.0675471131452601</v>
      </c>
      <c r="N126">
        <v>709.56043680685502</v>
      </c>
      <c r="O126">
        <v>263.553542960919</v>
      </c>
      <c r="P126">
        <v>18.5597479382355</v>
      </c>
      <c r="Q126">
        <v>2.6678475656009502</v>
      </c>
      <c r="R126">
        <v>-2.9800360210925798</v>
      </c>
      <c r="S126">
        <v>4.4128358738262401</v>
      </c>
      <c r="T126">
        <v>9.3482883431729107</v>
      </c>
      <c r="U126" s="66">
        <v>2.03624408309491</v>
      </c>
      <c r="V126" s="66">
        <v>7.3117767216849998</v>
      </c>
      <c r="W126">
        <f t="shared" si="9"/>
        <v>7.3120442600780002</v>
      </c>
      <c r="X126">
        <f t="shared" si="10"/>
        <v>-2.0365116214879109</v>
      </c>
      <c r="Y126">
        <v>822.99064274053205</v>
      </c>
      <c r="Z126" s="66">
        <v>209.51088732580999</v>
      </c>
      <c r="AA126" s="66">
        <v>649.31201649039497</v>
      </c>
      <c r="AB126">
        <f t="shared" si="11"/>
        <v>613.47975541472204</v>
      </c>
      <c r="AC126">
        <f t="shared" si="12"/>
        <v>-173.67862625013709</v>
      </c>
      <c r="AD126">
        <v>19.398845850717102</v>
      </c>
      <c r="AE126" s="66">
        <v>8.80610914205905</v>
      </c>
      <c r="AF126" s="66">
        <v>10.59305069402485</v>
      </c>
      <c r="AG126">
        <f t="shared" si="13"/>
        <v>10.592736708658052</v>
      </c>
      <c r="AH126">
        <f t="shared" si="14"/>
        <v>-8.8057951566922519</v>
      </c>
      <c r="AI126">
        <v>0.24119021904780699</v>
      </c>
      <c r="AJ126" s="66">
        <v>-1.113063489177075</v>
      </c>
      <c r="AK126" s="66">
        <v>1.3551461244412299</v>
      </c>
      <c r="AL126">
        <f t="shared" si="15"/>
        <v>1.354253708224882</v>
      </c>
      <c r="AM126">
        <f t="shared" si="16"/>
        <v>1.1139559053934229</v>
      </c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</row>
    <row r="127" spans="1:67" x14ac:dyDescent="0.2">
      <c r="A127">
        <v>12</v>
      </c>
      <c r="B127" t="s">
        <v>10</v>
      </c>
      <c r="C127" s="19">
        <v>20784</v>
      </c>
      <c r="D127">
        <v>7.6108017357875397</v>
      </c>
      <c r="E127">
        <v>3.0230759023317502</v>
      </c>
      <c r="F127">
        <v>732.64204332527299</v>
      </c>
      <c r="G127">
        <v>224.641600465865</v>
      </c>
      <c r="H127">
        <v>17.502189693538401</v>
      </c>
      <c r="I127">
        <v>2.5684138236182501</v>
      </c>
      <c r="J127">
        <v>-1.5974637256175801</v>
      </c>
      <c r="K127">
        <v>4.0491453008226896</v>
      </c>
      <c r="L127">
        <v>7.6696366348513898</v>
      </c>
      <c r="M127">
        <v>3.0735710205564399</v>
      </c>
      <c r="N127">
        <v>685.63057913484101</v>
      </c>
      <c r="O127">
        <v>263.14025795849602</v>
      </c>
      <c r="P127">
        <v>18.720117469086802</v>
      </c>
      <c r="Q127">
        <v>2.66968071159737</v>
      </c>
      <c r="R127">
        <v>-2.9418425094253302</v>
      </c>
      <c r="S127">
        <v>4.4238994327221697</v>
      </c>
      <c r="T127">
        <v>9.4192849268247691</v>
      </c>
      <c r="U127" s="66">
        <v>2.0217588547372798</v>
      </c>
      <c r="V127" s="66">
        <v>7.3959314624696999</v>
      </c>
      <c r="W127">
        <f t="shared" si="9"/>
        <v>7.3975260720874889</v>
      </c>
      <c r="X127">
        <f t="shared" si="10"/>
        <v>-2.0233534643550692</v>
      </c>
      <c r="Y127">
        <v>811.15617220489401</v>
      </c>
      <c r="Z127" s="66">
        <v>202.64516041543649</v>
      </c>
      <c r="AA127" s="66">
        <v>645.30542225816998</v>
      </c>
      <c r="AB127">
        <f t="shared" si="11"/>
        <v>608.51101178945748</v>
      </c>
      <c r="AC127">
        <f t="shared" si="12"/>
        <v>-165.85074994672402</v>
      </c>
      <c r="AD127">
        <v>19.493895206911901</v>
      </c>
      <c r="AE127" s="66">
        <v>8.8388640930504501</v>
      </c>
      <c r="AF127" s="66">
        <v>10.651541271843801</v>
      </c>
      <c r="AG127">
        <f t="shared" si="13"/>
        <v>10.655031113861451</v>
      </c>
      <c r="AH127">
        <f t="shared" si="14"/>
        <v>-8.8423539350681004</v>
      </c>
      <c r="AI127">
        <v>0.165923291386262</v>
      </c>
      <c r="AJ127" s="66">
        <v>-1.1700597741330649</v>
      </c>
      <c r="AK127" s="66">
        <v>1.3369728283613549</v>
      </c>
      <c r="AL127">
        <f t="shared" si="15"/>
        <v>1.335983065519327</v>
      </c>
      <c r="AM127">
        <f t="shared" si="16"/>
        <v>1.1710495369750928</v>
      </c>
      <c r="AN127" s="35">
        <f>AVERAGE(D125:D127)</f>
        <v>7.5146386157281695</v>
      </c>
      <c r="AO127" s="35" cm="1">
        <f t="array" ref="AO127">1.96 / SQRT(SUM(1/E125:E127^2))</f>
        <v>3.3124494240275504</v>
      </c>
      <c r="AP127" s="35">
        <f>AVERAGE(F125:F127)</f>
        <v>737.36439533523856</v>
      </c>
      <c r="AQ127" s="35" cm="1">
        <f t="array" ref="AQ127">1.96 / SQRT(SUM(1/G125:G127^2))</f>
        <v>258.13176470096539</v>
      </c>
      <c r="AR127" s="35">
        <f>AVERAGE(H125:H127)</f>
        <v>17.233606344735367</v>
      </c>
      <c r="AS127" s="35" cm="1">
        <f t="array" ref="AS127">1.96 / SQRT(SUM(1/I125:I127^2))</f>
        <v>2.9204222705277521</v>
      </c>
      <c r="AT127" s="35">
        <f>AVERAGE(J125:J127)</f>
        <v>-2.1570781279498896</v>
      </c>
      <c r="AU127" s="35" cm="1">
        <f t="array" ref="AU127">1.96 / SQRT(SUM(1/K125:K127^2))</f>
        <v>4.5977263188791397</v>
      </c>
      <c r="AV127" s="35">
        <f>AVERAGE(L125:L127)</f>
        <v>7.4546399149066929</v>
      </c>
      <c r="AW127" s="35" cm="1">
        <f t="array" ref="AW127">1.96 / SQRT(SUM(1/M125:M127^2))</f>
        <v>3.4757155786779403</v>
      </c>
      <c r="AX127" s="35">
        <f>AVERAGE(N125:N127)</f>
        <v>697.87447755496532</v>
      </c>
      <c r="AY127" s="35" cm="1">
        <f t="array" ref="AY127">1.96 / SQRT(SUM(1/O125:O127^2))</f>
        <v>297.77670890613979</v>
      </c>
      <c r="AZ127" s="35">
        <f>AVERAGE(P125:P127)</f>
        <v>18.525732761556934</v>
      </c>
      <c r="BA127" s="35" cm="1">
        <f t="array" ref="BA127">1.96 / SQRT(SUM(1/Q125:Q127^2))</f>
        <v>3.0170263861753526</v>
      </c>
      <c r="BB127" s="35">
        <f>AVERAGE(R125:R127)</f>
        <v>-3.1308797044375134</v>
      </c>
      <c r="BC127" s="35" cm="1">
        <f t="array" ref="BC127">1.96 / SQRT(SUM(1/S125:S127^2))</f>
        <v>5.0079960101009569</v>
      </c>
      <c r="BD127" s="35">
        <f>AVERAGE(T125:T127)</f>
        <v>9.2509601275482467</v>
      </c>
      <c r="BE127" s="35" cm="1">
        <f t="array" ref="BE127">1.96 / SQRT(SUM(1/W125:W127^2))</f>
        <v>8.2589462828820128</v>
      </c>
      <c r="BF127" s="35" cm="1">
        <f t="array" ref="BF127">1.96 / SQRT(SUM(1/X125:X127^2))</f>
        <v>2.1970642947531207</v>
      </c>
      <c r="BG127" s="35">
        <f>AVERAGE(Y125:Y127)</f>
        <v>816.76171707845606</v>
      </c>
      <c r="BH127" s="35" cm="1">
        <f t="array" ref="BH127">1.96 / SQRT(SUM(1/AB125:AB127^2))</f>
        <v>691.22993318268641</v>
      </c>
      <c r="BI127" s="35" cm="1">
        <f t="array" ref="BI127">1.96 / SQRT(SUM(1/AC125:AC127^2))</f>
        <v>191.76872682316653</v>
      </c>
      <c r="BJ127" s="35">
        <f>AVERAGE(AD125:AD127)</f>
        <v>19.334255334053168</v>
      </c>
      <c r="BK127" s="35" cm="1">
        <f t="array" ref="BK127">1.96 / SQRT(SUM(1/AG125:AG127^2))</f>
        <v>11.95724889812494</v>
      </c>
      <c r="BL127" s="35" cm="1">
        <f t="array" ref="BL127">1.96 / SQRT(SUM(1/AH125:AH127^2))</f>
        <v>9.9199715979874608</v>
      </c>
      <c r="BM127" s="35">
        <f>AVERAGE(AI125:AI127)</f>
        <v>7.3450508916586665E-2</v>
      </c>
      <c r="BN127" s="35" cm="1">
        <f t="array" ref="BN127">1.96 / SQRT(SUM(1/AL125:AL127^2))</f>
        <v>1.4517502691150832</v>
      </c>
      <c r="BO127" s="35" cm="1">
        <f t="array" ref="BO127">1.96 / SQRT(SUM(1/AM125:AM127^2))</f>
        <v>1.3610397307363526</v>
      </c>
    </row>
    <row r="128" spans="1:67" x14ac:dyDescent="0.2">
      <c r="A128">
        <v>13</v>
      </c>
      <c r="B128" t="s">
        <v>11</v>
      </c>
      <c r="C128" s="19">
        <v>21484</v>
      </c>
      <c r="D128">
        <v>6.8551471648414797</v>
      </c>
      <c r="E128">
        <v>3.2758687171654799</v>
      </c>
      <c r="F128">
        <v>485.33998725894202</v>
      </c>
      <c r="G128">
        <v>224.03206401367899</v>
      </c>
      <c r="H128">
        <v>18.8962427782748</v>
      </c>
      <c r="I128">
        <v>2.5649774280862498</v>
      </c>
      <c r="J128">
        <v>-5.4701125301563298</v>
      </c>
      <c r="K128">
        <v>4.7430173151339501</v>
      </c>
      <c r="L128">
        <v>7.4528990209900199</v>
      </c>
      <c r="M128">
        <v>3.09718946245194</v>
      </c>
      <c r="N128">
        <v>413.384257389374</v>
      </c>
      <c r="O128">
        <v>244.17641345370399</v>
      </c>
      <c r="P128">
        <v>19.5307704222047</v>
      </c>
      <c r="Q128">
        <v>2.7145855432660499</v>
      </c>
      <c r="R128">
        <v>-4.86616533276593</v>
      </c>
      <c r="S128">
        <v>4.4062875165845803</v>
      </c>
      <c r="T128">
        <v>8.2136320545668795</v>
      </c>
      <c r="U128" s="66">
        <v>-0.28769432751844598</v>
      </c>
      <c r="V128" s="66">
        <v>8.5007981478938497</v>
      </c>
      <c r="W128">
        <f t="shared" si="9"/>
        <v>8.5013263820853258</v>
      </c>
      <c r="X128">
        <f t="shared" si="10"/>
        <v>0.28716609332697018</v>
      </c>
      <c r="Y128">
        <v>682.676161143635</v>
      </c>
      <c r="Z128" s="66">
        <v>130.55272798808051</v>
      </c>
      <c r="AA128" s="66">
        <v>605.35582036495498</v>
      </c>
      <c r="AB128">
        <f t="shared" si="11"/>
        <v>552.12343315555449</v>
      </c>
      <c r="AC128">
        <f t="shared" si="12"/>
        <v>-77.32034077868002</v>
      </c>
      <c r="AD128">
        <v>19.245014264653101</v>
      </c>
      <c r="AE128" s="66">
        <v>8.3718959790473502</v>
      </c>
      <c r="AF128" s="66">
        <v>10.874537638651949</v>
      </c>
      <c r="AG128">
        <f t="shared" si="13"/>
        <v>10.87311828560575</v>
      </c>
      <c r="AH128">
        <f t="shared" si="14"/>
        <v>-8.3704766260011514</v>
      </c>
      <c r="AI128">
        <v>-3.0225846735295199</v>
      </c>
      <c r="AJ128" s="66">
        <v>-3.4935294557568302</v>
      </c>
      <c r="AK128" s="66">
        <v>0.48227424935754099</v>
      </c>
      <c r="AL128">
        <f t="shared" si="15"/>
        <v>0.47094478222731029</v>
      </c>
      <c r="AM128">
        <f t="shared" si="16"/>
        <v>3.504858922887061</v>
      </c>
    </row>
    <row r="129" spans="1:67" x14ac:dyDescent="0.2">
      <c r="A129">
        <v>13</v>
      </c>
      <c r="B129" t="s">
        <v>11</v>
      </c>
      <c r="C129" s="19">
        <v>21927</v>
      </c>
      <c r="D129">
        <v>9.2107837269940305</v>
      </c>
      <c r="E129">
        <v>2.9792339325964501</v>
      </c>
      <c r="F129">
        <v>597.58818597165998</v>
      </c>
      <c r="G129">
        <v>220.33125935955701</v>
      </c>
      <c r="H129">
        <v>19.258801433229898</v>
      </c>
      <c r="I129">
        <v>2.6927626184464599</v>
      </c>
      <c r="J129">
        <v>-0.49491642377455097</v>
      </c>
      <c r="K129">
        <v>4.1939387139266397</v>
      </c>
      <c r="L129">
        <v>7.2430065832185502</v>
      </c>
      <c r="M129">
        <v>3.2780693315340299</v>
      </c>
      <c r="N129">
        <v>608.98855031693995</v>
      </c>
      <c r="O129">
        <v>245.52758031926501</v>
      </c>
      <c r="P129">
        <v>18.5080261553037</v>
      </c>
      <c r="Q129">
        <v>2.8778741241267798</v>
      </c>
      <c r="R129">
        <v>-3.96089219163186</v>
      </c>
      <c r="S129">
        <v>4.6093987857429601</v>
      </c>
      <c r="T129">
        <v>8.3205566354202194</v>
      </c>
      <c r="U129" s="66">
        <v>-0.1058370668867305</v>
      </c>
      <c r="V129" s="66">
        <v>8.4284973176565501</v>
      </c>
      <c r="W129">
        <f t="shared" si="9"/>
        <v>8.4263937023069495</v>
      </c>
      <c r="X129">
        <f t="shared" si="10"/>
        <v>0.10794068223633069</v>
      </c>
      <c r="Y129">
        <v>771.18306485169296</v>
      </c>
      <c r="Z129" s="66">
        <v>150.7783402045755</v>
      </c>
      <c r="AA129" s="66">
        <v>675.19273907020499</v>
      </c>
      <c r="AB129">
        <f t="shared" si="11"/>
        <v>620.40472464711752</v>
      </c>
      <c r="AC129">
        <f t="shared" si="12"/>
        <v>-95.990325781487968</v>
      </c>
      <c r="AD129">
        <v>18.6364027872626</v>
      </c>
      <c r="AE129" s="66">
        <v>8.0461448697622</v>
      </c>
      <c r="AF129" s="66">
        <v>10.5883280188991</v>
      </c>
      <c r="AG129">
        <f t="shared" si="13"/>
        <v>10.5902579175004</v>
      </c>
      <c r="AH129">
        <f t="shared" si="14"/>
        <v>-8.0480747683635006</v>
      </c>
      <c r="AI129">
        <v>-1.89056339959195</v>
      </c>
      <c r="AJ129" s="66">
        <v>-2.8941114663872249</v>
      </c>
      <c r="AK129" s="66">
        <v>1.0159090167764699</v>
      </c>
      <c r="AL129">
        <f t="shared" si="15"/>
        <v>1.003548066795275</v>
      </c>
      <c r="AM129">
        <f t="shared" si="16"/>
        <v>2.9064724163684197</v>
      </c>
      <c r="AN129" s="35">
        <f>AVERAGE(D128:D129)</f>
        <v>8.0329654459177551</v>
      </c>
      <c r="AO129" s="35" cm="1">
        <f t="array" ref="AO129">1.96 / SQRT(SUM(1/E128:E129^2))</f>
        <v>4.3199619618461256</v>
      </c>
      <c r="AP129" s="35">
        <f>AVERAGE(F128:F129)</f>
        <v>541.46408661530097</v>
      </c>
      <c r="AQ129" s="35" cm="1">
        <f t="array" ref="AQ129">1.96 / SQRT(SUM(1/G128:G129^2))</f>
        <v>307.89603683835946</v>
      </c>
      <c r="AR129" s="35">
        <f>AVERAGE(H128:H129)</f>
        <v>19.077522105752351</v>
      </c>
      <c r="AS129" s="35" cm="1">
        <f t="array" ref="AS129">1.96 / SQRT(SUM(1/I128:I129^2))</f>
        <v>3.6402008510859005</v>
      </c>
      <c r="AT129" s="35">
        <f>AVERAGE(J128:J129)</f>
        <v>-2.9825144769654406</v>
      </c>
      <c r="AU129" s="35" cm="1">
        <f t="array" ref="AU129">1.96 / SQRT(SUM(1/K128:K129^2))</f>
        <v>6.1580059128045512</v>
      </c>
      <c r="AV129" s="35">
        <f>AVERAGE(L128:L129)</f>
        <v>7.3479528021042846</v>
      </c>
      <c r="AW129" s="35" cm="1">
        <f t="array" ref="AW129">1.96 / SQRT(SUM(1/M128:M129^2))</f>
        <v>4.4124970610903116</v>
      </c>
      <c r="AX129" s="35">
        <f>AVERAGE(N128:N129)</f>
        <v>511.186403853157</v>
      </c>
      <c r="AY129" s="35" cm="1">
        <f t="array" ref="AY129">1.96 / SQRT(SUM(1/O128:O129^2))</f>
        <v>339.34367935933108</v>
      </c>
      <c r="AZ129" s="35">
        <f>AVERAGE(P128:P129)</f>
        <v>19.0193982887542</v>
      </c>
      <c r="BA129" s="35" cm="1">
        <f t="array" ref="BA129">1.96 / SQRT(SUM(1/Q128:Q129^2))</f>
        <v>3.8704235245385519</v>
      </c>
      <c r="BB129" s="35">
        <f>AVERAGE(R128:R129)</f>
        <v>-4.4135287621988954</v>
      </c>
      <c r="BC129" s="35" cm="1">
        <f t="array" ref="BC129">1.96 / SQRT(SUM(1/S128:S129^2))</f>
        <v>6.2427969449375347</v>
      </c>
      <c r="BD129" s="35">
        <f>AVERAGE(T128:T129)</f>
        <v>8.2670943449935486</v>
      </c>
      <c r="BE129" s="35" cm="1">
        <f t="array" ref="BE129">1.96 / SQRT(SUM(1/W128:W129^2))</f>
        <v>11.729966768969865</v>
      </c>
      <c r="BF129" s="35" cm="1">
        <f t="array" ref="BF129">1.96 / SQRT(SUM(1/X128:X129^2))</f>
        <v>0.19803578937475244</v>
      </c>
      <c r="BG129" s="35">
        <f>AVERAGE(Y128:Y129)</f>
        <v>726.92961299766398</v>
      </c>
      <c r="BH129" s="35" cm="1">
        <f t="array" ref="BH129">1.96 / SQRT(SUM(1/AB128:AB129^2))</f>
        <v>808.39555106969806</v>
      </c>
      <c r="BI129" s="35" cm="1">
        <f t="array" ref="BI129">1.96 / SQRT(SUM(1/AC128:AC129^2))</f>
        <v>118.02161759902687</v>
      </c>
      <c r="BJ129" s="35">
        <f>AVERAGE(AD128:AD129)</f>
        <v>18.940708525957852</v>
      </c>
      <c r="BK129" s="35" cm="1">
        <f t="array" ref="BK129">1.96 / SQRT(SUM(1/AG128:AG129^2))</f>
        <v>14.869486482706312</v>
      </c>
      <c r="BL129" s="35" cm="1">
        <f t="array" ref="BL129">1.96 / SQRT(SUM(1/AH128:AH129^2))</f>
        <v>11.370896571624206</v>
      </c>
      <c r="BM129" s="35">
        <f>AVERAGE(AI128:AI129)</f>
        <v>-2.4565740365607347</v>
      </c>
      <c r="BN129" s="35" cm="1">
        <f t="array" ref="BN129">1.96 / SQRT(SUM(1/AL128:AL129^2))</f>
        <v>0.83561527844654448</v>
      </c>
      <c r="BO129" s="35" cm="1">
        <f t="array" ref="BO129">1.96 / SQRT(SUM(1/AM128:AM129^2))</f>
        <v>4.3850668627149139</v>
      </c>
    </row>
    <row r="130" spans="1:67" x14ac:dyDescent="0.2">
      <c r="A130">
        <v>14</v>
      </c>
      <c r="B130" t="s">
        <v>12</v>
      </c>
      <c r="C130" s="19">
        <v>18669.810000000001</v>
      </c>
      <c r="D130">
        <v>9.4247746205115792</v>
      </c>
      <c r="E130">
        <v>3.1960132768685998</v>
      </c>
      <c r="F130">
        <v>452.48897897613199</v>
      </c>
      <c r="G130">
        <v>203.27657081253099</v>
      </c>
      <c r="H130">
        <v>20.7898911130277</v>
      </c>
      <c r="I130">
        <v>2.91666249237411</v>
      </c>
      <c r="J130">
        <v>-2.2909941952974102</v>
      </c>
      <c r="K130">
        <v>4.2142900943774499</v>
      </c>
      <c r="L130">
        <v>7.4556400089981398</v>
      </c>
      <c r="M130">
        <v>3.3777902281227998</v>
      </c>
      <c r="N130">
        <v>465.40092713594299</v>
      </c>
      <c r="O130">
        <v>248.722092360772</v>
      </c>
      <c r="P130">
        <v>19.652360927741601</v>
      </c>
      <c r="Q130">
        <v>2.9021290506835502</v>
      </c>
      <c r="R130">
        <v>-4.7556467811891503</v>
      </c>
      <c r="S130">
        <v>4.81627047838845</v>
      </c>
      <c r="T130">
        <v>8.3733275741247706</v>
      </c>
      <c r="U130" s="66">
        <v>-0.24731059726044899</v>
      </c>
      <c r="V130" s="66">
        <v>8.6224539451240005</v>
      </c>
      <c r="W130">
        <f t="shared" si="9"/>
        <v>8.6206381713852203</v>
      </c>
      <c r="X130">
        <f t="shared" si="10"/>
        <v>0.24912637099922996</v>
      </c>
      <c r="Y130">
        <v>701.45606613682298</v>
      </c>
      <c r="Z130" s="66">
        <v>129.62484510479501</v>
      </c>
      <c r="AA130" s="66">
        <v>630.46634947534005</v>
      </c>
      <c r="AB130">
        <f t="shared" si="11"/>
        <v>571.831221032028</v>
      </c>
      <c r="AC130">
        <f t="shared" si="12"/>
        <v>-70.98971666148293</v>
      </c>
      <c r="AD130">
        <v>19.494176318898699</v>
      </c>
      <c r="AE130" s="66">
        <v>8.4164562755074996</v>
      </c>
      <c r="AF130" s="66">
        <v>11.07638971247515</v>
      </c>
      <c r="AG130">
        <f t="shared" si="13"/>
        <v>11.077720043391199</v>
      </c>
      <c r="AH130">
        <f t="shared" si="14"/>
        <v>-8.4177866064235491</v>
      </c>
      <c r="AI130">
        <v>-3.1907539810896499</v>
      </c>
      <c r="AJ130" s="66">
        <v>-3.6154167647352851</v>
      </c>
      <c r="AK130" s="66">
        <v>0.42962419555755949</v>
      </c>
      <c r="AL130">
        <f t="shared" si="15"/>
        <v>0.42466278364563514</v>
      </c>
      <c r="AM130">
        <f t="shared" si="16"/>
        <v>3.6203781766472094</v>
      </c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</row>
    <row r="131" spans="1:67" x14ac:dyDescent="0.2">
      <c r="A131">
        <v>14</v>
      </c>
      <c r="B131" t="s">
        <v>12</v>
      </c>
      <c r="C131" s="19">
        <v>18672</v>
      </c>
      <c r="D131">
        <v>6.6447759293222903</v>
      </c>
      <c r="E131">
        <v>3.1810664326704599</v>
      </c>
      <c r="F131">
        <v>615.42122201300594</v>
      </c>
      <c r="G131">
        <v>247.81674195476199</v>
      </c>
      <c r="H131">
        <v>17.795551801381201</v>
      </c>
      <c r="I131">
        <v>2.7015911421454599</v>
      </c>
      <c r="J131">
        <v>-4.6487475524961104</v>
      </c>
      <c r="K131">
        <v>4.4660105026565002</v>
      </c>
      <c r="L131">
        <v>7.2313166236277802</v>
      </c>
      <c r="M131">
        <v>3.2586759635366001</v>
      </c>
      <c r="N131">
        <v>637.767717171296</v>
      </c>
      <c r="O131">
        <v>259.74820643360999</v>
      </c>
      <c r="P131">
        <v>18.966663979622101</v>
      </c>
      <c r="Q131">
        <v>2.8308899911913099</v>
      </c>
      <c r="R131">
        <v>-4.4258078010421196</v>
      </c>
      <c r="S131">
        <v>4.6344190285249498</v>
      </c>
      <c r="T131">
        <v>8.6060956410918692</v>
      </c>
      <c r="U131" s="66">
        <v>0.68267424752072003</v>
      </c>
      <c r="V131" s="66">
        <v>7.9201437187465</v>
      </c>
      <c r="W131">
        <f t="shared" si="9"/>
        <v>7.9234213935711493</v>
      </c>
      <c r="X131">
        <f t="shared" si="10"/>
        <v>-0.68595192234536917</v>
      </c>
      <c r="Y131">
        <v>831.92952977025095</v>
      </c>
      <c r="Z131" s="66">
        <v>190.31055170791251</v>
      </c>
      <c r="AA131" s="66">
        <v>685.94411593033999</v>
      </c>
      <c r="AB131">
        <f t="shared" si="11"/>
        <v>641.61897806233844</v>
      </c>
      <c r="AC131">
        <f t="shared" si="12"/>
        <v>-145.98541383991096</v>
      </c>
      <c r="AD131">
        <v>19.198819297909601</v>
      </c>
      <c r="AE131" s="66">
        <v>8.4383511452755506</v>
      </c>
      <c r="AF131" s="66">
        <v>10.759622223015549</v>
      </c>
      <c r="AG131">
        <f t="shared" si="13"/>
        <v>10.760468152634051</v>
      </c>
      <c r="AH131">
        <f t="shared" si="14"/>
        <v>-8.4391970748940519</v>
      </c>
      <c r="AI131">
        <v>-1.6203449805116901</v>
      </c>
      <c r="AJ131" s="66">
        <v>-2.4497791470226149</v>
      </c>
      <c r="AK131" s="66">
        <v>0.83478567034059004</v>
      </c>
      <c r="AL131">
        <f t="shared" si="15"/>
        <v>0.82943416651092483</v>
      </c>
      <c r="AM131">
        <f t="shared" si="16"/>
        <v>2.4551306508522801</v>
      </c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</row>
    <row r="132" spans="1:67" x14ac:dyDescent="0.2">
      <c r="A132">
        <v>14</v>
      </c>
      <c r="B132" t="s">
        <v>12</v>
      </c>
      <c r="C132" s="19">
        <v>18945.59</v>
      </c>
      <c r="D132">
        <v>6.6447759293222903</v>
      </c>
      <c r="E132">
        <v>3.1810664326704599</v>
      </c>
      <c r="F132">
        <v>615.42122201300594</v>
      </c>
      <c r="G132">
        <v>247.81674195476199</v>
      </c>
      <c r="H132">
        <v>17.795551801381201</v>
      </c>
      <c r="I132">
        <v>2.7015911421454599</v>
      </c>
      <c r="J132">
        <v>-4.6487475524961104</v>
      </c>
      <c r="K132">
        <v>4.4660105026565002</v>
      </c>
      <c r="L132">
        <v>7.2313166236277802</v>
      </c>
      <c r="M132">
        <v>3.2586759635366001</v>
      </c>
      <c r="N132">
        <v>637.767717171296</v>
      </c>
      <c r="O132">
        <v>259.74820643360999</v>
      </c>
      <c r="P132">
        <v>18.966663979622101</v>
      </c>
      <c r="Q132">
        <v>2.8308899911913099</v>
      </c>
      <c r="R132">
        <v>-4.4258078010421196</v>
      </c>
      <c r="S132">
        <v>4.6344190285249498</v>
      </c>
      <c r="T132">
        <v>8.6060956410918692</v>
      </c>
      <c r="U132" s="66">
        <v>0.68267424752072003</v>
      </c>
      <c r="V132" s="66">
        <v>7.9201437187465</v>
      </c>
      <c r="W132">
        <f t="shared" ref="W132:W195" si="18">T132-U132</f>
        <v>7.9234213935711493</v>
      </c>
      <c r="X132">
        <f t="shared" ref="X132:X195" si="19">V132-T132</f>
        <v>-0.68595192234536917</v>
      </c>
      <c r="Y132">
        <v>831.92952977025095</v>
      </c>
      <c r="Z132" s="66">
        <v>190.31055170791251</v>
      </c>
      <c r="AA132" s="66">
        <v>685.94411593033999</v>
      </c>
      <c r="AB132">
        <f t="shared" ref="AB132:AB195" si="20">Y132-Z132</f>
        <v>641.61897806233844</v>
      </c>
      <c r="AC132">
        <f t="shared" ref="AC132:AC195" si="21">AA132-Y132</f>
        <v>-145.98541383991096</v>
      </c>
      <c r="AD132">
        <v>19.198819297909601</v>
      </c>
      <c r="AE132" s="66">
        <v>8.4383511452755506</v>
      </c>
      <c r="AF132" s="66">
        <v>10.759622223015549</v>
      </c>
      <c r="AG132">
        <f t="shared" ref="AG132:AG195" si="22">AD132-AE132</f>
        <v>10.760468152634051</v>
      </c>
      <c r="AH132">
        <f t="shared" ref="AH132:AH195" si="23">AF132-AD132</f>
        <v>-8.4391970748940519</v>
      </c>
      <c r="AI132">
        <v>-1.6203449805116901</v>
      </c>
      <c r="AJ132" s="66">
        <v>-2.4497791470226149</v>
      </c>
      <c r="AK132" s="66">
        <v>0.83478567034059004</v>
      </c>
      <c r="AL132">
        <f t="shared" ref="AL132:AL195" si="24">AI132-AJ132</f>
        <v>0.82943416651092483</v>
      </c>
      <c r="AM132">
        <f t="shared" ref="AM132:AM195" si="25">AK132-AI132</f>
        <v>2.4551306508522801</v>
      </c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</row>
    <row r="133" spans="1:67" x14ac:dyDescent="0.2">
      <c r="A133">
        <v>14</v>
      </c>
      <c r="B133" t="s">
        <v>12</v>
      </c>
      <c r="C133" s="19">
        <v>18947</v>
      </c>
      <c r="D133">
        <v>4.0325455702182902</v>
      </c>
      <c r="E133">
        <v>3.3100027602945499</v>
      </c>
      <c r="F133">
        <v>650.04152338455697</v>
      </c>
      <c r="G133">
        <v>224.275782111133</v>
      </c>
      <c r="H133">
        <v>16.847191571927201</v>
      </c>
      <c r="I133">
        <v>2.41860025790684</v>
      </c>
      <c r="J133">
        <v>-8.9973484537858894</v>
      </c>
      <c r="K133">
        <v>5.2166232081739699</v>
      </c>
      <c r="L133">
        <v>5.0714845811221796</v>
      </c>
      <c r="M133">
        <v>3.0911542147715898</v>
      </c>
      <c r="N133">
        <v>673.492831452259</v>
      </c>
      <c r="O133">
        <v>269.22190391865399</v>
      </c>
      <c r="P133">
        <v>17.868379270072602</v>
      </c>
      <c r="Q133">
        <v>2.7330064791740099</v>
      </c>
      <c r="R133">
        <v>-7.3590857980198301</v>
      </c>
      <c r="S133">
        <v>4.4053078649562103</v>
      </c>
      <c r="T133">
        <v>6.9919914000990202</v>
      </c>
      <c r="U133" s="66">
        <v>-0.50521763941009001</v>
      </c>
      <c r="V133" s="66">
        <v>7.5002194839463998</v>
      </c>
      <c r="W133">
        <f t="shared" si="18"/>
        <v>7.4972090395091104</v>
      </c>
      <c r="X133">
        <f t="shared" si="19"/>
        <v>0.50822808384737961</v>
      </c>
      <c r="Y133">
        <v>834.63880989998302</v>
      </c>
      <c r="Z133" s="66">
        <v>184.29887671444399</v>
      </c>
      <c r="AA133" s="66">
        <v>698.55046241983996</v>
      </c>
      <c r="AB133">
        <f t="shared" si="20"/>
        <v>650.33993318553905</v>
      </c>
      <c r="AC133">
        <f t="shared" si="21"/>
        <v>-136.08834748014306</v>
      </c>
      <c r="AD133">
        <v>17.975316342285101</v>
      </c>
      <c r="AE133" s="66">
        <v>7.7469526185473496</v>
      </c>
      <c r="AF133" s="66">
        <v>10.2300912730179</v>
      </c>
      <c r="AG133">
        <f t="shared" si="22"/>
        <v>10.22836372373775</v>
      </c>
      <c r="AH133">
        <f t="shared" si="23"/>
        <v>-7.7452250692672013</v>
      </c>
      <c r="AI133">
        <v>-3.3421525768618299</v>
      </c>
      <c r="AJ133" s="66">
        <v>-3.4533764827646252</v>
      </c>
      <c r="AK133" s="66">
        <v>0.11502247882743651</v>
      </c>
      <c r="AL133">
        <f t="shared" si="24"/>
        <v>0.11122390590279529</v>
      </c>
      <c r="AM133">
        <f t="shared" si="25"/>
        <v>3.4571750556892664</v>
      </c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</row>
    <row r="134" spans="1:67" x14ac:dyDescent="0.2">
      <c r="A134">
        <v>14</v>
      </c>
      <c r="B134" t="s">
        <v>12</v>
      </c>
      <c r="C134" s="19">
        <v>19252</v>
      </c>
      <c r="D134">
        <v>4.6005099132686098</v>
      </c>
      <c r="E134">
        <v>3.43045167924515</v>
      </c>
      <c r="F134">
        <v>611.22018437074098</v>
      </c>
      <c r="G134">
        <v>230.48691973421299</v>
      </c>
      <c r="H134">
        <v>17.196254185528201</v>
      </c>
      <c r="I134">
        <v>2.6550210604984099</v>
      </c>
      <c r="J134">
        <v>-8.2344748785855408</v>
      </c>
      <c r="K134">
        <v>5.2337977643254003</v>
      </c>
      <c r="L134">
        <v>7.0236632109923898</v>
      </c>
      <c r="M134">
        <v>3.1935944789805801</v>
      </c>
      <c r="N134">
        <v>677.16369682516699</v>
      </c>
      <c r="O134">
        <v>268.156800587568</v>
      </c>
      <c r="P134">
        <v>19.0071465436734</v>
      </c>
      <c r="Q134">
        <v>2.81531899802083</v>
      </c>
      <c r="R134">
        <v>-4.7201033195564204</v>
      </c>
      <c r="S134">
        <v>4.5146973279187703</v>
      </c>
      <c r="T134">
        <v>8.2052388256141704</v>
      </c>
      <c r="U134" s="66">
        <v>0.53477933610853001</v>
      </c>
      <c r="V134" s="66">
        <v>7.6670551437723002</v>
      </c>
      <c r="W134">
        <f t="shared" si="18"/>
        <v>7.6704594895056406</v>
      </c>
      <c r="X134">
        <f t="shared" si="19"/>
        <v>-0.53818368184187015</v>
      </c>
      <c r="Y134">
        <v>862.37175612195904</v>
      </c>
      <c r="Z134" s="66">
        <v>200.392279959246</v>
      </c>
      <c r="AA134" s="66">
        <v>705.92027918859003</v>
      </c>
      <c r="AB134">
        <f t="shared" si="20"/>
        <v>661.97947616271301</v>
      </c>
      <c r="AC134">
        <f t="shared" si="21"/>
        <v>-156.45147693336901</v>
      </c>
      <c r="AD134">
        <v>19.039809865015599</v>
      </c>
      <c r="AE134" s="66">
        <v>8.40599178325545</v>
      </c>
      <c r="AF134" s="66">
        <v>10.63411575234135</v>
      </c>
      <c r="AG134">
        <f t="shared" si="22"/>
        <v>10.633818081760149</v>
      </c>
      <c r="AH134">
        <f t="shared" si="23"/>
        <v>-8.405694112674249</v>
      </c>
      <c r="AI134">
        <v>-1.82486075030172</v>
      </c>
      <c r="AJ134" s="66">
        <v>-2.417591094775335</v>
      </c>
      <c r="AK134" s="66">
        <v>0.59346491575240001</v>
      </c>
      <c r="AL134">
        <f t="shared" si="24"/>
        <v>0.59273034447361495</v>
      </c>
      <c r="AM134">
        <f t="shared" si="25"/>
        <v>2.4183256660541201</v>
      </c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</row>
    <row r="135" spans="1:67" x14ac:dyDescent="0.2">
      <c r="A135">
        <v>14</v>
      </c>
      <c r="B135" t="s">
        <v>12</v>
      </c>
      <c r="C135" s="19">
        <v>19252.02</v>
      </c>
      <c r="D135">
        <v>4.0325455702182902</v>
      </c>
      <c r="E135">
        <v>3.3100027602945499</v>
      </c>
      <c r="F135">
        <v>650.04152338455697</v>
      </c>
      <c r="G135">
        <v>224.275782111133</v>
      </c>
      <c r="H135">
        <v>16.847191571927201</v>
      </c>
      <c r="I135">
        <v>2.41860025790684</v>
      </c>
      <c r="J135">
        <v>-8.9973484537858894</v>
      </c>
      <c r="K135">
        <v>5.2166232081739699</v>
      </c>
      <c r="L135">
        <v>5.0714845811221796</v>
      </c>
      <c r="M135">
        <v>3.0911542147715898</v>
      </c>
      <c r="N135">
        <v>673.492831452259</v>
      </c>
      <c r="O135">
        <v>269.22190391865399</v>
      </c>
      <c r="P135">
        <v>17.868379270072602</v>
      </c>
      <c r="Q135">
        <v>2.7330064791740099</v>
      </c>
      <c r="R135">
        <v>-7.3590857980198301</v>
      </c>
      <c r="S135">
        <v>4.4053078649562103</v>
      </c>
      <c r="T135">
        <v>6.9919914000990202</v>
      </c>
      <c r="U135" s="66">
        <v>-0.50521763941009001</v>
      </c>
      <c r="V135" s="66">
        <v>7.5002194839463998</v>
      </c>
      <c r="W135">
        <f t="shared" si="18"/>
        <v>7.4972090395091104</v>
      </c>
      <c r="X135">
        <f t="shared" si="19"/>
        <v>0.50822808384737961</v>
      </c>
      <c r="Y135">
        <v>834.63880989998302</v>
      </c>
      <c r="Z135" s="66">
        <v>184.29887671444399</v>
      </c>
      <c r="AA135" s="66">
        <v>698.55046241983996</v>
      </c>
      <c r="AB135">
        <f t="shared" si="20"/>
        <v>650.33993318553905</v>
      </c>
      <c r="AC135">
        <f t="shared" si="21"/>
        <v>-136.08834748014306</v>
      </c>
      <c r="AD135">
        <v>17.975316342285101</v>
      </c>
      <c r="AE135" s="66">
        <v>7.7469526185473496</v>
      </c>
      <c r="AF135" s="66">
        <v>10.2300912730179</v>
      </c>
      <c r="AG135">
        <f t="shared" si="22"/>
        <v>10.22836372373775</v>
      </c>
      <c r="AH135">
        <f t="shared" si="23"/>
        <v>-7.7452250692672013</v>
      </c>
      <c r="AI135">
        <v>-3.3421525768618299</v>
      </c>
      <c r="AJ135" s="66">
        <v>-3.4533764827646252</v>
      </c>
      <c r="AK135" s="66">
        <v>0.11502247882743651</v>
      </c>
      <c r="AL135">
        <f t="shared" si="24"/>
        <v>0.11122390590279529</v>
      </c>
      <c r="AM135">
        <f t="shared" si="25"/>
        <v>3.4571750556892664</v>
      </c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</row>
    <row r="136" spans="1:67" x14ac:dyDescent="0.2">
      <c r="A136">
        <v>14</v>
      </c>
      <c r="B136" t="s">
        <v>12</v>
      </c>
      <c r="C136" s="19">
        <v>19679</v>
      </c>
      <c r="D136">
        <v>8.2128007116945305</v>
      </c>
      <c r="E136">
        <v>3.3018896383392899</v>
      </c>
      <c r="F136">
        <v>472.73357633168803</v>
      </c>
      <c r="G136">
        <v>204.25602794676001</v>
      </c>
      <c r="H136">
        <v>19.8775376812102</v>
      </c>
      <c r="I136">
        <v>3.0447391179679402</v>
      </c>
      <c r="J136">
        <v>-4.1203980933101096</v>
      </c>
      <c r="K136">
        <v>4.2905936503925899</v>
      </c>
      <c r="L136">
        <v>8.1859686629931296</v>
      </c>
      <c r="M136">
        <v>3.4332644646472601</v>
      </c>
      <c r="N136">
        <v>524.00819971114095</v>
      </c>
      <c r="O136">
        <v>248.070187873077</v>
      </c>
      <c r="P136">
        <v>19.8233007698785</v>
      </c>
      <c r="Q136">
        <v>2.95390401058956</v>
      </c>
      <c r="R136">
        <v>-3.30540343988813</v>
      </c>
      <c r="S136">
        <v>4.86650680994667</v>
      </c>
      <c r="T136">
        <v>9.1146286889475903</v>
      </c>
      <c r="U136" s="66">
        <v>0.45839392412171748</v>
      </c>
      <c r="V136" s="66">
        <v>8.6577214390506008</v>
      </c>
      <c r="W136">
        <f t="shared" si="18"/>
        <v>8.6562347648258733</v>
      </c>
      <c r="X136">
        <f t="shared" si="19"/>
        <v>-0.4569072498969895</v>
      </c>
      <c r="Y136">
        <v>782.99953195288901</v>
      </c>
      <c r="Z136" s="66">
        <v>159.66773101176199</v>
      </c>
      <c r="AA136" s="66">
        <v>675.70474712047996</v>
      </c>
      <c r="AB136">
        <f t="shared" si="20"/>
        <v>623.33180094112709</v>
      </c>
      <c r="AC136">
        <f t="shared" si="21"/>
        <v>-107.29478483240905</v>
      </c>
      <c r="AD136">
        <v>19.766396380998799</v>
      </c>
      <c r="AE136" s="66">
        <v>8.5832278030467997</v>
      </c>
      <c r="AF136" s="66">
        <v>11.1839956306011</v>
      </c>
      <c r="AG136">
        <f t="shared" si="22"/>
        <v>11.183168577951999</v>
      </c>
      <c r="AH136">
        <f t="shared" si="23"/>
        <v>-8.5824007503976993</v>
      </c>
      <c r="AI136">
        <v>-1.2986457873188499</v>
      </c>
      <c r="AJ136" s="66">
        <v>-2.4484774608648401</v>
      </c>
      <c r="AK136" s="66">
        <v>1.1521049525530049</v>
      </c>
      <c r="AL136">
        <f t="shared" si="24"/>
        <v>1.1498316735459901</v>
      </c>
      <c r="AM136">
        <f t="shared" si="25"/>
        <v>2.4507507398718547</v>
      </c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</row>
    <row r="137" spans="1:67" x14ac:dyDescent="0.2">
      <c r="A137">
        <v>14</v>
      </c>
      <c r="B137" t="s">
        <v>12</v>
      </c>
      <c r="C137" s="19">
        <v>19710</v>
      </c>
      <c r="D137">
        <v>5.4329707482274996</v>
      </c>
      <c r="E137">
        <v>3.1832475040089201</v>
      </c>
      <c r="F137">
        <v>613.79751396616496</v>
      </c>
      <c r="G137">
        <v>223.65559630256399</v>
      </c>
      <c r="H137">
        <v>16.9154726121081</v>
      </c>
      <c r="I137">
        <v>2.4367181574388099</v>
      </c>
      <c r="J137">
        <v>-7.1956302791153801</v>
      </c>
      <c r="K137">
        <v>4.8689822368551896</v>
      </c>
      <c r="L137">
        <v>6.5198548417875299</v>
      </c>
      <c r="M137">
        <v>3.0389565349044201</v>
      </c>
      <c r="N137">
        <v>575.33081451406395</v>
      </c>
      <c r="O137">
        <v>263.24893483545202</v>
      </c>
      <c r="P137">
        <v>19.0982873116441</v>
      </c>
      <c r="Q137">
        <v>2.68723781438249</v>
      </c>
      <c r="R137">
        <v>-5.9212587964544996</v>
      </c>
      <c r="S137">
        <v>4.3412192782349797</v>
      </c>
      <c r="T137">
        <v>7.47831761849244</v>
      </c>
      <c r="U137" s="66">
        <v>-0.193671905780261</v>
      </c>
      <c r="V137" s="66">
        <v>7.6714518726462</v>
      </c>
      <c r="W137">
        <f t="shared" si="18"/>
        <v>7.6719895242727008</v>
      </c>
      <c r="X137">
        <f t="shared" si="19"/>
        <v>0.19313425415375995</v>
      </c>
      <c r="Y137">
        <v>797.09064824909797</v>
      </c>
      <c r="Z137" s="66">
        <v>169.74661592898249</v>
      </c>
      <c r="AA137" s="66">
        <v>675.83755179323498</v>
      </c>
      <c r="AB137">
        <f t="shared" si="20"/>
        <v>627.3440323201155</v>
      </c>
      <c r="AC137">
        <f t="shared" si="21"/>
        <v>-121.25309645586299</v>
      </c>
      <c r="AD137">
        <v>18.687831893218998</v>
      </c>
      <c r="AE137" s="66">
        <v>8.1542202757959998</v>
      </c>
      <c r="AF137" s="66">
        <v>10.534059746367101</v>
      </c>
      <c r="AG137">
        <f t="shared" si="22"/>
        <v>10.533611617422999</v>
      </c>
      <c r="AH137">
        <f t="shared" si="23"/>
        <v>-8.1537721468518978</v>
      </c>
      <c r="AI137">
        <v>-3.2856423438158702</v>
      </c>
      <c r="AJ137" s="66">
        <v>-3.4790374811165399</v>
      </c>
      <c r="AK137" s="66">
        <v>0.19989585803450149</v>
      </c>
      <c r="AL137">
        <f t="shared" si="24"/>
        <v>0.19339513730066971</v>
      </c>
      <c r="AM137">
        <f t="shared" si="25"/>
        <v>3.4855382018503716</v>
      </c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</row>
    <row r="138" spans="1:67" x14ac:dyDescent="0.2">
      <c r="A138">
        <v>14</v>
      </c>
      <c r="B138" t="s">
        <v>12</v>
      </c>
      <c r="C138" s="19">
        <v>19711.66</v>
      </c>
      <c r="D138">
        <v>4.6005099132686098</v>
      </c>
      <c r="E138">
        <v>3.43045167924515</v>
      </c>
      <c r="F138">
        <v>611.22018437074098</v>
      </c>
      <c r="G138">
        <v>230.48691973421299</v>
      </c>
      <c r="H138">
        <v>17.196254185528201</v>
      </c>
      <c r="I138">
        <v>2.6550210604984099</v>
      </c>
      <c r="J138">
        <v>-8.2344748785855408</v>
      </c>
      <c r="K138">
        <v>5.2337977643254003</v>
      </c>
      <c r="L138">
        <v>7.0236632109923898</v>
      </c>
      <c r="M138">
        <v>3.1935944789805801</v>
      </c>
      <c r="N138">
        <v>677.16369682516699</v>
      </c>
      <c r="O138">
        <v>268.156800587568</v>
      </c>
      <c r="P138">
        <v>19.0071465436734</v>
      </c>
      <c r="Q138">
        <v>2.81531899802083</v>
      </c>
      <c r="R138">
        <v>-4.7201033195564204</v>
      </c>
      <c r="S138">
        <v>4.5146973279187703</v>
      </c>
      <c r="T138">
        <v>8.2052388256141704</v>
      </c>
      <c r="U138" s="66">
        <v>0.53477933610853001</v>
      </c>
      <c r="V138" s="66">
        <v>7.6670551437723002</v>
      </c>
      <c r="W138">
        <f t="shared" si="18"/>
        <v>7.6704594895056406</v>
      </c>
      <c r="X138">
        <f t="shared" si="19"/>
        <v>-0.53818368184187015</v>
      </c>
      <c r="Y138">
        <v>862.37175612195904</v>
      </c>
      <c r="Z138" s="66">
        <v>200.392279959246</v>
      </c>
      <c r="AA138" s="66">
        <v>705.92027918859003</v>
      </c>
      <c r="AB138">
        <f t="shared" si="20"/>
        <v>661.97947616271301</v>
      </c>
      <c r="AC138">
        <f t="shared" si="21"/>
        <v>-156.45147693336901</v>
      </c>
      <c r="AD138">
        <v>19.039809865015599</v>
      </c>
      <c r="AE138" s="66">
        <v>8.40599178325545</v>
      </c>
      <c r="AF138" s="66">
        <v>10.63411575234135</v>
      </c>
      <c r="AG138">
        <f t="shared" si="22"/>
        <v>10.633818081760149</v>
      </c>
      <c r="AH138">
        <f t="shared" si="23"/>
        <v>-8.405694112674249</v>
      </c>
      <c r="AI138">
        <v>-1.82486075030172</v>
      </c>
      <c r="AJ138" s="66">
        <v>-2.417591094775335</v>
      </c>
      <c r="AK138" s="66">
        <v>0.59346491575240001</v>
      </c>
      <c r="AL138">
        <f t="shared" si="24"/>
        <v>0.59273034447361495</v>
      </c>
      <c r="AM138">
        <f t="shared" si="25"/>
        <v>2.4183256660541201</v>
      </c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</row>
    <row r="139" spans="1:67" x14ac:dyDescent="0.2">
      <c r="A139">
        <v>14</v>
      </c>
      <c r="B139" t="s">
        <v>12</v>
      </c>
      <c r="C139" s="19">
        <v>19762</v>
      </c>
      <c r="D139">
        <v>8.2128007116945305</v>
      </c>
      <c r="E139">
        <v>3.3018896383392899</v>
      </c>
      <c r="F139">
        <v>472.73357633168803</v>
      </c>
      <c r="G139">
        <v>204.25602794676001</v>
      </c>
      <c r="H139">
        <v>19.8775376812102</v>
      </c>
      <c r="I139">
        <v>3.0447391179679402</v>
      </c>
      <c r="J139">
        <v>-4.1203980933101096</v>
      </c>
      <c r="K139">
        <v>4.2905936503925899</v>
      </c>
      <c r="L139">
        <v>8.1859686629931296</v>
      </c>
      <c r="M139">
        <v>3.4332644646472601</v>
      </c>
      <c r="N139">
        <v>524.00819971114095</v>
      </c>
      <c r="O139">
        <v>248.070187873077</v>
      </c>
      <c r="P139">
        <v>19.8233007698785</v>
      </c>
      <c r="Q139">
        <v>2.95390401058956</v>
      </c>
      <c r="R139">
        <v>-3.30540343988813</v>
      </c>
      <c r="S139">
        <v>4.86650680994667</v>
      </c>
      <c r="T139">
        <v>9.1146286889475903</v>
      </c>
      <c r="U139" s="66">
        <v>0.45839392412171748</v>
      </c>
      <c r="V139" s="66">
        <v>8.6577214390506008</v>
      </c>
      <c r="W139">
        <f t="shared" si="18"/>
        <v>8.6562347648258733</v>
      </c>
      <c r="X139">
        <f t="shared" si="19"/>
        <v>-0.4569072498969895</v>
      </c>
      <c r="Y139">
        <v>782.99953195288901</v>
      </c>
      <c r="Z139" s="66">
        <v>159.66773101176199</v>
      </c>
      <c r="AA139" s="66">
        <v>675.70474712047996</v>
      </c>
      <c r="AB139">
        <f t="shared" si="20"/>
        <v>623.33180094112709</v>
      </c>
      <c r="AC139">
        <f t="shared" si="21"/>
        <v>-107.29478483240905</v>
      </c>
      <c r="AD139">
        <v>19.766396380998799</v>
      </c>
      <c r="AE139" s="66">
        <v>8.5832278030467997</v>
      </c>
      <c r="AF139" s="66">
        <v>11.1839956306011</v>
      </c>
      <c r="AG139">
        <f t="shared" si="22"/>
        <v>11.183168577951999</v>
      </c>
      <c r="AH139">
        <f t="shared" si="23"/>
        <v>-8.5824007503976993</v>
      </c>
      <c r="AI139">
        <v>-1.2986457873188499</v>
      </c>
      <c r="AJ139" s="66">
        <v>-2.4484774608648401</v>
      </c>
      <c r="AK139" s="66">
        <v>1.1521049525530049</v>
      </c>
      <c r="AL139">
        <f t="shared" si="24"/>
        <v>1.1498316735459901</v>
      </c>
      <c r="AM139">
        <f t="shared" si="25"/>
        <v>2.4507507398718547</v>
      </c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</row>
    <row r="140" spans="1:67" x14ac:dyDescent="0.2">
      <c r="A140">
        <v>14</v>
      </c>
      <c r="B140" t="s">
        <v>12</v>
      </c>
      <c r="C140" s="19">
        <v>19893</v>
      </c>
      <c r="D140">
        <v>4.9485182797631397</v>
      </c>
      <c r="E140">
        <v>3.2470947580476901</v>
      </c>
      <c r="F140">
        <v>611.15403201869503</v>
      </c>
      <c r="G140">
        <v>225.79721391611</v>
      </c>
      <c r="H140">
        <v>17.099488134881799</v>
      </c>
      <c r="I140">
        <v>2.5124468580307</v>
      </c>
      <c r="J140">
        <v>-7.7164987823146998</v>
      </c>
      <c r="K140">
        <v>4.8827103788016997</v>
      </c>
      <c r="L140">
        <v>6.2733470636657698</v>
      </c>
      <c r="M140">
        <v>3.07875325480566</v>
      </c>
      <c r="N140">
        <v>568.19396535092699</v>
      </c>
      <c r="O140">
        <v>265.47503781555901</v>
      </c>
      <c r="P140">
        <v>19.116292337225101</v>
      </c>
      <c r="Q140">
        <v>2.7241571453798001</v>
      </c>
      <c r="R140">
        <v>-6.4622508651494801</v>
      </c>
      <c r="S140">
        <v>4.3952187626894297</v>
      </c>
      <c r="T140">
        <v>7.1951528970958396</v>
      </c>
      <c r="U140" s="66">
        <v>-0.59462942937098995</v>
      </c>
      <c r="V140" s="66">
        <v>7.7910931313568996</v>
      </c>
      <c r="W140">
        <f t="shared" si="18"/>
        <v>7.7897823264668293</v>
      </c>
      <c r="X140">
        <f t="shared" si="19"/>
        <v>0.59594023426106002</v>
      </c>
      <c r="Y140">
        <v>796.666197132658</v>
      </c>
      <c r="Z140" s="66">
        <v>169.75392841921649</v>
      </c>
      <c r="AA140" s="66">
        <v>674.92629529785995</v>
      </c>
      <c r="AB140">
        <f t="shared" si="20"/>
        <v>626.91226871344156</v>
      </c>
      <c r="AC140">
        <f t="shared" si="21"/>
        <v>-121.73990183479805</v>
      </c>
      <c r="AD140">
        <v>18.644938424748599</v>
      </c>
      <c r="AE140" s="66">
        <v>8.0634712842777994</v>
      </c>
      <c r="AF140" s="66">
        <v>10.582111391951051</v>
      </c>
      <c r="AG140">
        <f t="shared" si="22"/>
        <v>10.581467140470799</v>
      </c>
      <c r="AH140">
        <f t="shared" si="23"/>
        <v>-8.0628270327975482</v>
      </c>
      <c r="AI140">
        <v>-3.7826786214791599</v>
      </c>
      <c r="AJ140" s="66">
        <v>-3.8046568221264652</v>
      </c>
      <c r="AK140" s="66">
        <v>2.8814656697371349E-2</v>
      </c>
      <c r="AL140">
        <f t="shared" si="24"/>
        <v>2.1978200647305268E-2</v>
      </c>
      <c r="AM140">
        <f t="shared" si="25"/>
        <v>3.8114932781765312</v>
      </c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</row>
    <row r="141" spans="1:67" x14ac:dyDescent="0.2">
      <c r="A141">
        <v>14</v>
      </c>
      <c r="B141" t="s">
        <v>12</v>
      </c>
      <c r="C141" s="19">
        <v>19898.509999999998</v>
      </c>
      <c r="D141">
        <v>5.4329707482274996</v>
      </c>
      <c r="E141">
        <v>3.1832475040089201</v>
      </c>
      <c r="F141">
        <v>613.79751396616496</v>
      </c>
      <c r="G141">
        <v>223.65559630256399</v>
      </c>
      <c r="H141">
        <v>16.9154726121081</v>
      </c>
      <c r="I141">
        <v>2.4367181574388099</v>
      </c>
      <c r="J141">
        <v>-7.1956302791153801</v>
      </c>
      <c r="K141">
        <v>4.8689822368551896</v>
      </c>
      <c r="L141">
        <v>6.5198548417875299</v>
      </c>
      <c r="M141">
        <v>3.0389565349044201</v>
      </c>
      <c r="N141">
        <v>575.33081451406395</v>
      </c>
      <c r="O141">
        <v>263.24893483545202</v>
      </c>
      <c r="P141">
        <v>19.0982873116441</v>
      </c>
      <c r="Q141">
        <v>2.68723781438249</v>
      </c>
      <c r="R141">
        <v>-5.9212587964544996</v>
      </c>
      <c r="S141">
        <v>4.3412192782349797</v>
      </c>
      <c r="T141">
        <v>7.47831761849244</v>
      </c>
      <c r="U141" s="66">
        <v>-0.193671905780261</v>
      </c>
      <c r="V141" s="66">
        <v>7.6714518726462</v>
      </c>
      <c r="W141">
        <f t="shared" si="18"/>
        <v>7.6719895242727008</v>
      </c>
      <c r="X141">
        <f t="shared" si="19"/>
        <v>0.19313425415375995</v>
      </c>
      <c r="Y141">
        <v>797.09064824909797</v>
      </c>
      <c r="Z141" s="66">
        <v>169.74661592898249</v>
      </c>
      <c r="AA141" s="66">
        <v>675.83755179323498</v>
      </c>
      <c r="AB141">
        <f t="shared" si="20"/>
        <v>627.3440323201155</v>
      </c>
      <c r="AC141">
        <f t="shared" si="21"/>
        <v>-121.25309645586299</v>
      </c>
      <c r="AD141">
        <v>18.687831893218998</v>
      </c>
      <c r="AE141" s="66">
        <v>8.1542202757959998</v>
      </c>
      <c r="AF141" s="66">
        <v>10.534059746367101</v>
      </c>
      <c r="AG141">
        <f t="shared" si="22"/>
        <v>10.533611617422999</v>
      </c>
      <c r="AH141">
        <f t="shared" si="23"/>
        <v>-8.1537721468518978</v>
      </c>
      <c r="AI141">
        <v>-3.2856423438158702</v>
      </c>
      <c r="AJ141" s="66">
        <v>-3.4790374811165399</v>
      </c>
      <c r="AK141" s="66">
        <v>0.19989585803450149</v>
      </c>
      <c r="AL141">
        <f t="shared" si="24"/>
        <v>0.19339513730066971</v>
      </c>
      <c r="AM141">
        <f t="shared" si="25"/>
        <v>3.4855382018503716</v>
      </c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</row>
    <row r="142" spans="1:67" x14ac:dyDescent="0.2">
      <c r="A142">
        <v>14</v>
      </c>
      <c r="B142" t="s">
        <v>12</v>
      </c>
      <c r="C142" s="19">
        <v>19973.900000000001</v>
      </c>
      <c r="D142">
        <v>8.0477651840825004</v>
      </c>
      <c r="E142">
        <v>3.2085922877048501</v>
      </c>
      <c r="F142">
        <v>529.68619705446304</v>
      </c>
      <c r="G142">
        <v>226.304765247197</v>
      </c>
      <c r="H142">
        <v>19.591843873388701</v>
      </c>
      <c r="I142">
        <v>2.7948401244760599</v>
      </c>
      <c r="J142">
        <v>-3.58817673256809</v>
      </c>
      <c r="K142">
        <v>4.1819614721374201</v>
      </c>
      <c r="L142">
        <v>8.1127288430521407</v>
      </c>
      <c r="M142">
        <v>3.2477671966466199</v>
      </c>
      <c r="N142">
        <v>538.64989750612199</v>
      </c>
      <c r="O142">
        <v>251.90158779350301</v>
      </c>
      <c r="P142">
        <v>19.868068740119998</v>
      </c>
      <c r="Q142">
        <v>2.8429480331136499</v>
      </c>
      <c r="R142">
        <v>-3.59345579443614</v>
      </c>
      <c r="S142">
        <v>4.5949946431280804</v>
      </c>
      <c r="T142">
        <v>9.3728185561006701</v>
      </c>
      <c r="U142" s="66">
        <v>1.112607000906215</v>
      </c>
      <c r="V142" s="66">
        <v>8.2626132711843496</v>
      </c>
      <c r="W142">
        <f t="shared" si="18"/>
        <v>8.2602115551944557</v>
      </c>
      <c r="X142">
        <f t="shared" si="19"/>
        <v>-1.1102052849163204</v>
      </c>
      <c r="Y142">
        <v>781.98306497382998</v>
      </c>
      <c r="Z142" s="66">
        <v>165.1859207540615</v>
      </c>
      <c r="AA142" s="66">
        <v>666.66490714820998</v>
      </c>
      <c r="AB142">
        <f t="shared" si="20"/>
        <v>616.79714421976848</v>
      </c>
      <c r="AC142">
        <f t="shared" si="21"/>
        <v>-115.31815782562001</v>
      </c>
      <c r="AD142">
        <v>19.885463130416099</v>
      </c>
      <c r="AE142" s="66">
        <v>8.7914514386330502</v>
      </c>
      <c r="AF142" s="66">
        <v>11.0941598828688</v>
      </c>
      <c r="AG142">
        <f t="shared" si="22"/>
        <v>11.094011691783049</v>
      </c>
      <c r="AH142">
        <f t="shared" si="23"/>
        <v>-8.7913032475472992</v>
      </c>
      <c r="AI142">
        <v>-0.78492232288150399</v>
      </c>
      <c r="AJ142" s="66">
        <v>-2.004856389311835</v>
      </c>
      <c r="AK142" s="66">
        <v>1.222425162124585</v>
      </c>
      <c r="AL142">
        <f t="shared" si="24"/>
        <v>1.2199340664303309</v>
      </c>
      <c r="AM142">
        <f t="shared" si="25"/>
        <v>2.0073474850060888</v>
      </c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</row>
    <row r="143" spans="1:67" x14ac:dyDescent="0.2">
      <c r="A143">
        <v>14</v>
      </c>
      <c r="B143" t="s">
        <v>12</v>
      </c>
      <c r="C143" s="19">
        <v>20027</v>
      </c>
      <c r="D143">
        <v>8.7808114102391208</v>
      </c>
      <c r="E143">
        <v>3.7734792034621201</v>
      </c>
      <c r="F143">
        <v>458.00295098342201</v>
      </c>
      <c r="G143">
        <v>206.13953157554201</v>
      </c>
      <c r="H143">
        <v>21.030695851889998</v>
      </c>
      <c r="I143">
        <v>3.3212478202100302</v>
      </c>
      <c r="J143">
        <v>-3.4724840696586301</v>
      </c>
      <c r="K143">
        <v>4.9957584890753104</v>
      </c>
      <c r="L143">
        <v>7.8833394420784497</v>
      </c>
      <c r="M143">
        <v>3.4938205949645198</v>
      </c>
      <c r="N143">
        <v>521.18250879697302</v>
      </c>
      <c r="O143">
        <v>249.962395370704</v>
      </c>
      <c r="P143">
        <v>19.8700414916241</v>
      </c>
      <c r="Q143">
        <v>3.0110661908474898</v>
      </c>
      <c r="R143">
        <v>-3.9958151698736502</v>
      </c>
      <c r="S143">
        <v>4.9483692868115403</v>
      </c>
      <c r="T143">
        <v>8.8795230025732508</v>
      </c>
      <c r="U143" s="66">
        <v>0.185990592361127</v>
      </c>
      <c r="V143" s="66">
        <v>8.6977233304066992</v>
      </c>
      <c r="W143">
        <f t="shared" si="18"/>
        <v>8.6935324102121232</v>
      </c>
      <c r="X143">
        <f t="shared" si="19"/>
        <v>-0.18179967216655157</v>
      </c>
      <c r="Y143">
        <v>777.98631560317801</v>
      </c>
      <c r="Z143" s="66">
        <v>152.67809667891549</v>
      </c>
      <c r="AA143" s="66">
        <v>681.54488703045502</v>
      </c>
      <c r="AB143">
        <f t="shared" si="20"/>
        <v>625.30821892426252</v>
      </c>
      <c r="AC143">
        <f t="shared" si="21"/>
        <v>-96.441428572722998</v>
      </c>
      <c r="AD143">
        <v>19.769409800195401</v>
      </c>
      <c r="AE143" s="66">
        <v>8.5578587416255498</v>
      </c>
      <c r="AF143" s="66">
        <v>11.206726540538501</v>
      </c>
      <c r="AG143">
        <f t="shared" si="22"/>
        <v>11.211551058569851</v>
      </c>
      <c r="AH143">
        <f t="shared" si="23"/>
        <v>-8.5626832596569002</v>
      </c>
      <c r="AI143">
        <v>-2.1551673956689599</v>
      </c>
      <c r="AJ143" s="66">
        <v>-3.004567708223445</v>
      </c>
      <c r="AK143" s="66">
        <v>0.85417824137698495</v>
      </c>
      <c r="AL143">
        <f t="shared" si="24"/>
        <v>0.84940031255448512</v>
      </c>
      <c r="AM143">
        <f t="shared" si="25"/>
        <v>3.0093456370459446</v>
      </c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</row>
    <row r="144" spans="1:67" x14ac:dyDescent="0.2">
      <c r="A144">
        <v>14</v>
      </c>
      <c r="B144" t="s">
        <v>12</v>
      </c>
      <c r="C144" s="19">
        <v>20142</v>
      </c>
      <c r="D144">
        <v>8.7808114102391208</v>
      </c>
      <c r="E144">
        <v>3.7734792034621201</v>
      </c>
      <c r="F144">
        <v>458.00295098342201</v>
      </c>
      <c r="G144">
        <v>206.13953157554201</v>
      </c>
      <c r="H144">
        <v>21.030695851889998</v>
      </c>
      <c r="I144">
        <v>3.3212478202100302</v>
      </c>
      <c r="J144">
        <v>-3.4724840696586301</v>
      </c>
      <c r="K144">
        <v>4.9957584890753104</v>
      </c>
      <c r="L144">
        <v>7.8833394420784497</v>
      </c>
      <c r="M144">
        <v>3.4938205949645198</v>
      </c>
      <c r="N144">
        <v>521.18250879697302</v>
      </c>
      <c r="O144">
        <v>249.962395370704</v>
      </c>
      <c r="P144">
        <v>19.8700414916241</v>
      </c>
      <c r="Q144">
        <v>3.0110661908474898</v>
      </c>
      <c r="R144">
        <v>-3.9958151698736502</v>
      </c>
      <c r="S144">
        <v>4.9483692868115403</v>
      </c>
      <c r="T144">
        <v>8.8795230025732508</v>
      </c>
      <c r="U144" s="66">
        <v>0.185990592361127</v>
      </c>
      <c r="V144" s="66">
        <v>8.6977233304066992</v>
      </c>
      <c r="W144">
        <f t="shared" si="18"/>
        <v>8.6935324102121232</v>
      </c>
      <c r="X144">
        <f t="shared" si="19"/>
        <v>-0.18179967216655157</v>
      </c>
      <c r="Y144">
        <v>777.98631560317801</v>
      </c>
      <c r="Z144" s="66">
        <v>152.67809667891549</v>
      </c>
      <c r="AA144" s="66">
        <v>681.54488703045502</v>
      </c>
      <c r="AB144">
        <f t="shared" si="20"/>
        <v>625.30821892426252</v>
      </c>
      <c r="AC144">
        <f t="shared" si="21"/>
        <v>-96.441428572722998</v>
      </c>
      <c r="AD144">
        <v>19.769409800195401</v>
      </c>
      <c r="AE144" s="66">
        <v>8.5578587416255498</v>
      </c>
      <c r="AF144" s="66">
        <v>11.206726540538501</v>
      </c>
      <c r="AG144">
        <f t="shared" si="22"/>
        <v>11.211551058569851</v>
      </c>
      <c r="AH144">
        <f t="shared" si="23"/>
        <v>-8.5626832596569002</v>
      </c>
      <c r="AI144">
        <v>-2.1551673956689599</v>
      </c>
      <c r="AJ144" s="66">
        <v>-3.004567708223445</v>
      </c>
      <c r="AK144" s="66">
        <v>0.85417824137698495</v>
      </c>
      <c r="AL144">
        <f t="shared" si="24"/>
        <v>0.84940031255448512</v>
      </c>
      <c r="AM144">
        <f t="shared" si="25"/>
        <v>3.0093456370459446</v>
      </c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</row>
    <row r="145" spans="1:67" x14ac:dyDescent="0.2">
      <c r="A145">
        <v>14</v>
      </c>
      <c r="B145" t="s">
        <v>12</v>
      </c>
      <c r="C145" s="19">
        <v>20241</v>
      </c>
      <c r="D145">
        <v>6.9373478046254196</v>
      </c>
      <c r="E145">
        <v>3.6273549970434602</v>
      </c>
      <c r="F145">
        <v>535.71268269971301</v>
      </c>
      <c r="G145">
        <v>228.97472171163199</v>
      </c>
      <c r="H145">
        <v>18.6919215322282</v>
      </c>
      <c r="I145">
        <v>3.2317993925692599</v>
      </c>
      <c r="J145">
        <v>-5.7510718285351601</v>
      </c>
      <c r="K145">
        <v>4.6841104522161601</v>
      </c>
      <c r="L145">
        <v>7.1893150556682803</v>
      </c>
      <c r="M145">
        <v>3.2870890512365798</v>
      </c>
      <c r="N145">
        <v>484.37661914606298</v>
      </c>
      <c r="O145">
        <v>254.74690568430299</v>
      </c>
      <c r="P145">
        <v>19.581340622693101</v>
      </c>
      <c r="Q145">
        <v>2.8717125429138401</v>
      </c>
      <c r="R145">
        <v>-5.20488430061038</v>
      </c>
      <c r="S145">
        <v>4.6620480295178197</v>
      </c>
      <c r="T145">
        <v>7.9487710764395798</v>
      </c>
      <c r="U145" s="66">
        <v>-0.47850260094929198</v>
      </c>
      <c r="V145" s="66">
        <v>8.4290476753911996</v>
      </c>
      <c r="W145">
        <f t="shared" si="18"/>
        <v>8.4272736773888717</v>
      </c>
      <c r="X145">
        <f t="shared" si="19"/>
        <v>0.48027659895161978</v>
      </c>
      <c r="Y145">
        <v>761.98366518605803</v>
      </c>
      <c r="Z145" s="66">
        <v>157.967551186305</v>
      </c>
      <c r="AA145" s="66">
        <v>654.96058529843003</v>
      </c>
      <c r="AB145">
        <f t="shared" si="20"/>
        <v>604.01611399975309</v>
      </c>
      <c r="AC145">
        <f t="shared" si="21"/>
        <v>-107.023079887628</v>
      </c>
      <c r="AD145">
        <v>19.342039933303901</v>
      </c>
      <c r="AE145" s="66">
        <v>8.3338026735375994</v>
      </c>
      <c r="AF145" s="66">
        <v>11.0113590534721</v>
      </c>
      <c r="AG145">
        <f t="shared" si="22"/>
        <v>11.008237259766302</v>
      </c>
      <c r="AH145">
        <f t="shared" si="23"/>
        <v>-8.3306808798318013</v>
      </c>
      <c r="AI145">
        <v>-3.2679249396332799</v>
      </c>
      <c r="AJ145" s="66">
        <v>-3.58047063616088</v>
      </c>
      <c r="AK145" s="66">
        <v>0.318169916175219</v>
      </c>
      <c r="AL145">
        <f t="shared" si="24"/>
        <v>0.31254569652760011</v>
      </c>
      <c r="AM145">
        <f t="shared" si="25"/>
        <v>3.5860948558084988</v>
      </c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</row>
    <row r="146" spans="1:67" x14ac:dyDescent="0.2">
      <c r="A146">
        <v>14</v>
      </c>
      <c r="B146" t="s">
        <v>12</v>
      </c>
      <c r="C146" s="19">
        <v>20264.82</v>
      </c>
      <c r="D146">
        <v>4.9485182797631397</v>
      </c>
      <c r="E146">
        <v>3.2470947580476901</v>
      </c>
      <c r="F146">
        <v>611.15403201869503</v>
      </c>
      <c r="G146">
        <v>225.79721391611</v>
      </c>
      <c r="H146">
        <v>17.099488134881799</v>
      </c>
      <c r="I146">
        <v>2.5124468580307</v>
      </c>
      <c r="J146">
        <v>-7.7164987823146998</v>
      </c>
      <c r="K146">
        <v>4.8827103788016997</v>
      </c>
      <c r="L146">
        <v>6.2733470636657698</v>
      </c>
      <c r="M146">
        <v>3.07875325480566</v>
      </c>
      <c r="N146">
        <v>568.19396535092699</v>
      </c>
      <c r="O146">
        <v>265.47503781555901</v>
      </c>
      <c r="P146">
        <v>19.116292337225101</v>
      </c>
      <c r="Q146">
        <v>2.7241571453798001</v>
      </c>
      <c r="R146">
        <v>-6.4622508651494801</v>
      </c>
      <c r="S146">
        <v>4.3952187626894297</v>
      </c>
      <c r="T146">
        <v>7.1951528970958396</v>
      </c>
      <c r="U146" s="66">
        <v>-0.59462942937098995</v>
      </c>
      <c r="V146" s="66">
        <v>7.7910931313568996</v>
      </c>
      <c r="W146">
        <f t="shared" si="18"/>
        <v>7.7897823264668293</v>
      </c>
      <c r="X146">
        <f t="shared" si="19"/>
        <v>0.59594023426106002</v>
      </c>
      <c r="Y146">
        <v>796.666197132658</v>
      </c>
      <c r="Z146" s="66">
        <v>169.75392841921649</v>
      </c>
      <c r="AA146" s="66">
        <v>674.92629529785995</v>
      </c>
      <c r="AB146">
        <f t="shared" si="20"/>
        <v>626.91226871344156</v>
      </c>
      <c r="AC146">
        <f t="shared" si="21"/>
        <v>-121.73990183479805</v>
      </c>
      <c r="AD146">
        <v>18.644938424748599</v>
      </c>
      <c r="AE146" s="66">
        <v>8.0634712842777994</v>
      </c>
      <c r="AF146" s="66">
        <v>10.582111391951051</v>
      </c>
      <c r="AG146">
        <f t="shared" si="22"/>
        <v>10.581467140470799</v>
      </c>
      <c r="AH146">
        <f t="shared" si="23"/>
        <v>-8.0628270327975482</v>
      </c>
      <c r="AI146">
        <v>-3.7826786214791599</v>
      </c>
      <c r="AJ146" s="66">
        <v>-3.8046568221264652</v>
      </c>
      <c r="AK146" s="66">
        <v>2.8814656697371349E-2</v>
      </c>
      <c r="AL146">
        <f t="shared" si="24"/>
        <v>2.1978200647305268E-2</v>
      </c>
      <c r="AM146">
        <f t="shared" si="25"/>
        <v>3.8114932781765312</v>
      </c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</row>
    <row r="147" spans="1:67" x14ac:dyDescent="0.2">
      <c r="A147">
        <v>14</v>
      </c>
      <c r="B147" t="s">
        <v>12</v>
      </c>
      <c r="C147" s="19">
        <v>20303</v>
      </c>
      <c r="D147">
        <v>6.9373478046254196</v>
      </c>
      <c r="E147">
        <v>3.6273549970434602</v>
      </c>
      <c r="F147">
        <v>535.71268269971301</v>
      </c>
      <c r="G147">
        <v>228.97472171163199</v>
      </c>
      <c r="H147">
        <v>18.6919215322282</v>
      </c>
      <c r="I147">
        <v>3.2317993925692599</v>
      </c>
      <c r="J147">
        <v>-5.7510718285351601</v>
      </c>
      <c r="K147">
        <v>4.6841104522161601</v>
      </c>
      <c r="L147">
        <v>7.1893150556682803</v>
      </c>
      <c r="M147">
        <v>3.2870890512365798</v>
      </c>
      <c r="N147">
        <v>484.37661914606298</v>
      </c>
      <c r="O147">
        <v>254.74690568430299</v>
      </c>
      <c r="P147">
        <v>19.581340622693101</v>
      </c>
      <c r="Q147">
        <v>2.8717125429138401</v>
      </c>
      <c r="R147">
        <v>-5.20488430061038</v>
      </c>
      <c r="S147">
        <v>4.6620480295178197</v>
      </c>
      <c r="T147">
        <v>7.9487710764395798</v>
      </c>
      <c r="U147" s="66">
        <v>-0.47850260094929198</v>
      </c>
      <c r="V147" s="66">
        <v>8.4290476753911996</v>
      </c>
      <c r="W147">
        <f t="shared" si="18"/>
        <v>8.4272736773888717</v>
      </c>
      <c r="X147">
        <f t="shared" si="19"/>
        <v>0.48027659895161978</v>
      </c>
      <c r="Y147">
        <v>761.98366518605803</v>
      </c>
      <c r="Z147" s="66">
        <v>157.967551186305</v>
      </c>
      <c r="AA147" s="66">
        <v>654.96058529843003</v>
      </c>
      <c r="AB147">
        <f t="shared" si="20"/>
        <v>604.01611399975309</v>
      </c>
      <c r="AC147">
        <f t="shared" si="21"/>
        <v>-107.023079887628</v>
      </c>
      <c r="AD147">
        <v>19.342039933303901</v>
      </c>
      <c r="AE147" s="66">
        <v>8.3338026735375994</v>
      </c>
      <c r="AF147" s="66">
        <v>11.0113590534721</v>
      </c>
      <c r="AG147">
        <f t="shared" si="22"/>
        <v>11.008237259766302</v>
      </c>
      <c r="AH147">
        <f t="shared" si="23"/>
        <v>-8.3306808798318013</v>
      </c>
      <c r="AI147">
        <v>-3.2679249396332799</v>
      </c>
      <c r="AJ147" s="66">
        <v>-3.58047063616088</v>
      </c>
      <c r="AK147" s="66">
        <v>0.318169916175219</v>
      </c>
      <c r="AL147">
        <f t="shared" si="24"/>
        <v>0.31254569652760011</v>
      </c>
      <c r="AM147">
        <f t="shared" si="25"/>
        <v>3.5860948558084988</v>
      </c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</row>
    <row r="148" spans="1:67" x14ac:dyDescent="0.2">
      <c r="A148">
        <v>14</v>
      </c>
      <c r="B148" t="s">
        <v>12</v>
      </c>
      <c r="C148" s="19">
        <v>20311</v>
      </c>
      <c r="D148">
        <v>5.3115642380882404</v>
      </c>
      <c r="E148">
        <v>3.00996798875487</v>
      </c>
      <c r="F148">
        <v>615.730535070016</v>
      </c>
      <c r="G148">
        <v>219.69528644539199</v>
      </c>
      <c r="H148">
        <v>17.2982695603629</v>
      </c>
      <c r="I148">
        <v>2.3931281702846401</v>
      </c>
      <c r="J148">
        <v>-7.0248984241284198</v>
      </c>
      <c r="K148">
        <v>4.4976089045088603</v>
      </c>
      <c r="L148">
        <v>6.4163178118442801</v>
      </c>
      <c r="M148">
        <v>3.09436723618788</v>
      </c>
      <c r="N148">
        <v>604.007446767695</v>
      </c>
      <c r="O148">
        <v>257.31122898809099</v>
      </c>
      <c r="P148">
        <v>18.525185285481101</v>
      </c>
      <c r="Q148">
        <v>2.6876933038080799</v>
      </c>
      <c r="R148">
        <v>-5.4978574060661201</v>
      </c>
      <c r="S148">
        <v>4.4556968014622296</v>
      </c>
      <c r="T148">
        <v>7.5303510568379002</v>
      </c>
      <c r="U148" s="66">
        <v>0.19782305291202251</v>
      </c>
      <c r="V148" s="66">
        <v>7.3353517676660998</v>
      </c>
      <c r="W148">
        <f t="shared" si="18"/>
        <v>7.3325280039258773</v>
      </c>
      <c r="X148">
        <f t="shared" si="19"/>
        <v>-0.19499928917180043</v>
      </c>
      <c r="Y148">
        <v>811.80859766679202</v>
      </c>
      <c r="Z148" s="66">
        <v>182.96137379406551</v>
      </c>
      <c r="AA148" s="66">
        <v>674.49440323758995</v>
      </c>
      <c r="AB148">
        <f t="shared" si="20"/>
        <v>628.84722387272654</v>
      </c>
      <c r="AC148">
        <f t="shared" si="21"/>
        <v>-137.31419442920208</v>
      </c>
      <c r="AD148">
        <v>18.311658218812301</v>
      </c>
      <c r="AE148" s="66">
        <v>8.0629597031835001</v>
      </c>
      <c r="AF148" s="66">
        <v>10.24557492856295</v>
      </c>
      <c r="AG148">
        <f t="shared" si="22"/>
        <v>10.248698515628801</v>
      </c>
      <c r="AH148">
        <f t="shared" si="23"/>
        <v>-8.0660832902493507</v>
      </c>
      <c r="AI148">
        <v>-2.5097596114745002</v>
      </c>
      <c r="AJ148" s="66">
        <v>-2.9645830150683352</v>
      </c>
      <c r="AK148" s="66">
        <v>0.45549137773451048</v>
      </c>
      <c r="AL148">
        <f t="shared" si="24"/>
        <v>0.454823403593835</v>
      </c>
      <c r="AM148">
        <f t="shared" si="25"/>
        <v>2.9652509892090109</v>
      </c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</row>
    <row r="149" spans="1:67" x14ac:dyDescent="0.2">
      <c r="A149">
        <v>14</v>
      </c>
      <c r="B149" t="s">
        <v>12</v>
      </c>
      <c r="C149" s="19">
        <v>20364</v>
      </c>
      <c r="D149">
        <v>7.3811404837099497</v>
      </c>
      <c r="E149">
        <v>3.2680826625086099</v>
      </c>
      <c r="F149">
        <v>547.87443197880805</v>
      </c>
      <c r="G149">
        <v>231.32067789966601</v>
      </c>
      <c r="H149">
        <v>19.4201709026297</v>
      </c>
      <c r="I149">
        <v>2.9369349173114401</v>
      </c>
      <c r="J149">
        <v>-5.0139740602920204</v>
      </c>
      <c r="K149">
        <v>4.4385216706274697</v>
      </c>
      <c r="L149">
        <v>7.46563864168753</v>
      </c>
      <c r="M149">
        <v>3.3475633557489202</v>
      </c>
      <c r="N149">
        <v>545.96605717212105</v>
      </c>
      <c r="O149">
        <v>255.55189945457201</v>
      </c>
      <c r="P149">
        <v>19.5666314678523</v>
      </c>
      <c r="Q149">
        <v>2.8966564146863898</v>
      </c>
      <c r="R149">
        <v>-4.5442933933697098</v>
      </c>
      <c r="S149">
        <v>4.7599693297762498</v>
      </c>
      <c r="T149">
        <v>8.4777595610695506</v>
      </c>
      <c r="U149" s="66">
        <v>0.25720646333644298</v>
      </c>
      <c r="V149" s="66">
        <v>8.2208804317650994</v>
      </c>
      <c r="W149">
        <f t="shared" si="18"/>
        <v>8.2205530977331076</v>
      </c>
      <c r="X149">
        <f t="shared" si="19"/>
        <v>-0.25687912930445123</v>
      </c>
      <c r="Y149">
        <v>803.33320320006305</v>
      </c>
      <c r="Z149" s="66">
        <v>170.821691995956</v>
      </c>
      <c r="AA149" s="66">
        <v>682.65774038645998</v>
      </c>
      <c r="AB149">
        <f t="shared" si="20"/>
        <v>632.51151120410702</v>
      </c>
      <c r="AC149">
        <f t="shared" si="21"/>
        <v>-120.67546281360308</v>
      </c>
      <c r="AD149">
        <v>19.335283351399202</v>
      </c>
      <c r="AE149" s="66">
        <v>8.4197267408366496</v>
      </c>
      <c r="AF149" s="66">
        <v>10.91715694658855</v>
      </c>
      <c r="AG149">
        <f t="shared" si="22"/>
        <v>10.915556610562552</v>
      </c>
      <c r="AH149">
        <f t="shared" si="23"/>
        <v>-8.4181264048106517</v>
      </c>
      <c r="AI149">
        <v>-2.3042313003031798</v>
      </c>
      <c r="AJ149" s="66">
        <v>-2.977647315491005</v>
      </c>
      <c r="AK149" s="66">
        <v>0.67775650262783504</v>
      </c>
      <c r="AL149">
        <f t="shared" si="24"/>
        <v>0.67341601518782523</v>
      </c>
      <c r="AM149">
        <f t="shared" si="25"/>
        <v>2.9819878029310147</v>
      </c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</row>
    <row r="150" spans="1:67" x14ac:dyDescent="0.2">
      <c r="A150">
        <v>14</v>
      </c>
      <c r="B150" t="s">
        <v>12</v>
      </c>
      <c r="C150" s="19">
        <v>20472</v>
      </c>
      <c r="D150">
        <v>7.3811404837099497</v>
      </c>
      <c r="E150">
        <v>3.2680826625086099</v>
      </c>
      <c r="F150">
        <v>547.87443197880805</v>
      </c>
      <c r="G150">
        <v>231.32067789966601</v>
      </c>
      <c r="H150">
        <v>19.4201709026297</v>
      </c>
      <c r="I150">
        <v>2.9369349173114401</v>
      </c>
      <c r="J150">
        <v>-5.0139740602920204</v>
      </c>
      <c r="K150">
        <v>4.4385216706274697</v>
      </c>
      <c r="L150">
        <v>7.46563864168753</v>
      </c>
      <c r="M150">
        <v>3.3475633557489202</v>
      </c>
      <c r="N150">
        <v>545.96605717212105</v>
      </c>
      <c r="O150">
        <v>255.55189945457201</v>
      </c>
      <c r="P150">
        <v>19.5666314678523</v>
      </c>
      <c r="Q150">
        <v>2.8966564146863898</v>
      </c>
      <c r="R150">
        <v>-4.5442933933697098</v>
      </c>
      <c r="S150">
        <v>4.7599693297762498</v>
      </c>
      <c r="T150">
        <v>8.4777595610695506</v>
      </c>
      <c r="U150" s="66">
        <v>0.25720646333644298</v>
      </c>
      <c r="V150" s="66">
        <v>8.2208804317650994</v>
      </c>
      <c r="W150">
        <f t="shared" si="18"/>
        <v>8.2205530977331076</v>
      </c>
      <c r="X150">
        <f t="shared" si="19"/>
        <v>-0.25687912930445123</v>
      </c>
      <c r="Y150">
        <v>803.33320320006305</v>
      </c>
      <c r="Z150" s="66">
        <v>170.821691995956</v>
      </c>
      <c r="AA150" s="66">
        <v>682.65774038645998</v>
      </c>
      <c r="AB150">
        <f t="shared" si="20"/>
        <v>632.51151120410702</v>
      </c>
      <c r="AC150">
        <f t="shared" si="21"/>
        <v>-120.67546281360308</v>
      </c>
      <c r="AD150">
        <v>19.335283351399202</v>
      </c>
      <c r="AE150" s="66">
        <v>8.4197267408366496</v>
      </c>
      <c r="AF150" s="66">
        <v>10.91715694658855</v>
      </c>
      <c r="AG150">
        <f t="shared" si="22"/>
        <v>10.915556610562552</v>
      </c>
      <c r="AH150">
        <f t="shared" si="23"/>
        <v>-8.4181264048106517</v>
      </c>
      <c r="AI150">
        <v>-2.3042313003031798</v>
      </c>
      <c r="AJ150" s="66">
        <v>-2.977647315491005</v>
      </c>
      <c r="AK150" s="66">
        <v>0.67775650262783504</v>
      </c>
      <c r="AL150">
        <f t="shared" si="24"/>
        <v>0.67341601518782523</v>
      </c>
      <c r="AM150">
        <f t="shared" si="25"/>
        <v>2.9819878029310147</v>
      </c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</row>
    <row r="151" spans="1:67" x14ac:dyDescent="0.2">
      <c r="A151">
        <v>14</v>
      </c>
      <c r="B151" t="s">
        <v>12</v>
      </c>
      <c r="C151" s="19">
        <v>20588</v>
      </c>
      <c r="D151">
        <v>5.6986665022379697</v>
      </c>
      <c r="E151">
        <v>3.5632621987119699</v>
      </c>
      <c r="F151">
        <v>568.36166724980103</v>
      </c>
      <c r="G151">
        <v>214.545049674213</v>
      </c>
      <c r="H151">
        <v>17.354888582584699</v>
      </c>
      <c r="I151">
        <v>3.15161507007589</v>
      </c>
      <c r="J151">
        <v>-5.9911047973024303</v>
      </c>
      <c r="K151">
        <v>4.9347966263539096</v>
      </c>
      <c r="L151">
        <v>6.9933000393837403</v>
      </c>
      <c r="M151">
        <v>3.5187057104314001</v>
      </c>
      <c r="N151">
        <v>611.144277778939</v>
      </c>
      <c r="O151">
        <v>257.07108537027602</v>
      </c>
      <c r="P151">
        <v>19.044834669436302</v>
      </c>
      <c r="Q151">
        <v>3.00653594070618</v>
      </c>
      <c r="R151">
        <v>-4.6970691989104596</v>
      </c>
      <c r="S151">
        <v>4.9988525229144596</v>
      </c>
      <c r="T151">
        <v>8.2882643113351993</v>
      </c>
      <c r="U151" s="66">
        <v>-7.0639385582602507E-2</v>
      </c>
      <c r="V151" s="66">
        <v>8.3568704549113999</v>
      </c>
      <c r="W151">
        <f t="shared" si="18"/>
        <v>8.3589036969178014</v>
      </c>
      <c r="X151">
        <f t="shared" si="19"/>
        <v>6.8606143576200651E-2</v>
      </c>
      <c r="Y151">
        <v>825.32912861550699</v>
      </c>
      <c r="Z151" s="66">
        <v>178.62676071134399</v>
      </c>
      <c r="AA151" s="66">
        <v>696.06157221264505</v>
      </c>
      <c r="AB151">
        <f t="shared" si="20"/>
        <v>646.702367904163</v>
      </c>
      <c r="AC151">
        <f t="shared" si="21"/>
        <v>-129.26755640286194</v>
      </c>
      <c r="AD151">
        <v>19.266676300843301</v>
      </c>
      <c r="AE151" s="66">
        <v>8.3384143980910999</v>
      </c>
      <c r="AF151" s="66">
        <v>10.929612209949701</v>
      </c>
      <c r="AG151">
        <f t="shared" si="22"/>
        <v>10.928261902752201</v>
      </c>
      <c r="AH151">
        <f t="shared" si="23"/>
        <v>-8.3370640908936</v>
      </c>
      <c r="AI151">
        <v>-2.81909489774712</v>
      </c>
      <c r="AJ151" s="66">
        <v>-3.3182538330377751</v>
      </c>
      <c r="AK151" s="66">
        <v>0.50467757382271505</v>
      </c>
      <c r="AL151">
        <f t="shared" si="24"/>
        <v>0.49915893529065514</v>
      </c>
      <c r="AM151">
        <f t="shared" si="25"/>
        <v>3.3237724715698351</v>
      </c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</row>
    <row r="152" spans="1:67" x14ac:dyDescent="0.2">
      <c r="A152">
        <v>14</v>
      </c>
      <c r="B152" t="s">
        <v>12</v>
      </c>
      <c r="C152" s="19">
        <v>20631.13</v>
      </c>
      <c r="D152">
        <v>5.3115642380882404</v>
      </c>
      <c r="E152">
        <v>3.00996798875487</v>
      </c>
      <c r="F152">
        <v>615.730535070016</v>
      </c>
      <c r="G152">
        <v>219.69528644539199</v>
      </c>
      <c r="H152">
        <v>17.2982695603629</v>
      </c>
      <c r="I152">
        <v>2.3931281702846401</v>
      </c>
      <c r="J152">
        <v>-7.0248984241284198</v>
      </c>
      <c r="K152">
        <v>4.4976089045088603</v>
      </c>
      <c r="L152">
        <v>6.4163178118442801</v>
      </c>
      <c r="M152">
        <v>3.09436723618788</v>
      </c>
      <c r="N152">
        <v>604.007446767695</v>
      </c>
      <c r="O152">
        <v>257.31122898809099</v>
      </c>
      <c r="P152">
        <v>18.525185285481101</v>
      </c>
      <c r="Q152">
        <v>2.6876933038080799</v>
      </c>
      <c r="R152">
        <v>-5.4978574060661201</v>
      </c>
      <c r="S152">
        <v>4.4556968014622296</v>
      </c>
      <c r="T152">
        <v>7.5303510568379002</v>
      </c>
      <c r="U152" s="66">
        <v>0.19782305291202251</v>
      </c>
      <c r="V152" s="66">
        <v>7.3353517676660998</v>
      </c>
      <c r="W152">
        <f t="shared" si="18"/>
        <v>7.3325280039258773</v>
      </c>
      <c r="X152">
        <f t="shared" si="19"/>
        <v>-0.19499928917180043</v>
      </c>
      <c r="Y152">
        <v>811.80859766679202</v>
      </c>
      <c r="Z152" s="66">
        <v>182.96137379406551</v>
      </c>
      <c r="AA152" s="66">
        <v>674.49440323758995</v>
      </c>
      <c r="AB152">
        <f t="shared" si="20"/>
        <v>628.84722387272654</v>
      </c>
      <c r="AC152">
        <f t="shared" si="21"/>
        <v>-137.31419442920208</v>
      </c>
      <c r="AD152">
        <v>18.311658218812301</v>
      </c>
      <c r="AE152" s="66">
        <v>8.0629597031835001</v>
      </c>
      <c r="AF152" s="66">
        <v>10.24557492856295</v>
      </c>
      <c r="AG152">
        <f t="shared" si="22"/>
        <v>10.248698515628801</v>
      </c>
      <c r="AH152">
        <f t="shared" si="23"/>
        <v>-8.0660832902493507</v>
      </c>
      <c r="AI152">
        <v>-2.5097596114745002</v>
      </c>
      <c r="AJ152" s="66">
        <v>-2.9645830150683352</v>
      </c>
      <c r="AK152" s="66">
        <v>0.45549137773451048</v>
      </c>
      <c r="AL152">
        <f t="shared" si="24"/>
        <v>0.454823403593835</v>
      </c>
      <c r="AM152">
        <f t="shared" si="25"/>
        <v>2.9652509892090109</v>
      </c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</row>
    <row r="153" spans="1:67" x14ac:dyDescent="0.2">
      <c r="A153">
        <v>14</v>
      </c>
      <c r="B153" t="s">
        <v>12</v>
      </c>
      <c r="C153" s="19">
        <v>20724</v>
      </c>
      <c r="D153">
        <v>5.3900856706978599</v>
      </c>
      <c r="E153">
        <v>3.3536647292189499</v>
      </c>
      <c r="F153">
        <v>554.92968840137405</v>
      </c>
      <c r="G153">
        <v>226.888136455639</v>
      </c>
      <c r="H153">
        <v>17.881520838481599</v>
      </c>
      <c r="I153">
        <v>2.7125878289953</v>
      </c>
      <c r="J153">
        <v>-7.3458054379354198</v>
      </c>
      <c r="K153">
        <v>4.9307470116783403</v>
      </c>
      <c r="L153">
        <v>6.6093295649585704</v>
      </c>
      <c r="M153">
        <v>3.2554904937237499</v>
      </c>
      <c r="N153">
        <v>532.05968149281796</v>
      </c>
      <c r="O153">
        <v>258.28699472177902</v>
      </c>
      <c r="P153">
        <v>19.223056110244102</v>
      </c>
      <c r="Q153">
        <v>2.8342738944468699</v>
      </c>
      <c r="R153">
        <v>-5.9338499859596698</v>
      </c>
      <c r="S153">
        <v>4.6397242982057598</v>
      </c>
      <c r="T153">
        <v>7.8896174153157501</v>
      </c>
      <c r="U153" s="66">
        <v>-0.3923187606349105</v>
      </c>
      <c r="V153" s="66">
        <v>8.2803199190632508</v>
      </c>
      <c r="W153">
        <f t="shared" si="18"/>
        <v>8.2819361759506602</v>
      </c>
      <c r="X153">
        <f t="shared" si="19"/>
        <v>0.39070250374750071</v>
      </c>
      <c r="Y153">
        <v>768.76015150962098</v>
      </c>
      <c r="Z153" s="66">
        <v>153.155653566811</v>
      </c>
      <c r="AA153" s="66">
        <v>670.21268619494003</v>
      </c>
      <c r="AB153">
        <f t="shared" si="20"/>
        <v>615.60449794280999</v>
      </c>
      <c r="AC153">
        <f t="shared" si="21"/>
        <v>-98.547465314680949</v>
      </c>
      <c r="AD153">
        <v>19.061863111767799</v>
      </c>
      <c r="AE153" s="66">
        <v>8.2187492805528493</v>
      </c>
      <c r="AF153" s="66">
        <v>10.847088430333001</v>
      </c>
      <c r="AG153">
        <f t="shared" si="22"/>
        <v>10.84311383121495</v>
      </c>
      <c r="AH153">
        <f t="shared" si="23"/>
        <v>-8.2147746814347986</v>
      </c>
      <c r="AI153">
        <v>-3.06426461411845</v>
      </c>
      <c r="AJ153" s="66">
        <v>-3.447001021317635</v>
      </c>
      <c r="AK153" s="66">
        <v>0.38582068240506201</v>
      </c>
      <c r="AL153">
        <f t="shared" si="24"/>
        <v>0.382736407199185</v>
      </c>
      <c r="AM153">
        <f t="shared" si="25"/>
        <v>3.450085296523512</v>
      </c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</row>
    <row r="154" spans="1:67" x14ac:dyDescent="0.2">
      <c r="A154">
        <v>14</v>
      </c>
      <c r="B154" t="s">
        <v>12</v>
      </c>
      <c r="C154" s="19">
        <v>20880</v>
      </c>
      <c r="D154">
        <v>5.6986665022379697</v>
      </c>
      <c r="E154">
        <v>3.5632621987119699</v>
      </c>
      <c r="F154">
        <v>568.36166724980103</v>
      </c>
      <c r="G154">
        <v>214.545049674213</v>
      </c>
      <c r="H154">
        <v>17.354888582584699</v>
      </c>
      <c r="I154">
        <v>3.15161507007589</v>
      </c>
      <c r="J154">
        <v>-5.9911047973024303</v>
      </c>
      <c r="K154">
        <v>4.9347966263539096</v>
      </c>
      <c r="L154">
        <v>6.9933000393837403</v>
      </c>
      <c r="M154">
        <v>3.5187057104314001</v>
      </c>
      <c r="N154">
        <v>611.144277778939</v>
      </c>
      <c r="O154">
        <v>257.07108537027602</v>
      </c>
      <c r="P154">
        <v>19.044834669436302</v>
      </c>
      <c r="Q154">
        <v>3.00653594070618</v>
      </c>
      <c r="R154">
        <v>-4.6970691989104596</v>
      </c>
      <c r="S154">
        <v>4.9988525229144596</v>
      </c>
      <c r="T154">
        <v>8.2882643113351993</v>
      </c>
      <c r="U154" s="66">
        <v>-7.0639385582602507E-2</v>
      </c>
      <c r="V154" s="66">
        <v>8.3568704549113999</v>
      </c>
      <c r="W154">
        <f t="shared" si="18"/>
        <v>8.3589036969178014</v>
      </c>
      <c r="X154">
        <f t="shared" si="19"/>
        <v>6.8606143576200651E-2</v>
      </c>
      <c r="Y154">
        <v>825.32912861550699</v>
      </c>
      <c r="Z154" s="66">
        <v>178.62676071134399</v>
      </c>
      <c r="AA154" s="66">
        <v>696.06157221264505</v>
      </c>
      <c r="AB154">
        <f t="shared" si="20"/>
        <v>646.702367904163</v>
      </c>
      <c r="AC154">
        <f t="shared" si="21"/>
        <v>-129.26755640286194</v>
      </c>
      <c r="AD154">
        <v>19.266676300843301</v>
      </c>
      <c r="AE154" s="66">
        <v>8.3384143980910999</v>
      </c>
      <c r="AF154" s="66">
        <v>10.929612209949701</v>
      </c>
      <c r="AG154">
        <f t="shared" si="22"/>
        <v>10.928261902752201</v>
      </c>
      <c r="AH154">
        <f t="shared" si="23"/>
        <v>-8.3370640908936</v>
      </c>
      <c r="AI154">
        <v>-2.81909489774712</v>
      </c>
      <c r="AJ154" s="66">
        <v>-3.3182538330377751</v>
      </c>
      <c r="AK154" s="66">
        <v>0.50467757382271505</v>
      </c>
      <c r="AL154">
        <f t="shared" si="24"/>
        <v>0.49915893529065514</v>
      </c>
      <c r="AM154">
        <f t="shared" si="25"/>
        <v>3.3237724715698351</v>
      </c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</row>
    <row r="155" spans="1:67" x14ac:dyDescent="0.2">
      <c r="A155">
        <v>14</v>
      </c>
      <c r="B155" t="s">
        <v>12</v>
      </c>
      <c r="C155" s="19">
        <v>20960.82</v>
      </c>
      <c r="D155">
        <v>5.3900856706978599</v>
      </c>
      <c r="E155">
        <v>3.3536647292189499</v>
      </c>
      <c r="F155">
        <v>554.92968840137405</v>
      </c>
      <c r="G155">
        <v>226.888136455639</v>
      </c>
      <c r="H155">
        <v>17.881520838481599</v>
      </c>
      <c r="I155">
        <v>2.7125878289953</v>
      </c>
      <c r="J155">
        <v>-7.3458054379354198</v>
      </c>
      <c r="K155">
        <v>4.9307470116783403</v>
      </c>
      <c r="L155">
        <v>6.6093295649585704</v>
      </c>
      <c r="M155">
        <v>3.2554904937237499</v>
      </c>
      <c r="N155">
        <v>532.05968149281796</v>
      </c>
      <c r="O155">
        <v>258.28699472177902</v>
      </c>
      <c r="P155">
        <v>19.223056110244102</v>
      </c>
      <c r="Q155">
        <v>2.8342738944468699</v>
      </c>
      <c r="R155">
        <v>-5.9338499859596698</v>
      </c>
      <c r="S155">
        <v>4.6397242982057598</v>
      </c>
      <c r="T155">
        <v>7.8896174153157501</v>
      </c>
      <c r="U155" s="66">
        <v>-0.3923187606349105</v>
      </c>
      <c r="V155" s="66">
        <v>8.2803199190632508</v>
      </c>
      <c r="W155">
        <f t="shared" si="18"/>
        <v>8.2819361759506602</v>
      </c>
      <c r="X155">
        <f t="shared" si="19"/>
        <v>0.39070250374750071</v>
      </c>
      <c r="Y155">
        <v>768.76015150962098</v>
      </c>
      <c r="Z155" s="66">
        <v>153.155653566811</v>
      </c>
      <c r="AA155" s="66">
        <v>670.21268619494003</v>
      </c>
      <c r="AB155">
        <f t="shared" si="20"/>
        <v>615.60449794280999</v>
      </c>
      <c r="AC155">
        <f t="shared" si="21"/>
        <v>-98.547465314680949</v>
      </c>
      <c r="AD155">
        <v>19.061863111767799</v>
      </c>
      <c r="AE155" s="66">
        <v>8.2187492805528493</v>
      </c>
      <c r="AF155" s="66">
        <v>10.847088430333001</v>
      </c>
      <c r="AG155">
        <f t="shared" si="22"/>
        <v>10.84311383121495</v>
      </c>
      <c r="AH155">
        <f t="shared" si="23"/>
        <v>-8.2147746814347986</v>
      </c>
      <c r="AI155">
        <v>-3.06426461411845</v>
      </c>
      <c r="AJ155" s="66">
        <v>-3.447001021317635</v>
      </c>
      <c r="AK155" s="66">
        <v>0.38582068240506201</v>
      </c>
      <c r="AL155">
        <f t="shared" si="24"/>
        <v>0.382736407199185</v>
      </c>
      <c r="AM155">
        <f t="shared" si="25"/>
        <v>3.450085296523512</v>
      </c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</row>
    <row r="156" spans="1:67" x14ac:dyDescent="0.2">
      <c r="A156">
        <v>14</v>
      </c>
      <c r="B156" t="s">
        <v>12</v>
      </c>
      <c r="C156" s="19">
        <v>21032</v>
      </c>
      <c r="D156">
        <v>8.0638725982375004</v>
      </c>
      <c r="E156">
        <v>3.2102409456847898</v>
      </c>
      <c r="F156">
        <v>583.09049296615399</v>
      </c>
      <c r="G156">
        <v>204.674131730563</v>
      </c>
      <c r="H156">
        <v>19.386915629729401</v>
      </c>
      <c r="I156">
        <v>2.6414553325438299</v>
      </c>
      <c r="J156">
        <v>-3.1219611376344201</v>
      </c>
      <c r="K156">
        <v>4.4567433849544003</v>
      </c>
      <c r="L156">
        <v>8.44091929426801</v>
      </c>
      <c r="M156">
        <v>3.5018260906713401</v>
      </c>
      <c r="N156">
        <v>638.94197007650098</v>
      </c>
      <c r="O156">
        <v>249.657503968909</v>
      </c>
      <c r="P156">
        <v>19.7046214749403</v>
      </c>
      <c r="Q156">
        <v>2.9594388690240199</v>
      </c>
      <c r="R156">
        <v>-2.3335410828359602</v>
      </c>
      <c r="S156">
        <v>4.9897712298200201</v>
      </c>
      <c r="T156">
        <v>8.9968115272800393</v>
      </c>
      <c r="U156" s="66">
        <v>0.37751919586912103</v>
      </c>
      <c r="V156" s="66">
        <v>8.6198296305960493</v>
      </c>
      <c r="W156">
        <f t="shared" si="18"/>
        <v>8.619292331410918</v>
      </c>
      <c r="X156">
        <f t="shared" si="19"/>
        <v>-0.37698189668398996</v>
      </c>
      <c r="Y156">
        <v>839.80406107159797</v>
      </c>
      <c r="Z156" s="66">
        <v>177.55662702827499</v>
      </c>
      <c r="AA156" s="66">
        <v>713.26474692008503</v>
      </c>
      <c r="AB156">
        <f t="shared" si="20"/>
        <v>662.24743404332298</v>
      </c>
      <c r="AC156">
        <f t="shared" si="21"/>
        <v>-126.53931415151294</v>
      </c>
      <c r="AD156">
        <v>19.4390628953396</v>
      </c>
      <c r="AE156" s="66">
        <v>8.4482576221627497</v>
      </c>
      <c r="AF156" s="66">
        <v>10.989567482461201</v>
      </c>
      <c r="AG156">
        <f t="shared" si="22"/>
        <v>10.99080527317685</v>
      </c>
      <c r="AH156">
        <f t="shared" si="23"/>
        <v>-8.4494954128783988</v>
      </c>
      <c r="AI156">
        <v>-1.29595948316871</v>
      </c>
      <c r="AJ156" s="66">
        <v>-2.5478236712511348</v>
      </c>
      <c r="AK156" s="66">
        <v>1.2565524824187499</v>
      </c>
      <c r="AL156">
        <f t="shared" si="24"/>
        <v>1.2518641880824248</v>
      </c>
      <c r="AM156">
        <f t="shared" si="25"/>
        <v>2.5525119655874597</v>
      </c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</row>
    <row r="157" spans="1:67" x14ac:dyDescent="0.2">
      <c r="A157">
        <v>14</v>
      </c>
      <c r="B157" t="s">
        <v>12</v>
      </c>
      <c r="C157" s="19">
        <v>21095</v>
      </c>
      <c r="D157">
        <v>5.7032311609616997</v>
      </c>
      <c r="E157">
        <v>3.2619199882885899</v>
      </c>
      <c r="F157">
        <v>558.11273254415903</v>
      </c>
      <c r="G157">
        <v>227.00039486493699</v>
      </c>
      <c r="H157">
        <v>17.592153884391301</v>
      </c>
      <c r="I157">
        <v>2.6260885511496199</v>
      </c>
      <c r="J157">
        <v>-6.9169587592608703</v>
      </c>
      <c r="K157">
        <v>5.1165864302488897</v>
      </c>
      <c r="L157">
        <v>7.1863224504860002</v>
      </c>
      <c r="M157">
        <v>3.2232707897305599</v>
      </c>
      <c r="N157">
        <v>586.03293977043495</v>
      </c>
      <c r="O157">
        <v>258.59639505602098</v>
      </c>
      <c r="P157">
        <v>19.364240935416898</v>
      </c>
      <c r="Q157">
        <v>2.81127694881779</v>
      </c>
      <c r="R157">
        <v>-4.8509741853027197</v>
      </c>
      <c r="S157">
        <v>4.5910257333263003</v>
      </c>
      <c r="T157">
        <v>8.5914391979076292</v>
      </c>
      <c r="U157" s="66">
        <v>0.38520443102228752</v>
      </c>
      <c r="V157" s="66">
        <v>8.2111307685858996</v>
      </c>
      <c r="W157">
        <f t="shared" si="18"/>
        <v>8.2062347668853413</v>
      </c>
      <c r="X157">
        <f t="shared" si="19"/>
        <v>-0.38030842932172959</v>
      </c>
      <c r="Y157">
        <v>808.13851490082402</v>
      </c>
      <c r="Z157" s="66">
        <v>168.24671166359599</v>
      </c>
      <c r="AA157" s="66">
        <v>693.08623447216996</v>
      </c>
      <c r="AB157">
        <f t="shared" si="20"/>
        <v>639.89180323722803</v>
      </c>
      <c r="AC157">
        <f t="shared" si="21"/>
        <v>-115.05228042865406</v>
      </c>
      <c r="AD157">
        <v>19.209463446715802</v>
      </c>
      <c r="AE157" s="66">
        <v>8.3658351642797495</v>
      </c>
      <c r="AF157" s="66">
        <v>10.8464509175367</v>
      </c>
      <c r="AG157">
        <f t="shared" si="22"/>
        <v>10.843628282436052</v>
      </c>
      <c r="AH157">
        <f t="shared" si="23"/>
        <v>-8.3630125291791018</v>
      </c>
      <c r="AI157">
        <v>-1.67002548454748</v>
      </c>
      <c r="AJ157" s="66">
        <v>-2.5782174276408698</v>
      </c>
      <c r="AK157" s="66">
        <v>0.91632295280465004</v>
      </c>
      <c r="AL157">
        <f t="shared" si="24"/>
        <v>0.9081919430933898</v>
      </c>
      <c r="AM157">
        <f t="shared" si="25"/>
        <v>2.5863484373521302</v>
      </c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</row>
    <row r="158" spans="1:67" x14ac:dyDescent="0.2">
      <c r="A158">
        <v>14</v>
      </c>
      <c r="B158" t="s">
        <v>12</v>
      </c>
      <c r="C158" s="19">
        <v>21276</v>
      </c>
      <c r="D158">
        <v>8.0638725982375004</v>
      </c>
      <c r="E158">
        <v>3.2102409456847898</v>
      </c>
      <c r="F158">
        <v>583.09049296615399</v>
      </c>
      <c r="G158">
        <v>204.674131730563</v>
      </c>
      <c r="H158">
        <v>19.386915629729401</v>
      </c>
      <c r="I158">
        <v>2.6414553325438299</v>
      </c>
      <c r="J158">
        <v>-3.1219611376344201</v>
      </c>
      <c r="K158">
        <v>4.4567433849544003</v>
      </c>
      <c r="L158">
        <v>8.44091929426801</v>
      </c>
      <c r="M158">
        <v>3.5018260906713401</v>
      </c>
      <c r="N158">
        <v>638.94197007650098</v>
      </c>
      <c r="O158">
        <v>249.657503968909</v>
      </c>
      <c r="P158">
        <v>19.7046214749403</v>
      </c>
      <c r="Q158">
        <v>2.9594388690240199</v>
      </c>
      <c r="R158">
        <v>-2.3335410828359602</v>
      </c>
      <c r="S158">
        <v>4.9897712298200201</v>
      </c>
      <c r="T158">
        <v>8.9968115272800393</v>
      </c>
      <c r="U158" s="66">
        <v>0.37751919586912103</v>
      </c>
      <c r="V158" s="66">
        <v>8.6198296305960493</v>
      </c>
      <c r="W158">
        <f t="shared" si="18"/>
        <v>8.619292331410918</v>
      </c>
      <c r="X158">
        <f t="shared" si="19"/>
        <v>-0.37698189668398996</v>
      </c>
      <c r="Y158">
        <v>839.80406107159797</v>
      </c>
      <c r="Z158" s="66">
        <v>177.55662702827499</v>
      </c>
      <c r="AA158" s="66">
        <v>713.26474692008503</v>
      </c>
      <c r="AB158">
        <f t="shared" si="20"/>
        <v>662.24743404332298</v>
      </c>
      <c r="AC158">
        <f t="shared" si="21"/>
        <v>-126.53931415151294</v>
      </c>
      <c r="AD158">
        <v>19.4390628953396</v>
      </c>
      <c r="AE158" s="66">
        <v>8.4482576221627497</v>
      </c>
      <c r="AF158" s="66">
        <v>10.989567482461201</v>
      </c>
      <c r="AG158">
        <f t="shared" si="22"/>
        <v>10.99080527317685</v>
      </c>
      <c r="AH158">
        <f t="shared" si="23"/>
        <v>-8.4494954128783988</v>
      </c>
      <c r="AI158">
        <v>-1.29595948316871</v>
      </c>
      <c r="AJ158" s="66">
        <v>-2.5478236712511348</v>
      </c>
      <c r="AK158" s="66">
        <v>1.2565524824187499</v>
      </c>
      <c r="AL158">
        <f t="shared" si="24"/>
        <v>1.2518641880824248</v>
      </c>
      <c r="AM158">
        <f t="shared" si="25"/>
        <v>2.5525119655874597</v>
      </c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</row>
    <row r="159" spans="1:67" x14ac:dyDescent="0.2">
      <c r="A159">
        <v>14</v>
      </c>
      <c r="B159" t="s">
        <v>12</v>
      </c>
      <c r="C159" s="19">
        <v>21314</v>
      </c>
      <c r="D159">
        <v>5.7517358754319998</v>
      </c>
      <c r="E159">
        <v>3.5684936264973</v>
      </c>
      <c r="F159">
        <v>513.65252222208596</v>
      </c>
      <c r="G159">
        <v>230.18861209060799</v>
      </c>
      <c r="H159">
        <v>18.331362166329999</v>
      </c>
      <c r="I159">
        <v>2.8096949881498299</v>
      </c>
      <c r="J159">
        <v>-7.7183797343699698</v>
      </c>
      <c r="K159">
        <v>4.9747580718680302</v>
      </c>
      <c r="L159">
        <v>7.2008129142533299</v>
      </c>
      <c r="M159">
        <v>3.0561511784459499</v>
      </c>
      <c r="N159">
        <v>355.51295807354501</v>
      </c>
      <c r="O159">
        <v>253.624038952619</v>
      </c>
      <c r="P159">
        <v>19.942769822529101</v>
      </c>
      <c r="Q159">
        <v>2.7205870328094899</v>
      </c>
      <c r="R159">
        <v>-6.0590318291431204</v>
      </c>
      <c r="S159">
        <v>4.3605703704304704</v>
      </c>
      <c r="T159">
        <v>7.8592428266639001</v>
      </c>
      <c r="U159" s="66">
        <v>-2.1485707944432601E-2</v>
      </c>
      <c r="V159" s="66">
        <v>7.88051319032735</v>
      </c>
      <c r="W159">
        <f t="shared" si="18"/>
        <v>7.8807285346083322</v>
      </c>
      <c r="X159">
        <f t="shared" si="19"/>
        <v>2.127036366344992E-2</v>
      </c>
      <c r="Y159">
        <v>715.30090077952798</v>
      </c>
      <c r="Z159" s="66">
        <v>142.9490584455925</v>
      </c>
      <c r="AA159" s="66">
        <v>623.44123258036996</v>
      </c>
      <c r="AB159">
        <f t="shared" si="20"/>
        <v>572.35184233393545</v>
      </c>
      <c r="AC159">
        <f t="shared" si="21"/>
        <v>-91.859668199158023</v>
      </c>
      <c r="AD159">
        <v>19.188609363093299</v>
      </c>
      <c r="AE159" s="66">
        <v>8.3827288923207508</v>
      </c>
      <c r="AF159" s="66">
        <v>10.806176392589849</v>
      </c>
      <c r="AG159">
        <f t="shared" si="22"/>
        <v>10.805880470772548</v>
      </c>
      <c r="AH159">
        <f t="shared" si="23"/>
        <v>-8.3824329705034497</v>
      </c>
      <c r="AI159">
        <v>-3.6987664755713401</v>
      </c>
      <c r="AJ159" s="66">
        <v>-3.7307477587597901</v>
      </c>
      <c r="AK159" s="66">
        <v>3.9051620218818153E-2</v>
      </c>
      <c r="AL159">
        <f t="shared" si="24"/>
        <v>3.198128318845006E-2</v>
      </c>
      <c r="AM159">
        <f t="shared" si="25"/>
        <v>3.7378180957901583</v>
      </c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</row>
    <row r="160" spans="1:67" x14ac:dyDescent="0.2">
      <c r="A160">
        <v>14</v>
      </c>
      <c r="B160" t="s">
        <v>12</v>
      </c>
      <c r="C160" s="19">
        <v>21327.13</v>
      </c>
      <c r="D160">
        <v>7.8149416719443696</v>
      </c>
      <c r="E160">
        <v>3.2342703812149298</v>
      </c>
      <c r="F160">
        <v>727.49705063545298</v>
      </c>
      <c r="G160">
        <v>225.51613772531499</v>
      </c>
      <c r="H160">
        <v>17.802821660746201</v>
      </c>
      <c r="I160">
        <v>2.48694062070894</v>
      </c>
      <c r="J160">
        <v>-2.1936340444578</v>
      </c>
      <c r="K160">
        <v>4.64701405168055</v>
      </c>
      <c r="L160">
        <v>6.9386980335480901</v>
      </c>
      <c r="M160">
        <v>2.9376212897677898</v>
      </c>
      <c r="N160">
        <v>631.04145469928096</v>
      </c>
      <c r="O160">
        <v>267.51438282729902</v>
      </c>
      <c r="P160">
        <v>19.0719972058303</v>
      </c>
      <c r="Q160">
        <v>2.6159678898994501</v>
      </c>
      <c r="R160">
        <v>-4.7212599832408397</v>
      </c>
      <c r="S160">
        <v>4.1889689729874897</v>
      </c>
      <c r="T160">
        <v>8.2252278350550192</v>
      </c>
      <c r="U160" s="66">
        <v>0.56597369485747495</v>
      </c>
      <c r="V160" s="66">
        <v>7.6581246271949999</v>
      </c>
      <c r="W160">
        <f t="shared" si="18"/>
        <v>7.659254140197544</v>
      </c>
      <c r="X160">
        <f t="shared" si="19"/>
        <v>-0.56710320786001933</v>
      </c>
      <c r="Y160">
        <v>828.57846810741205</v>
      </c>
      <c r="Z160" s="66">
        <v>190.87337760111799</v>
      </c>
      <c r="AA160" s="66">
        <v>680.55481546448004</v>
      </c>
      <c r="AB160">
        <f t="shared" si="20"/>
        <v>637.70509050629403</v>
      </c>
      <c r="AC160">
        <f t="shared" si="21"/>
        <v>-148.02365264293201</v>
      </c>
      <c r="AD160">
        <v>18.867994919391599</v>
      </c>
      <c r="AE160" s="66">
        <v>8.2859681741570004</v>
      </c>
      <c r="AF160" s="66">
        <v>10.58042661912075</v>
      </c>
      <c r="AG160">
        <f t="shared" si="22"/>
        <v>10.582026745234598</v>
      </c>
      <c r="AH160">
        <f t="shared" si="23"/>
        <v>-8.2875683002708485</v>
      </c>
      <c r="AI160">
        <v>-1.67271235397244</v>
      </c>
      <c r="AJ160" s="66">
        <v>-2.42497126266935</v>
      </c>
      <c r="AK160" s="66">
        <v>0.750656014001855</v>
      </c>
      <c r="AL160">
        <f t="shared" si="24"/>
        <v>0.75225890869691003</v>
      </c>
      <c r="AM160">
        <f t="shared" si="25"/>
        <v>2.423368367974295</v>
      </c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</row>
    <row r="161" spans="1:67" x14ac:dyDescent="0.2">
      <c r="A161">
        <v>14</v>
      </c>
      <c r="B161" t="s">
        <v>12</v>
      </c>
      <c r="C161" s="19">
        <v>21409</v>
      </c>
      <c r="D161">
        <v>5.7517358754319998</v>
      </c>
      <c r="E161">
        <v>3.5684936264973</v>
      </c>
      <c r="F161">
        <v>513.65252222208596</v>
      </c>
      <c r="G161">
        <v>230.18861209060799</v>
      </c>
      <c r="H161">
        <v>18.331362166329999</v>
      </c>
      <c r="I161">
        <v>2.8096949881498299</v>
      </c>
      <c r="J161">
        <v>-7.7183797343699698</v>
      </c>
      <c r="K161">
        <v>4.9747580718680302</v>
      </c>
      <c r="L161">
        <v>7.2008129142533299</v>
      </c>
      <c r="M161">
        <v>3.0561511784459499</v>
      </c>
      <c r="N161">
        <v>355.51295807354501</v>
      </c>
      <c r="O161">
        <v>253.624038952619</v>
      </c>
      <c r="P161">
        <v>19.942769822529101</v>
      </c>
      <c r="Q161">
        <v>2.7205870328094899</v>
      </c>
      <c r="R161">
        <v>-6.0590318291431204</v>
      </c>
      <c r="S161">
        <v>4.3605703704304704</v>
      </c>
      <c r="T161">
        <v>7.8592428266639001</v>
      </c>
      <c r="U161" s="66">
        <v>-2.1485707944432601E-2</v>
      </c>
      <c r="V161" s="66">
        <v>7.88051319032735</v>
      </c>
      <c r="W161">
        <f t="shared" si="18"/>
        <v>7.8807285346083322</v>
      </c>
      <c r="X161">
        <f t="shared" si="19"/>
        <v>2.127036366344992E-2</v>
      </c>
      <c r="Y161">
        <v>715.30090077952798</v>
      </c>
      <c r="Z161" s="66">
        <v>142.9490584455925</v>
      </c>
      <c r="AA161" s="66">
        <v>623.44123258036996</v>
      </c>
      <c r="AB161">
        <f t="shared" si="20"/>
        <v>572.35184233393545</v>
      </c>
      <c r="AC161">
        <f t="shared" si="21"/>
        <v>-91.859668199158023</v>
      </c>
      <c r="AD161">
        <v>19.188609363093299</v>
      </c>
      <c r="AE161" s="66">
        <v>8.3827288923207508</v>
      </c>
      <c r="AF161" s="66">
        <v>10.806176392589849</v>
      </c>
      <c r="AG161">
        <f t="shared" si="22"/>
        <v>10.805880470772548</v>
      </c>
      <c r="AH161">
        <f t="shared" si="23"/>
        <v>-8.3824329705034497</v>
      </c>
      <c r="AI161">
        <v>-3.6987664755713401</v>
      </c>
      <c r="AJ161" s="66">
        <v>-3.7307477587597901</v>
      </c>
      <c r="AK161" s="66">
        <v>3.9051620218818153E-2</v>
      </c>
      <c r="AL161">
        <f t="shared" si="24"/>
        <v>3.198128318845006E-2</v>
      </c>
      <c r="AM161">
        <f t="shared" si="25"/>
        <v>3.7378180957901583</v>
      </c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</row>
    <row r="162" spans="1:67" x14ac:dyDescent="0.2">
      <c r="A162">
        <v>14</v>
      </c>
      <c r="B162" t="s">
        <v>12</v>
      </c>
      <c r="C162" s="19">
        <v>21481</v>
      </c>
      <c r="D162">
        <v>7.5182488109479397</v>
      </c>
      <c r="E162">
        <v>4.6839063067851097</v>
      </c>
      <c r="F162">
        <v>347.94912855082902</v>
      </c>
      <c r="G162">
        <v>178.612066527645</v>
      </c>
      <c r="H162">
        <v>20.4800481490153</v>
      </c>
      <c r="I162">
        <v>3.6572432459407</v>
      </c>
      <c r="J162">
        <v>-6.3345381618239296</v>
      </c>
      <c r="K162">
        <v>7.0477559870548996</v>
      </c>
      <c r="L162">
        <v>8.1456452651437097</v>
      </c>
      <c r="M162">
        <v>3.66878518151508</v>
      </c>
      <c r="N162">
        <v>436.74739664735603</v>
      </c>
      <c r="O162">
        <v>233.63327247614299</v>
      </c>
      <c r="P162">
        <v>19.825792392575099</v>
      </c>
      <c r="Q162">
        <v>3.0707759905930101</v>
      </c>
      <c r="R162">
        <v>-3.45773892460043</v>
      </c>
      <c r="S162">
        <v>5.2453013311806096</v>
      </c>
      <c r="T162">
        <v>9.2810925156863409</v>
      </c>
      <c r="U162" s="66">
        <v>0.18047392687375599</v>
      </c>
      <c r="V162" s="66">
        <v>9.1084948657554001</v>
      </c>
      <c r="W162">
        <f t="shared" si="18"/>
        <v>9.1006185888125852</v>
      </c>
      <c r="X162">
        <f t="shared" si="19"/>
        <v>-0.17259764993094073</v>
      </c>
      <c r="Y162">
        <v>713.51043191696897</v>
      </c>
      <c r="Z162" s="66">
        <v>119.1458486926405</v>
      </c>
      <c r="AA162" s="66">
        <v>659.35478814031001</v>
      </c>
      <c r="AB162">
        <f t="shared" si="20"/>
        <v>594.3645832243285</v>
      </c>
      <c r="AC162">
        <f t="shared" si="21"/>
        <v>-54.155643776658962</v>
      </c>
      <c r="AD162">
        <v>19.7926832198497</v>
      </c>
      <c r="AE162" s="66">
        <v>8.54256938896315</v>
      </c>
      <c r="AF162" s="66">
        <v>11.245355717368851</v>
      </c>
      <c r="AG162">
        <f t="shared" si="22"/>
        <v>11.25011383088655</v>
      </c>
      <c r="AH162">
        <f t="shared" si="23"/>
        <v>-8.547327502480849</v>
      </c>
      <c r="AI162">
        <v>-1.8044006838747899</v>
      </c>
      <c r="AJ162" s="66">
        <v>-2.9931539319599998</v>
      </c>
      <c r="AK162" s="66">
        <v>1.1899815453755751</v>
      </c>
      <c r="AL162">
        <f t="shared" si="24"/>
        <v>1.1887532480852099</v>
      </c>
      <c r="AM162">
        <f t="shared" si="25"/>
        <v>2.9943822292503652</v>
      </c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</row>
    <row r="163" spans="1:67" x14ac:dyDescent="0.2">
      <c r="A163">
        <v>14</v>
      </c>
      <c r="B163" t="s">
        <v>12</v>
      </c>
      <c r="C163" s="19">
        <v>21508</v>
      </c>
      <c r="D163">
        <v>7.8149416719443696</v>
      </c>
      <c r="E163">
        <v>3.2342703812149298</v>
      </c>
      <c r="F163">
        <v>727.49705063545298</v>
      </c>
      <c r="G163">
        <v>225.51613772531499</v>
      </c>
      <c r="H163">
        <v>17.802821660746201</v>
      </c>
      <c r="I163">
        <v>2.48694062070894</v>
      </c>
      <c r="J163">
        <v>-2.1936340444578</v>
      </c>
      <c r="K163">
        <v>4.64701405168055</v>
      </c>
      <c r="L163">
        <v>6.9386980335480901</v>
      </c>
      <c r="M163">
        <v>2.9376212897677898</v>
      </c>
      <c r="N163">
        <v>631.04145469928096</v>
      </c>
      <c r="O163">
        <v>267.51438282729902</v>
      </c>
      <c r="P163">
        <v>19.0719972058303</v>
      </c>
      <c r="Q163">
        <v>2.6159678898994501</v>
      </c>
      <c r="R163">
        <v>-4.7212599832408397</v>
      </c>
      <c r="S163">
        <v>4.1889689729874897</v>
      </c>
      <c r="T163">
        <v>8.2252278350550192</v>
      </c>
      <c r="U163" s="66">
        <v>0.56597369485747495</v>
      </c>
      <c r="V163" s="66">
        <v>7.6581246271949999</v>
      </c>
      <c r="W163">
        <f t="shared" si="18"/>
        <v>7.659254140197544</v>
      </c>
      <c r="X163">
        <f t="shared" si="19"/>
        <v>-0.56710320786001933</v>
      </c>
      <c r="Y163">
        <v>828.57846810741205</v>
      </c>
      <c r="Z163" s="66">
        <v>190.87337760111799</v>
      </c>
      <c r="AA163" s="66">
        <v>680.55481546448004</v>
      </c>
      <c r="AB163">
        <f t="shared" si="20"/>
        <v>637.70509050629403</v>
      </c>
      <c r="AC163">
        <f t="shared" si="21"/>
        <v>-148.02365264293201</v>
      </c>
      <c r="AD163">
        <v>18.867994919391599</v>
      </c>
      <c r="AE163" s="66">
        <v>8.2859681741570004</v>
      </c>
      <c r="AF163" s="66">
        <v>10.58042661912075</v>
      </c>
      <c r="AG163">
        <f t="shared" si="22"/>
        <v>10.582026745234598</v>
      </c>
      <c r="AH163">
        <f t="shared" si="23"/>
        <v>-8.2875683002708485</v>
      </c>
      <c r="AI163">
        <v>-1.67271235397244</v>
      </c>
      <c r="AJ163" s="66">
        <v>-2.42497126266935</v>
      </c>
      <c r="AK163" s="66">
        <v>0.750656014001855</v>
      </c>
      <c r="AL163">
        <f t="shared" si="24"/>
        <v>0.75225890869691003</v>
      </c>
      <c r="AM163">
        <f t="shared" si="25"/>
        <v>2.423368367974295</v>
      </c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</row>
    <row r="164" spans="1:67" x14ac:dyDescent="0.2">
      <c r="A164">
        <v>14</v>
      </c>
      <c r="B164" t="s">
        <v>12</v>
      </c>
      <c r="C164" s="19">
        <v>21562</v>
      </c>
      <c r="D164">
        <v>7.5182488109479397</v>
      </c>
      <c r="E164">
        <v>4.6839063067851097</v>
      </c>
      <c r="F164">
        <v>347.94912855082902</v>
      </c>
      <c r="G164">
        <v>178.612066527645</v>
      </c>
      <c r="H164">
        <v>20.4800481490153</v>
      </c>
      <c r="I164">
        <v>3.6572432459407</v>
      </c>
      <c r="J164">
        <v>-6.3345381618239296</v>
      </c>
      <c r="K164">
        <v>7.0477559870548996</v>
      </c>
      <c r="L164">
        <v>8.1456452651437097</v>
      </c>
      <c r="M164">
        <v>3.66878518151508</v>
      </c>
      <c r="N164">
        <v>436.74739664735603</v>
      </c>
      <c r="O164">
        <v>233.63327247614299</v>
      </c>
      <c r="P164">
        <v>19.825792392575099</v>
      </c>
      <c r="Q164">
        <v>3.0707759905930101</v>
      </c>
      <c r="R164">
        <v>-3.45773892460043</v>
      </c>
      <c r="S164">
        <v>5.2453013311806096</v>
      </c>
      <c r="T164">
        <v>9.2810925156863409</v>
      </c>
      <c r="U164" s="66">
        <v>0.18047392687375599</v>
      </c>
      <c r="V164" s="66">
        <v>9.1084948657554001</v>
      </c>
      <c r="W164">
        <f t="shared" si="18"/>
        <v>9.1006185888125852</v>
      </c>
      <c r="X164">
        <f t="shared" si="19"/>
        <v>-0.17259764993094073</v>
      </c>
      <c r="Y164">
        <v>713.51043191696897</v>
      </c>
      <c r="Z164" s="66">
        <v>119.1458486926405</v>
      </c>
      <c r="AA164" s="66">
        <v>659.35478814031001</v>
      </c>
      <c r="AB164">
        <f t="shared" si="20"/>
        <v>594.3645832243285</v>
      </c>
      <c r="AC164">
        <f t="shared" si="21"/>
        <v>-54.155643776658962</v>
      </c>
      <c r="AD164">
        <v>19.7926832198497</v>
      </c>
      <c r="AE164" s="66">
        <v>8.54256938896315</v>
      </c>
      <c r="AF164" s="66">
        <v>11.245355717368851</v>
      </c>
      <c r="AG164">
        <f t="shared" si="22"/>
        <v>11.25011383088655</v>
      </c>
      <c r="AH164">
        <f t="shared" si="23"/>
        <v>-8.547327502480849</v>
      </c>
      <c r="AI164">
        <v>-1.8044006838747899</v>
      </c>
      <c r="AJ164" s="66">
        <v>-2.9931539319599998</v>
      </c>
      <c r="AK164" s="66">
        <v>1.1899815453755751</v>
      </c>
      <c r="AL164">
        <f t="shared" si="24"/>
        <v>1.1887532480852099</v>
      </c>
      <c r="AM164">
        <f t="shared" si="25"/>
        <v>2.9943822292503652</v>
      </c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</row>
    <row r="165" spans="1:67" x14ac:dyDescent="0.2">
      <c r="A165">
        <v>14</v>
      </c>
      <c r="B165" t="s">
        <v>12</v>
      </c>
      <c r="C165" s="19">
        <v>21693.439999999999</v>
      </c>
      <c r="D165">
        <v>6.3878605387731797</v>
      </c>
      <c r="E165">
        <v>3.1174491366710302</v>
      </c>
      <c r="F165">
        <v>659.39081927286895</v>
      </c>
      <c r="G165">
        <v>237.48977114548001</v>
      </c>
      <c r="H165">
        <v>17.4959735082621</v>
      </c>
      <c r="I165">
        <v>2.4207934213175299</v>
      </c>
      <c r="J165">
        <v>-5.4520204557672303</v>
      </c>
      <c r="K165">
        <v>4.8325405398594397</v>
      </c>
      <c r="L165">
        <v>7.0175428379113303</v>
      </c>
      <c r="M165">
        <v>3.0515874268087102</v>
      </c>
      <c r="N165">
        <v>642.135861519684</v>
      </c>
      <c r="O165">
        <v>260.128629990685</v>
      </c>
      <c r="P165">
        <v>18.798437972145301</v>
      </c>
      <c r="Q165">
        <v>2.6802217784328501</v>
      </c>
      <c r="R165">
        <v>-4.4118981820208001</v>
      </c>
      <c r="S165">
        <v>4.3596496986275604</v>
      </c>
      <c r="T165">
        <v>8.7016671711977391</v>
      </c>
      <c r="U165" s="66">
        <v>1.0471378838353049</v>
      </c>
      <c r="V165" s="66">
        <v>7.6534960243504502</v>
      </c>
      <c r="W165">
        <f t="shared" si="18"/>
        <v>7.6545292873624344</v>
      </c>
      <c r="X165">
        <f t="shared" si="19"/>
        <v>-1.048171146847289</v>
      </c>
      <c r="Y165">
        <v>811.28452302949597</v>
      </c>
      <c r="Z165" s="66">
        <v>190.14368674035299</v>
      </c>
      <c r="AA165" s="66">
        <v>663.89614448897498</v>
      </c>
      <c r="AB165">
        <f t="shared" si="20"/>
        <v>621.14083628914295</v>
      </c>
      <c r="AC165">
        <f t="shared" si="21"/>
        <v>-147.38837854052099</v>
      </c>
      <c r="AD165">
        <v>19.137061872941299</v>
      </c>
      <c r="AE165" s="66">
        <v>8.5064348300132995</v>
      </c>
      <c r="AF165" s="66">
        <v>10.6310942769829</v>
      </c>
      <c r="AG165">
        <f t="shared" si="22"/>
        <v>10.630627042927999</v>
      </c>
      <c r="AH165">
        <f t="shared" si="23"/>
        <v>-8.5059675959583991</v>
      </c>
      <c r="AI165">
        <v>-1.0660303543576299</v>
      </c>
      <c r="AJ165" s="66">
        <v>-2.0225592365496801</v>
      </c>
      <c r="AK165" s="66">
        <v>0.95156223989494504</v>
      </c>
      <c r="AL165">
        <f t="shared" si="24"/>
        <v>0.95652888219205012</v>
      </c>
      <c r="AM165">
        <f t="shared" si="25"/>
        <v>2.0175925942525748</v>
      </c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</row>
    <row r="166" spans="1:67" x14ac:dyDescent="0.2">
      <c r="A166">
        <v>14</v>
      </c>
      <c r="B166" t="s">
        <v>12</v>
      </c>
      <c r="C166" s="19">
        <v>21699.200000000001</v>
      </c>
      <c r="D166">
        <v>8.0477651840825004</v>
      </c>
      <c r="E166">
        <v>3.2085922877048501</v>
      </c>
      <c r="F166">
        <v>529.68619705446304</v>
      </c>
      <c r="G166">
        <v>226.304765247197</v>
      </c>
      <c r="H166">
        <v>19.591843873388701</v>
      </c>
      <c r="I166">
        <v>2.7948401244760599</v>
      </c>
      <c r="J166">
        <v>-3.58817673256809</v>
      </c>
      <c r="K166">
        <v>4.1819614721374201</v>
      </c>
      <c r="L166">
        <v>8.1127288430521407</v>
      </c>
      <c r="M166">
        <v>3.2477671966466199</v>
      </c>
      <c r="N166">
        <v>538.64989750612199</v>
      </c>
      <c r="O166">
        <v>251.90158779350301</v>
      </c>
      <c r="P166">
        <v>19.868068740119998</v>
      </c>
      <c r="Q166">
        <v>2.8429480331136499</v>
      </c>
      <c r="R166">
        <v>-3.59345579443614</v>
      </c>
      <c r="S166">
        <v>4.5949946431280804</v>
      </c>
      <c r="T166">
        <v>9.3728185561006701</v>
      </c>
      <c r="U166" s="66">
        <v>1.112607000906215</v>
      </c>
      <c r="V166" s="66">
        <v>8.2626132711843496</v>
      </c>
      <c r="W166">
        <f t="shared" si="18"/>
        <v>8.2602115551944557</v>
      </c>
      <c r="X166">
        <f t="shared" si="19"/>
        <v>-1.1102052849163204</v>
      </c>
      <c r="Y166">
        <v>781.98306497382998</v>
      </c>
      <c r="Z166" s="66">
        <v>165.1859207540615</v>
      </c>
      <c r="AA166" s="66">
        <v>666.66490714820998</v>
      </c>
      <c r="AB166">
        <f t="shared" si="20"/>
        <v>616.79714421976848</v>
      </c>
      <c r="AC166">
        <f t="shared" si="21"/>
        <v>-115.31815782562001</v>
      </c>
      <c r="AD166">
        <v>19.885463130416099</v>
      </c>
      <c r="AE166" s="66">
        <v>8.7914514386330502</v>
      </c>
      <c r="AF166" s="66">
        <v>11.0941598828688</v>
      </c>
      <c r="AG166">
        <f t="shared" si="22"/>
        <v>11.094011691783049</v>
      </c>
      <c r="AH166">
        <f t="shared" si="23"/>
        <v>-8.7913032475472992</v>
      </c>
      <c r="AI166">
        <v>-0.78492232288150399</v>
      </c>
      <c r="AJ166" s="66">
        <v>-2.004856389311835</v>
      </c>
      <c r="AK166" s="66">
        <v>1.222425162124585</v>
      </c>
      <c r="AL166">
        <f t="shared" si="24"/>
        <v>1.2199340664303309</v>
      </c>
      <c r="AM166">
        <f t="shared" si="25"/>
        <v>2.0073474850060888</v>
      </c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</row>
    <row r="167" spans="1:67" x14ac:dyDescent="0.2">
      <c r="A167">
        <v>14</v>
      </c>
      <c r="B167" t="s">
        <v>12</v>
      </c>
      <c r="C167" s="19">
        <v>21832</v>
      </c>
      <c r="D167">
        <v>7.0489760702775799</v>
      </c>
      <c r="E167">
        <v>3.74853017591307</v>
      </c>
      <c r="F167">
        <v>459.19903930518802</v>
      </c>
      <c r="G167">
        <v>195.54310148064599</v>
      </c>
      <c r="H167">
        <v>19.916828018750302</v>
      </c>
      <c r="I167">
        <v>3.08097788650405</v>
      </c>
      <c r="J167">
        <v>-6.3351415593369804</v>
      </c>
      <c r="K167">
        <v>5.2638480656184896</v>
      </c>
      <c r="L167">
        <v>7.1480656942256804</v>
      </c>
      <c r="M167">
        <v>3.3447874977662999</v>
      </c>
      <c r="N167">
        <v>414.43278762931698</v>
      </c>
      <c r="O167">
        <v>239.845795659202</v>
      </c>
      <c r="P167">
        <v>19.320384149871899</v>
      </c>
      <c r="Q167">
        <v>2.8557790423566498</v>
      </c>
      <c r="R167">
        <v>-5.0667617104639397</v>
      </c>
      <c r="S167">
        <v>4.7832528336747604</v>
      </c>
      <c r="T167">
        <v>8.4175408586386595</v>
      </c>
      <c r="U167" s="66">
        <v>-0.27780480245151301</v>
      </c>
      <c r="V167" s="66">
        <v>8.6950074832504995</v>
      </c>
      <c r="W167">
        <f t="shared" si="18"/>
        <v>8.6953456610901725</v>
      </c>
      <c r="X167">
        <f t="shared" si="19"/>
        <v>0.27746662461184002</v>
      </c>
      <c r="Y167">
        <v>648.96730897243003</v>
      </c>
      <c r="Z167" s="66">
        <v>110.0837130438365</v>
      </c>
      <c r="AA167" s="66">
        <v>600.84332009735999</v>
      </c>
      <c r="AB167">
        <f t="shared" si="20"/>
        <v>538.88359592859354</v>
      </c>
      <c r="AC167">
        <f t="shared" si="21"/>
        <v>-48.12398887507004</v>
      </c>
      <c r="AD167">
        <v>19.496455795049801</v>
      </c>
      <c r="AE167" s="66">
        <v>8.4436710173834495</v>
      </c>
      <c r="AF167" s="66">
        <v>11.05403191256425</v>
      </c>
      <c r="AG167">
        <f t="shared" si="22"/>
        <v>11.052784777666352</v>
      </c>
      <c r="AH167">
        <f t="shared" si="23"/>
        <v>-8.4424238824855511</v>
      </c>
      <c r="AI167">
        <v>-3.19871589102583</v>
      </c>
      <c r="AJ167" s="66">
        <v>-3.6879795713485248</v>
      </c>
      <c r="AK167" s="66">
        <v>0.50050088722579</v>
      </c>
      <c r="AL167">
        <f t="shared" si="24"/>
        <v>0.48926368032269485</v>
      </c>
      <c r="AM167">
        <f t="shared" si="25"/>
        <v>3.6992167782516199</v>
      </c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</row>
    <row r="168" spans="1:67" x14ac:dyDescent="0.2">
      <c r="A168">
        <v>14</v>
      </c>
      <c r="B168" t="s">
        <v>12</v>
      </c>
      <c r="C168" s="19">
        <v>21876</v>
      </c>
      <c r="D168">
        <v>7.0489760702775799</v>
      </c>
      <c r="E168">
        <v>3.74853017591307</v>
      </c>
      <c r="F168">
        <v>459.19903930518802</v>
      </c>
      <c r="G168">
        <v>195.54310148064599</v>
      </c>
      <c r="H168">
        <v>19.916828018750302</v>
      </c>
      <c r="I168">
        <v>3.08097788650405</v>
      </c>
      <c r="J168">
        <v>-6.3351415593369804</v>
      </c>
      <c r="K168">
        <v>5.2638480656184896</v>
      </c>
      <c r="L168">
        <v>7.1480656942256804</v>
      </c>
      <c r="M168">
        <v>3.3447874977662999</v>
      </c>
      <c r="N168">
        <v>414.43278762931698</v>
      </c>
      <c r="O168">
        <v>239.845795659202</v>
      </c>
      <c r="P168">
        <v>19.320384149871899</v>
      </c>
      <c r="Q168">
        <v>2.8557790423566498</v>
      </c>
      <c r="R168">
        <v>-5.0667617104639397</v>
      </c>
      <c r="S168">
        <v>4.7832528336747604</v>
      </c>
      <c r="T168">
        <v>8.4175408586386595</v>
      </c>
      <c r="U168" s="66">
        <v>-0.27780480245151301</v>
      </c>
      <c r="V168" s="66">
        <v>8.6950074832504995</v>
      </c>
      <c r="W168">
        <f t="shared" si="18"/>
        <v>8.6953456610901725</v>
      </c>
      <c r="X168">
        <f t="shared" si="19"/>
        <v>0.27746662461184002</v>
      </c>
      <c r="Y168">
        <v>648.96730897243003</v>
      </c>
      <c r="Z168" s="66">
        <v>110.0837130438365</v>
      </c>
      <c r="AA168" s="66">
        <v>600.84332009735999</v>
      </c>
      <c r="AB168">
        <f t="shared" si="20"/>
        <v>538.88359592859354</v>
      </c>
      <c r="AC168">
        <f t="shared" si="21"/>
        <v>-48.12398887507004</v>
      </c>
      <c r="AD168">
        <v>19.496455795049801</v>
      </c>
      <c r="AE168" s="66">
        <v>8.4436710173834495</v>
      </c>
      <c r="AF168" s="66">
        <v>11.05403191256425</v>
      </c>
      <c r="AG168">
        <f t="shared" si="22"/>
        <v>11.052784777666352</v>
      </c>
      <c r="AH168">
        <f t="shared" si="23"/>
        <v>-8.4424238824855511</v>
      </c>
      <c r="AI168">
        <v>-3.19871589102583</v>
      </c>
      <c r="AJ168" s="66">
        <v>-3.6879795713485248</v>
      </c>
      <c r="AK168" s="66">
        <v>0.50050088722579</v>
      </c>
      <c r="AL168">
        <f t="shared" si="24"/>
        <v>0.48926368032269485</v>
      </c>
      <c r="AM168">
        <f t="shared" si="25"/>
        <v>3.6992167782516199</v>
      </c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</row>
    <row r="169" spans="1:67" x14ac:dyDescent="0.2">
      <c r="A169">
        <v>14</v>
      </c>
      <c r="B169" t="s">
        <v>12</v>
      </c>
      <c r="C169" s="19">
        <v>21920</v>
      </c>
      <c r="D169">
        <v>6.3878605387731797</v>
      </c>
      <c r="E169">
        <v>3.1174491366710302</v>
      </c>
      <c r="F169">
        <v>659.39081927286895</v>
      </c>
      <c r="G169">
        <v>237.48977114548001</v>
      </c>
      <c r="H169">
        <v>17.4959735082621</v>
      </c>
      <c r="I169">
        <v>2.4207934213175299</v>
      </c>
      <c r="J169">
        <v>-5.4520204557672303</v>
      </c>
      <c r="K169">
        <v>4.8325405398594397</v>
      </c>
      <c r="L169">
        <v>7.0175428379113303</v>
      </c>
      <c r="M169">
        <v>3.0515874268087102</v>
      </c>
      <c r="N169">
        <v>642.135861519684</v>
      </c>
      <c r="O169">
        <v>260.128629990685</v>
      </c>
      <c r="P169">
        <v>18.798437972145301</v>
      </c>
      <c r="Q169">
        <v>2.6802217784328501</v>
      </c>
      <c r="R169">
        <v>-4.4118981820208001</v>
      </c>
      <c r="S169">
        <v>4.3596496986275604</v>
      </c>
      <c r="T169">
        <v>8.7016671711977391</v>
      </c>
      <c r="U169" s="66">
        <v>1.0471378838353049</v>
      </c>
      <c r="V169" s="66">
        <v>7.6534960243504502</v>
      </c>
      <c r="W169">
        <f t="shared" si="18"/>
        <v>7.6545292873624344</v>
      </c>
      <c r="X169">
        <f t="shared" si="19"/>
        <v>-1.048171146847289</v>
      </c>
      <c r="Y169">
        <v>811.28452302949597</v>
      </c>
      <c r="Z169" s="66">
        <v>190.14368674035299</v>
      </c>
      <c r="AA169" s="66">
        <v>663.89614448897498</v>
      </c>
      <c r="AB169">
        <f t="shared" si="20"/>
        <v>621.14083628914295</v>
      </c>
      <c r="AC169">
        <f t="shared" si="21"/>
        <v>-147.38837854052099</v>
      </c>
      <c r="AD169">
        <v>19.137061872941299</v>
      </c>
      <c r="AE169" s="66">
        <v>8.5064348300132995</v>
      </c>
      <c r="AF169" s="66">
        <v>10.6310942769829</v>
      </c>
      <c r="AG169">
        <f t="shared" si="22"/>
        <v>10.630627042927999</v>
      </c>
      <c r="AH169">
        <f t="shared" si="23"/>
        <v>-8.5059675959583991</v>
      </c>
      <c r="AI169">
        <v>-1.0660303543576299</v>
      </c>
      <c r="AJ169" s="66">
        <v>-2.0225592365496801</v>
      </c>
      <c r="AK169" s="66">
        <v>0.95156223989494504</v>
      </c>
      <c r="AL169">
        <f t="shared" si="24"/>
        <v>0.95652888219205012</v>
      </c>
      <c r="AM169">
        <f t="shared" si="25"/>
        <v>2.0175925942525748</v>
      </c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</row>
    <row r="170" spans="1:67" x14ac:dyDescent="0.2">
      <c r="A170">
        <v>14</v>
      </c>
      <c r="B170" t="s">
        <v>12</v>
      </c>
      <c r="C170" s="19">
        <v>22059.75</v>
      </c>
      <c r="D170">
        <v>4.9809099438509703</v>
      </c>
      <c r="E170">
        <v>3.0134454076620401</v>
      </c>
      <c r="F170">
        <v>565.78566061744402</v>
      </c>
      <c r="G170">
        <v>228.037665315504</v>
      </c>
      <c r="H170">
        <v>16.696664536455</v>
      </c>
      <c r="I170">
        <v>2.6112495984417698</v>
      </c>
      <c r="J170">
        <v>-7.5998775325485797</v>
      </c>
      <c r="K170">
        <v>4.5738899257682304</v>
      </c>
      <c r="L170">
        <v>6.2812160176545602</v>
      </c>
      <c r="M170">
        <v>3.1633288554911601</v>
      </c>
      <c r="N170">
        <v>567.16876799661702</v>
      </c>
      <c r="O170">
        <v>256.45802023115903</v>
      </c>
      <c r="P170">
        <v>18.6482445339145</v>
      </c>
      <c r="Q170">
        <v>2.7495736312246102</v>
      </c>
      <c r="R170">
        <v>-6.0679317038802196</v>
      </c>
      <c r="S170">
        <v>4.5371836393153302</v>
      </c>
      <c r="T170">
        <v>7.4111582592646599</v>
      </c>
      <c r="U170" s="66">
        <v>-0.24273787180355449</v>
      </c>
      <c r="V170" s="66">
        <v>7.6548453774561498</v>
      </c>
      <c r="W170">
        <f t="shared" si="18"/>
        <v>7.6538961310682145</v>
      </c>
      <c r="X170">
        <f t="shared" si="19"/>
        <v>0.24368711819148992</v>
      </c>
      <c r="Y170">
        <v>782.25522444138005</v>
      </c>
      <c r="Z170" s="66">
        <v>165.93473031381751</v>
      </c>
      <c r="AA170" s="66">
        <v>665.47151202721</v>
      </c>
      <c r="AB170">
        <f t="shared" si="20"/>
        <v>616.3204941275626</v>
      </c>
      <c r="AC170">
        <f t="shared" si="21"/>
        <v>-116.78371241417005</v>
      </c>
      <c r="AD170">
        <v>18.4159859970305</v>
      </c>
      <c r="AE170" s="66">
        <v>8.0187192552173006</v>
      </c>
      <c r="AF170" s="66">
        <v>10.393224443639751</v>
      </c>
      <c r="AG170">
        <f t="shared" si="22"/>
        <v>10.397266741813199</v>
      </c>
      <c r="AH170">
        <f t="shared" si="23"/>
        <v>-8.0227615533907493</v>
      </c>
      <c r="AI170">
        <v>-3.4664285618791202</v>
      </c>
      <c r="AJ170" s="66">
        <v>-3.5905186437376502</v>
      </c>
      <c r="AK170" s="66">
        <v>0.124043880731662</v>
      </c>
      <c r="AL170">
        <f t="shared" si="24"/>
        <v>0.12409008185852999</v>
      </c>
      <c r="AM170">
        <f t="shared" si="25"/>
        <v>3.5904724426107824</v>
      </c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</row>
    <row r="171" spans="1:67" x14ac:dyDescent="0.2">
      <c r="A171">
        <v>14</v>
      </c>
      <c r="B171" t="s">
        <v>12</v>
      </c>
      <c r="C171" s="19">
        <v>22263</v>
      </c>
      <c r="D171">
        <v>9.4247746205115792</v>
      </c>
      <c r="E171">
        <v>3.1960132768685998</v>
      </c>
      <c r="F171">
        <v>452.48897897613199</v>
      </c>
      <c r="G171">
        <v>203.27657081253099</v>
      </c>
      <c r="H171">
        <v>20.7898911130277</v>
      </c>
      <c r="I171">
        <v>2.91666249237411</v>
      </c>
      <c r="J171">
        <v>-2.2909941952974102</v>
      </c>
      <c r="K171">
        <v>4.2142900943774499</v>
      </c>
      <c r="L171">
        <v>7.4556400089981398</v>
      </c>
      <c r="M171">
        <v>3.3777902281227998</v>
      </c>
      <c r="N171">
        <v>465.40092713594299</v>
      </c>
      <c r="O171">
        <v>248.722092360772</v>
      </c>
      <c r="P171">
        <v>19.652360927741601</v>
      </c>
      <c r="Q171">
        <v>2.9021290506835502</v>
      </c>
      <c r="R171">
        <v>-4.7556467811891503</v>
      </c>
      <c r="S171">
        <v>4.81627047838845</v>
      </c>
      <c r="T171">
        <v>8.3733275741247706</v>
      </c>
      <c r="U171" s="66">
        <v>-0.24731059726044899</v>
      </c>
      <c r="V171" s="66">
        <v>8.6224539451240005</v>
      </c>
      <c r="W171">
        <f t="shared" si="18"/>
        <v>8.6206381713852203</v>
      </c>
      <c r="X171">
        <f t="shared" si="19"/>
        <v>0.24912637099922996</v>
      </c>
      <c r="Y171">
        <v>701.45606613682298</v>
      </c>
      <c r="Z171" s="66">
        <v>129.62484510479501</v>
      </c>
      <c r="AA171" s="66">
        <v>630.46634947534005</v>
      </c>
      <c r="AB171">
        <f t="shared" si="20"/>
        <v>571.831221032028</v>
      </c>
      <c r="AC171">
        <f t="shared" si="21"/>
        <v>-70.98971666148293</v>
      </c>
      <c r="AD171">
        <v>19.494176318898699</v>
      </c>
      <c r="AE171" s="66">
        <v>8.4164562755074996</v>
      </c>
      <c r="AF171" s="66">
        <v>11.07638971247515</v>
      </c>
      <c r="AG171">
        <f t="shared" si="22"/>
        <v>11.077720043391199</v>
      </c>
      <c r="AH171">
        <f t="shared" si="23"/>
        <v>-8.4177866064235491</v>
      </c>
      <c r="AI171">
        <v>-3.1907539810896499</v>
      </c>
      <c r="AJ171" s="66">
        <v>-3.6154167647352851</v>
      </c>
      <c r="AK171" s="66">
        <v>0.42962419555755949</v>
      </c>
      <c r="AL171">
        <f t="shared" si="24"/>
        <v>0.42466278364563514</v>
      </c>
      <c r="AM171">
        <f t="shared" si="25"/>
        <v>3.6203781766472094</v>
      </c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</row>
    <row r="172" spans="1:67" x14ac:dyDescent="0.2">
      <c r="A172">
        <v>14</v>
      </c>
      <c r="B172" t="s">
        <v>12</v>
      </c>
      <c r="C172" s="19">
        <v>22298</v>
      </c>
      <c r="D172">
        <v>9.4247746205115792</v>
      </c>
      <c r="E172">
        <v>3.1960132768685998</v>
      </c>
      <c r="F172">
        <v>452.48897897613199</v>
      </c>
      <c r="G172">
        <v>203.27657081253099</v>
      </c>
      <c r="H172">
        <v>20.7898911130277</v>
      </c>
      <c r="I172">
        <v>2.91666249237411</v>
      </c>
      <c r="J172">
        <v>-2.2909941952974102</v>
      </c>
      <c r="K172">
        <v>4.2142900943774499</v>
      </c>
      <c r="L172">
        <v>7.4556400089981398</v>
      </c>
      <c r="M172">
        <v>3.3777902281227998</v>
      </c>
      <c r="N172">
        <v>465.40092713594299</v>
      </c>
      <c r="O172">
        <v>248.722092360772</v>
      </c>
      <c r="P172">
        <v>19.652360927741601</v>
      </c>
      <c r="Q172">
        <v>2.9021290506835502</v>
      </c>
      <c r="R172">
        <v>-4.7556467811891503</v>
      </c>
      <c r="S172">
        <v>4.81627047838845</v>
      </c>
      <c r="T172">
        <v>8.3733275741247706</v>
      </c>
      <c r="U172" s="66">
        <v>-0.24731059726044899</v>
      </c>
      <c r="V172" s="66">
        <v>8.6224539451240005</v>
      </c>
      <c r="W172">
        <f t="shared" si="18"/>
        <v>8.6206381713852203</v>
      </c>
      <c r="X172">
        <f t="shared" si="19"/>
        <v>0.24912637099922996</v>
      </c>
      <c r="Y172">
        <v>701.45606613682298</v>
      </c>
      <c r="Z172" s="66">
        <v>129.62484510479501</v>
      </c>
      <c r="AA172" s="66">
        <v>630.46634947534005</v>
      </c>
      <c r="AB172">
        <f t="shared" si="20"/>
        <v>571.831221032028</v>
      </c>
      <c r="AC172">
        <f t="shared" si="21"/>
        <v>-70.98971666148293</v>
      </c>
      <c r="AD172">
        <v>19.494176318898699</v>
      </c>
      <c r="AE172" s="66">
        <v>8.4164562755074996</v>
      </c>
      <c r="AF172" s="66">
        <v>11.07638971247515</v>
      </c>
      <c r="AG172">
        <f t="shared" si="22"/>
        <v>11.077720043391199</v>
      </c>
      <c r="AH172">
        <f t="shared" si="23"/>
        <v>-8.4177866064235491</v>
      </c>
      <c r="AI172">
        <v>-3.1907539810896499</v>
      </c>
      <c r="AJ172" s="66">
        <v>-3.6154167647352851</v>
      </c>
      <c r="AK172" s="66">
        <v>0.42962419555755949</v>
      </c>
      <c r="AL172">
        <f t="shared" si="24"/>
        <v>0.42466278364563514</v>
      </c>
      <c r="AM172">
        <f t="shared" si="25"/>
        <v>3.6203781766472094</v>
      </c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</row>
    <row r="173" spans="1:67" x14ac:dyDescent="0.2">
      <c r="A173">
        <v>14</v>
      </c>
      <c r="B173" t="s">
        <v>12</v>
      </c>
      <c r="C173" s="19">
        <v>22306</v>
      </c>
      <c r="D173">
        <v>9.4247746205115792</v>
      </c>
      <c r="E173">
        <v>3.1960132768685998</v>
      </c>
      <c r="F173">
        <v>452.48897897613199</v>
      </c>
      <c r="G173">
        <v>203.27657081253099</v>
      </c>
      <c r="H173">
        <v>20.7898911130277</v>
      </c>
      <c r="I173">
        <v>2.91666249237411</v>
      </c>
      <c r="J173">
        <v>-2.2909941952974102</v>
      </c>
      <c r="K173">
        <v>4.2142900943774499</v>
      </c>
      <c r="L173">
        <v>7.4556400089981398</v>
      </c>
      <c r="M173">
        <v>3.3777902281227998</v>
      </c>
      <c r="N173">
        <v>465.40092713594299</v>
      </c>
      <c r="O173">
        <v>248.722092360772</v>
      </c>
      <c r="P173">
        <v>19.652360927741601</v>
      </c>
      <c r="Q173">
        <v>2.9021290506835502</v>
      </c>
      <c r="R173">
        <v>-4.7556467811891503</v>
      </c>
      <c r="S173">
        <v>4.81627047838845</v>
      </c>
      <c r="T173">
        <v>8.3733275741247706</v>
      </c>
      <c r="U173" s="66">
        <v>-0.24731059726044899</v>
      </c>
      <c r="V173" s="66">
        <v>8.6224539451240005</v>
      </c>
      <c r="W173">
        <f t="shared" si="18"/>
        <v>8.6206381713852203</v>
      </c>
      <c r="X173">
        <f t="shared" si="19"/>
        <v>0.24912637099922996</v>
      </c>
      <c r="Y173">
        <v>701.45606613682298</v>
      </c>
      <c r="Z173" s="66">
        <v>129.62484510479501</v>
      </c>
      <c r="AA173" s="66">
        <v>630.46634947534005</v>
      </c>
      <c r="AB173">
        <f t="shared" si="20"/>
        <v>571.831221032028</v>
      </c>
      <c r="AC173">
        <f t="shared" si="21"/>
        <v>-70.98971666148293</v>
      </c>
      <c r="AD173">
        <v>19.494176318898699</v>
      </c>
      <c r="AE173" s="66">
        <v>8.4164562755074996</v>
      </c>
      <c r="AF173" s="66">
        <v>11.07638971247515</v>
      </c>
      <c r="AG173">
        <f t="shared" si="22"/>
        <v>11.077720043391199</v>
      </c>
      <c r="AH173">
        <f t="shared" si="23"/>
        <v>-8.4177866064235491</v>
      </c>
      <c r="AI173">
        <v>-3.1907539810896499</v>
      </c>
      <c r="AJ173" s="66">
        <v>-3.6154167647352851</v>
      </c>
      <c r="AK173" s="66">
        <v>0.42962419555755949</v>
      </c>
      <c r="AL173">
        <f t="shared" si="24"/>
        <v>0.42466278364563514</v>
      </c>
      <c r="AM173">
        <f t="shared" si="25"/>
        <v>3.6203781766472094</v>
      </c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</row>
    <row r="174" spans="1:67" x14ac:dyDescent="0.2">
      <c r="A174">
        <v>14</v>
      </c>
      <c r="B174" t="s">
        <v>12</v>
      </c>
      <c r="C174" s="19">
        <v>22333</v>
      </c>
      <c r="D174">
        <v>4.9809099438509703</v>
      </c>
      <c r="E174">
        <v>3.0134454076620401</v>
      </c>
      <c r="F174">
        <v>565.78566061744402</v>
      </c>
      <c r="G174">
        <v>228.037665315504</v>
      </c>
      <c r="H174">
        <v>16.696664536455</v>
      </c>
      <c r="I174">
        <v>2.6112495984417698</v>
      </c>
      <c r="J174">
        <v>-7.5998775325485797</v>
      </c>
      <c r="K174">
        <v>4.5738899257682304</v>
      </c>
      <c r="L174">
        <v>6.2812160176545602</v>
      </c>
      <c r="M174">
        <v>3.1633288554911601</v>
      </c>
      <c r="N174">
        <v>567.16876799661702</v>
      </c>
      <c r="O174">
        <v>256.45802023115903</v>
      </c>
      <c r="P174">
        <v>18.6482445339145</v>
      </c>
      <c r="Q174">
        <v>2.7495736312246102</v>
      </c>
      <c r="R174">
        <v>-6.0679317038802196</v>
      </c>
      <c r="S174">
        <v>4.5371836393153302</v>
      </c>
      <c r="T174">
        <v>7.4111582592646599</v>
      </c>
      <c r="U174" s="66">
        <v>-0.24273787180355449</v>
      </c>
      <c r="V174" s="66">
        <v>7.6548453774561498</v>
      </c>
      <c r="W174">
        <f t="shared" si="18"/>
        <v>7.6538961310682145</v>
      </c>
      <c r="X174">
        <f t="shared" si="19"/>
        <v>0.24368711819148992</v>
      </c>
      <c r="Y174">
        <v>782.25522444138005</v>
      </c>
      <c r="Z174" s="66">
        <v>165.93473031381751</v>
      </c>
      <c r="AA174" s="66">
        <v>665.47151202721</v>
      </c>
      <c r="AB174">
        <f t="shared" si="20"/>
        <v>616.3204941275626</v>
      </c>
      <c r="AC174">
        <f t="shared" si="21"/>
        <v>-116.78371241417005</v>
      </c>
      <c r="AD174">
        <v>18.4159859970305</v>
      </c>
      <c r="AE174" s="66">
        <v>8.0187192552173006</v>
      </c>
      <c r="AF174" s="66">
        <v>10.393224443639751</v>
      </c>
      <c r="AG174">
        <f t="shared" si="22"/>
        <v>10.397266741813199</v>
      </c>
      <c r="AH174">
        <f t="shared" si="23"/>
        <v>-8.0227615533907493</v>
      </c>
      <c r="AI174">
        <v>-3.4664285618791202</v>
      </c>
      <c r="AJ174" s="66">
        <v>-3.5905186437376502</v>
      </c>
      <c r="AK174" s="66">
        <v>0.124043880731662</v>
      </c>
      <c r="AL174">
        <f t="shared" si="24"/>
        <v>0.12409008185852999</v>
      </c>
      <c r="AM174">
        <f t="shared" si="25"/>
        <v>3.5904724426107824</v>
      </c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</row>
    <row r="175" spans="1:67" x14ac:dyDescent="0.2">
      <c r="A175">
        <v>14</v>
      </c>
      <c r="B175" t="s">
        <v>12</v>
      </c>
      <c r="C175" s="19">
        <v>22335</v>
      </c>
      <c r="D175">
        <v>6.6447759293222903</v>
      </c>
      <c r="E175">
        <v>3.1810664326704599</v>
      </c>
      <c r="F175">
        <v>615.42122201300594</v>
      </c>
      <c r="G175">
        <v>247.81674195476199</v>
      </c>
      <c r="H175">
        <v>17.795551801381201</v>
      </c>
      <c r="I175">
        <v>2.7015911421454599</v>
      </c>
      <c r="J175">
        <v>-4.6487475524961104</v>
      </c>
      <c r="K175">
        <v>4.4660105026565002</v>
      </c>
      <c r="L175">
        <v>7.2313166236277802</v>
      </c>
      <c r="M175">
        <v>3.2586759635366001</v>
      </c>
      <c r="N175">
        <v>637.767717171296</v>
      </c>
      <c r="O175">
        <v>259.74820643360999</v>
      </c>
      <c r="P175">
        <v>18.966663979622101</v>
      </c>
      <c r="Q175">
        <v>2.8308899911913099</v>
      </c>
      <c r="R175">
        <v>-4.4258078010421196</v>
      </c>
      <c r="S175">
        <v>4.6344190285249498</v>
      </c>
      <c r="T175">
        <v>8.6060956410918692</v>
      </c>
      <c r="U175" s="66">
        <v>0.68267424752072003</v>
      </c>
      <c r="V175" s="66">
        <v>7.9201437187465</v>
      </c>
      <c r="W175">
        <f t="shared" si="18"/>
        <v>7.9234213935711493</v>
      </c>
      <c r="X175">
        <f t="shared" si="19"/>
        <v>-0.68595192234536917</v>
      </c>
      <c r="Y175">
        <v>831.92952977025095</v>
      </c>
      <c r="Z175" s="66">
        <v>190.31055170791251</v>
      </c>
      <c r="AA175" s="66">
        <v>685.94411593033999</v>
      </c>
      <c r="AB175">
        <f t="shared" si="20"/>
        <v>641.61897806233844</v>
      </c>
      <c r="AC175">
        <f t="shared" si="21"/>
        <v>-145.98541383991096</v>
      </c>
      <c r="AD175">
        <v>19.198819297909601</v>
      </c>
      <c r="AE175" s="66">
        <v>8.4383511452755506</v>
      </c>
      <c r="AF175" s="66">
        <v>10.759622223015549</v>
      </c>
      <c r="AG175">
        <f t="shared" si="22"/>
        <v>10.760468152634051</v>
      </c>
      <c r="AH175">
        <f t="shared" si="23"/>
        <v>-8.4391970748940519</v>
      </c>
      <c r="AI175">
        <v>-1.6203449805116901</v>
      </c>
      <c r="AJ175" s="66">
        <v>-2.4497791470226149</v>
      </c>
      <c r="AK175" s="66">
        <v>0.83478567034059004</v>
      </c>
      <c r="AL175">
        <f t="shared" si="24"/>
        <v>0.82943416651092483</v>
      </c>
      <c r="AM175">
        <f t="shared" si="25"/>
        <v>2.4551306508522801</v>
      </c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</row>
    <row r="176" spans="1:67" x14ac:dyDescent="0.2">
      <c r="A176">
        <v>14</v>
      </c>
      <c r="B176" t="s">
        <v>12</v>
      </c>
      <c r="C176" s="19">
        <v>22373</v>
      </c>
      <c r="D176">
        <v>6.6447759293222903</v>
      </c>
      <c r="E176">
        <v>3.1810664326704599</v>
      </c>
      <c r="F176">
        <v>615.42122201300594</v>
      </c>
      <c r="G176">
        <v>247.81674195476199</v>
      </c>
      <c r="H176">
        <v>17.795551801381201</v>
      </c>
      <c r="I176">
        <v>2.7015911421454599</v>
      </c>
      <c r="J176">
        <v>-4.6487475524961104</v>
      </c>
      <c r="K176">
        <v>4.4660105026565002</v>
      </c>
      <c r="L176">
        <v>7.2313166236277802</v>
      </c>
      <c r="M176">
        <v>3.2586759635366001</v>
      </c>
      <c r="N176">
        <v>637.767717171296</v>
      </c>
      <c r="O176">
        <v>259.74820643360999</v>
      </c>
      <c r="P176">
        <v>18.966663979622101</v>
      </c>
      <c r="Q176">
        <v>2.8308899911913099</v>
      </c>
      <c r="R176">
        <v>-4.4258078010421196</v>
      </c>
      <c r="S176">
        <v>4.6344190285249498</v>
      </c>
      <c r="T176">
        <v>8.6060956410918692</v>
      </c>
      <c r="U176" s="66">
        <v>0.68267424752072003</v>
      </c>
      <c r="V176" s="66">
        <v>7.9201437187465</v>
      </c>
      <c r="W176">
        <f t="shared" si="18"/>
        <v>7.9234213935711493</v>
      </c>
      <c r="X176">
        <f t="shared" si="19"/>
        <v>-0.68595192234536917</v>
      </c>
      <c r="Y176">
        <v>831.92952977025095</v>
      </c>
      <c r="Z176" s="66">
        <v>190.31055170791251</v>
      </c>
      <c r="AA176" s="66">
        <v>685.94411593033999</v>
      </c>
      <c r="AB176">
        <f t="shared" si="20"/>
        <v>641.61897806233844</v>
      </c>
      <c r="AC176">
        <f t="shared" si="21"/>
        <v>-145.98541383991096</v>
      </c>
      <c r="AD176">
        <v>19.198819297909601</v>
      </c>
      <c r="AE176" s="66">
        <v>8.4383511452755506</v>
      </c>
      <c r="AF176" s="66">
        <v>10.759622223015549</v>
      </c>
      <c r="AG176">
        <f t="shared" si="22"/>
        <v>10.760468152634051</v>
      </c>
      <c r="AH176">
        <f t="shared" si="23"/>
        <v>-8.4391970748940519</v>
      </c>
      <c r="AI176">
        <v>-1.6203449805116901</v>
      </c>
      <c r="AJ176" s="66">
        <v>-2.4497791470226149</v>
      </c>
      <c r="AK176" s="66">
        <v>0.83478567034059004</v>
      </c>
      <c r="AL176">
        <f t="shared" si="24"/>
        <v>0.82943416651092483</v>
      </c>
      <c r="AM176">
        <f t="shared" si="25"/>
        <v>2.4551306508522801</v>
      </c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</row>
    <row r="177" spans="1:67" x14ac:dyDescent="0.2">
      <c r="A177">
        <v>14</v>
      </c>
      <c r="B177" t="s">
        <v>12</v>
      </c>
      <c r="C177" s="19">
        <v>22436</v>
      </c>
      <c r="D177">
        <v>4.0325455702182902</v>
      </c>
      <c r="E177">
        <v>3.3100027602945499</v>
      </c>
      <c r="F177">
        <v>650.04152338455697</v>
      </c>
      <c r="G177">
        <v>224.275782111133</v>
      </c>
      <c r="H177">
        <v>16.847191571927201</v>
      </c>
      <c r="I177">
        <v>2.41860025790684</v>
      </c>
      <c r="J177">
        <v>-8.9973484537858894</v>
      </c>
      <c r="K177">
        <v>5.2166232081739699</v>
      </c>
      <c r="L177">
        <v>5.0714845811221796</v>
      </c>
      <c r="M177">
        <v>3.0911542147715898</v>
      </c>
      <c r="N177">
        <v>673.492831452259</v>
      </c>
      <c r="O177">
        <v>269.22190391865399</v>
      </c>
      <c r="P177">
        <v>17.868379270072602</v>
      </c>
      <c r="Q177">
        <v>2.7330064791740099</v>
      </c>
      <c r="R177">
        <v>-7.3590857980198301</v>
      </c>
      <c r="S177">
        <v>4.4053078649562103</v>
      </c>
      <c r="T177">
        <v>6.9919914000990202</v>
      </c>
      <c r="U177" s="66">
        <v>-0.50521763941009001</v>
      </c>
      <c r="V177" s="66">
        <v>7.5002194839463998</v>
      </c>
      <c r="W177">
        <f t="shared" si="18"/>
        <v>7.4972090395091104</v>
      </c>
      <c r="X177">
        <f t="shared" si="19"/>
        <v>0.50822808384737961</v>
      </c>
      <c r="Y177">
        <v>834.63880989998302</v>
      </c>
      <c r="Z177" s="66">
        <v>184.29887671444399</v>
      </c>
      <c r="AA177" s="66">
        <v>698.55046241983996</v>
      </c>
      <c r="AB177">
        <f t="shared" si="20"/>
        <v>650.33993318553905</v>
      </c>
      <c r="AC177">
        <f t="shared" si="21"/>
        <v>-136.08834748014306</v>
      </c>
      <c r="AD177">
        <v>17.975316342285101</v>
      </c>
      <c r="AE177" s="66">
        <v>7.7469526185473496</v>
      </c>
      <c r="AF177" s="66">
        <v>10.2300912730179</v>
      </c>
      <c r="AG177">
        <f t="shared" si="22"/>
        <v>10.22836372373775</v>
      </c>
      <c r="AH177">
        <f t="shared" si="23"/>
        <v>-7.7452250692672013</v>
      </c>
      <c r="AI177">
        <v>-3.3421525768618299</v>
      </c>
      <c r="AJ177" s="66">
        <v>-3.4533764827646252</v>
      </c>
      <c r="AK177" s="66">
        <v>0.11502247882743651</v>
      </c>
      <c r="AL177">
        <f t="shared" si="24"/>
        <v>0.11122390590279529</v>
      </c>
      <c r="AM177">
        <f t="shared" si="25"/>
        <v>3.4571750556892664</v>
      </c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</row>
    <row r="178" spans="1:67" x14ac:dyDescent="0.2">
      <c r="A178">
        <v>14</v>
      </c>
      <c r="B178" t="s">
        <v>12</v>
      </c>
      <c r="C178" s="19">
        <v>22462.69</v>
      </c>
      <c r="D178">
        <v>5.4976492246336299</v>
      </c>
      <c r="E178">
        <v>4.1832258355530696</v>
      </c>
      <c r="F178">
        <v>516.38098523479403</v>
      </c>
      <c r="G178">
        <v>212.30399354519301</v>
      </c>
      <c r="H178">
        <v>18.236535515164402</v>
      </c>
      <c r="I178">
        <v>3.10774673335434</v>
      </c>
      <c r="J178">
        <v>-8.3515138470290697</v>
      </c>
      <c r="K178">
        <v>6.3403559550567401</v>
      </c>
      <c r="L178">
        <v>6.9746933037053402</v>
      </c>
      <c r="M178">
        <v>3.3922496954370498</v>
      </c>
      <c r="N178">
        <v>472.00920646355701</v>
      </c>
      <c r="O178">
        <v>253.931797198895</v>
      </c>
      <c r="P178">
        <v>19.610625247320399</v>
      </c>
      <c r="Q178">
        <v>2.93925989041279</v>
      </c>
      <c r="R178">
        <v>-5.7547692044125904</v>
      </c>
      <c r="S178">
        <v>4.8269826735838999</v>
      </c>
      <c r="T178">
        <v>8.3960818534049597</v>
      </c>
      <c r="U178" s="66">
        <v>-0.13121004642395201</v>
      </c>
      <c r="V178" s="66">
        <v>8.5284766438504001</v>
      </c>
      <c r="W178">
        <f t="shared" si="18"/>
        <v>8.5272918998289118</v>
      </c>
      <c r="X178">
        <f t="shared" si="19"/>
        <v>0.13239479044544034</v>
      </c>
      <c r="Y178">
        <v>741.49949309363205</v>
      </c>
      <c r="Z178" s="66">
        <v>140.7391626921065</v>
      </c>
      <c r="AA178" s="66">
        <v>659.76825143660506</v>
      </c>
      <c r="AB178">
        <f t="shared" si="20"/>
        <v>600.76033040152561</v>
      </c>
      <c r="AC178">
        <f t="shared" si="21"/>
        <v>-81.731241657026999</v>
      </c>
      <c r="AD178">
        <v>19.564450368577798</v>
      </c>
      <c r="AE178" s="66">
        <v>8.4522959369255002</v>
      </c>
      <c r="AF178" s="66">
        <v>11.1132520438839</v>
      </c>
      <c r="AG178">
        <f t="shared" si="22"/>
        <v>11.112154431652298</v>
      </c>
      <c r="AH178">
        <f t="shared" si="23"/>
        <v>-8.4511983246938982</v>
      </c>
      <c r="AI178">
        <v>-2.9624271324908902</v>
      </c>
      <c r="AJ178" s="66">
        <v>-3.449962980011875</v>
      </c>
      <c r="AK178" s="66">
        <v>0.48727299995702</v>
      </c>
      <c r="AL178">
        <f t="shared" si="24"/>
        <v>0.48753584752098478</v>
      </c>
      <c r="AM178">
        <f t="shared" si="25"/>
        <v>3.4497001324479104</v>
      </c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</row>
    <row r="179" spans="1:67" x14ac:dyDescent="0.2">
      <c r="A179">
        <v>14</v>
      </c>
      <c r="B179" t="s">
        <v>12</v>
      </c>
      <c r="C179" s="19">
        <v>22543</v>
      </c>
      <c r="D179">
        <v>4.0325455702182902</v>
      </c>
      <c r="E179">
        <v>3.3100027602945499</v>
      </c>
      <c r="F179">
        <v>650.04152338455697</v>
      </c>
      <c r="G179">
        <v>224.275782111133</v>
      </c>
      <c r="H179">
        <v>16.847191571927201</v>
      </c>
      <c r="I179">
        <v>2.41860025790684</v>
      </c>
      <c r="J179">
        <v>-8.9973484537858894</v>
      </c>
      <c r="K179">
        <v>5.2166232081739699</v>
      </c>
      <c r="L179">
        <v>5.0714845811221796</v>
      </c>
      <c r="M179">
        <v>3.0911542147715898</v>
      </c>
      <c r="N179">
        <v>673.492831452259</v>
      </c>
      <c r="O179">
        <v>269.22190391865399</v>
      </c>
      <c r="P179">
        <v>17.868379270072602</v>
      </c>
      <c r="Q179">
        <v>2.7330064791740099</v>
      </c>
      <c r="R179">
        <v>-7.3590857980198301</v>
      </c>
      <c r="S179">
        <v>4.4053078649562103</v>
      </c>
      <c r="T179">
        <v>6.9919914000990202</v>
      </c>
      <c r="U179" s="66">
        <v>-0.50521763941009001</v>
      </c>
      <c r="V179" s="66">
        <v>7.5002194839463998</v>
      </c>
      <c r="W179">
        <f t="shared" si="18"/>
        <v>7.4972090395091104</v>
      </c>
      <c r="X179">
        <f t="shared" si="19"/>
        <v>0.50822808384737961</v>
      </c>
      <c r="Y179">
        <v>834.63880989998302</v>
      </c>
      <c r="Z179" s="66">
        <v>184.29887671444399</v>
      </c>
      <c r="AA179" s="66">
        <v>698.55046241983996</v>
      </c>
      <c r="AB179">
        <f t="shared" si="20"/>
        <v>650.33993318553905</v>
      </c>
      <c r="AC179">
        <f t="shared" si="21"/>
        <v>-136.08834748014306</v>
      </c>
      <c r="AD179">
        <v>17.975316342285101</v>
      </c>
      <c r="AE179" s="66">
        <v>7.7469526185473496</v>
      </c>
      <c r="AF179" s="66">
        <v>10.2300912730179</v>
      </c>
      <c r="AG179">
        <f t="shared" si="22"/>
        <v>10.22836372373775</v>
      </c>
      <c r="AH179">
        <f t="shared" si="23"/>
        <v>-7.7452250692672013</v>
      </c>
      <c r="AI179">
        <v>-3.3421525768618299</v>
      </c>
      <c r="AJ179" s="66">
        <v>-3.4533764827646252</v>
      </c>
      <c r="AK179" s="66">
        <v>0.11502247882743651</v>
      </c>
      <c r="AL179">
        <f t="shared" si="24"/>
        <v>0.11122390590279529</v>
      </c>
      <c r="AM179">
        <f t="shared" si="25"/>
        <v>3.4571750556892664</v>
      </c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</row>
    <row r="180" spans="1:67" x14ac:dyDescent="0.2">
      <c r="A180">
        <v>14</v>
      </c>
      <c r="B180" t="s">
        <v>12</v>
      </c>
      <c r="C180" s="19">
        <v>22787</v>
      </c>
      <c r="D180">
        <v>5.4976492246336299</v>
      </c>
      <c r="E180">
        <v>4.1832258355530696</v>
      </c>
      <c r="F180">
        <v>516.38098523479403</v>
      </c>
      <c r="G180">
        <v>212.30399354519301</v>
      </c>
      <c r="H180">
        <v>18.236535515164402</v>
      </c>
      <c r="I180">
        <v>3.10774673335434</v>
      </c>
      <c r="J180">
        <v>-8.3515138470290697</v>
      </c>
      <c r="K180">
        <v>6.3403559550567401</v>
      </c>
      <c r="L180">
        <v>6.9746933037053402</v>
      </c>
      <c r="M180">
        <v>3.3922496954370498</v>
      </c>
      <c r="N180">
        <v>472.00920646355701</v>
      </c>
      <c r="O180">
        <v>253.931797198895</v>
      </c>
      <c r="P180">
        <v>19.610625247320399</v>
      </c>
      <c r="Q180">
        <v>2.93925989041279</v>
      </c>
      <c r="R180">
        <v>-5.7547692044125904</v>
      </c>
      <c r="S180">
        <v>4.8269826735838999</v>
      </c>
      <c r="T180">
        <v>8.3960818534049597</v>
      </c>
      <c r="U180" s="66">
        <v>-0.13121004642395201</v>
      </c>
      <c r="V180" s="66">
        <v>8.5284766438504001</v>
      </c>
      <c r="W180">
        <f t="shared" si="18"/>
        <v>8.5272918998289118</v>
      </c>
      <c r="X180">
        <f t="shared" si="19"/>
        <v>0.13239479044544034</v>
      </c>
      <c r="Y180">
        <v>741.49949309363205</v>
      </c>
      <c r="Z180" s="66">
        <v>140.7391626921065</v>
      </c>
      <c r="AA180" s="66">
        <v>659.76825143660506</v>
      </c>
      <c r="AB180">
        <f t="shared" si="20"/>
        <v>600.76033040152561</v>
      </c>
      <c r="AC180">
        <f t="shared" si="21"/>
        <v>-81.731241657026999</v>
      </c>
      <c r="AD180">
        <v>19.564450368577798</v>
      </c>
      <c r="AE180" s="66">
        <v>8.4522959369255002</v>
      </c>
      <c r="AF180" s="66">
        <v>11.1132520438839</v>
      </c>
      <c r="AG180">
        <f t="shared" si="22"/>
        <v>11.112154431652298</v>
      </c>
      <c r="AH180">
        <f t="shared" si="23"/>
        <v>-8.4511983246938982</v>
      </c>
      <c r="AI180">
        <v>-2.9624271324908902</v>
      </c>
      <c r="AJ180" s="66">
        <v>-3.449962980011875</v>
      </c>
      <c r="AK180" s="66">
        <v>0.48727299995702</v>
      </c>
      <c r="AL180">
        <f t="shared" si="24"/>
        <v>0.48753584752098478</v>
      </c>
      <c r="AM180">
        <f t="shared" si="25"/>
        <v>3.4497001324479104</v>
      </c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</row>
    <row r="181" spans="1:67" x14ac:dyDescent="0.2">
      <c r="A181">
        <v>14</v>
      </c>
      <c r="B181" t="s">
        <v>12</v>
      </c>
      <c r="C181" s="19">
        <v>22829.01</v>
      </c>
      <c r="D181">
        <v>7.6380223701617496</v>
      </c>
      <c r="E181">
        <v>3.2234702758934501</v>
      </c>
      <c r="F181">
        <v>551.69792656062305</v>
      </c>
      <c r="G181">
        <v>216.60570113533799</v>
      </c>
      <c r="H181">
        <v>19.1790058219581</v>
      </c>
      <c r="I181">
        <v>2.9339344199320498</v>
      </c>
      <c r="J181">
        <v>-4.6195023786529701</v>
      </c>
      <c r="K181">
        <v>4.2583256499577997</v>
      </c>
      <c r="L181">
        <v>7.2969337504240404</v>
      </c>
      <c r="M181">
        <v>3.26488602438529</v>
      </c>
      <c r="N181">
        <v>544.04192363057905</v>
      </c>
      <c r="O181">
        <v>250.63787449780301</v>
      </c>
      <c r="P181">
        <v>19.083619713576901</v>
      </c>
      <c r="Q181">
        <v>2.8498328013538301</v>
      </c>
      <c r="R181">
        <v>-4.5027809572128596</v>
      </c>
      <c r="S181">
        <v>4.6160949052481799</v>
      </c>
      <c r="T181">
        <v>8.1858758184065099</v>
      </c>
      <c r="U181" s="66">
        <v>0.11434717898121401</v>
      </c>
      <c r="V181" s="66">
        <v>8.0668551321347</v>
      </c>
      <c r="W181">
        <f t="shared" si="18"/>
        <v>8.0715286394252956</v>
      </c>
      <c r="X181">
        <f t="shared" si="19"/>
        <v>-0.11902068627180995</v>
      </c>
      <c r="Y181">
        <v>774.02047201410301</v>
      </c>
      <c r="Z181" s="66">
        <v>163.4950201492255</v>
      </c>
      <c r="AA181" s="66">
        <v>659.52410769777998</v>
      </c>
      <c r="AB181">
        <f t="shared" si="20"/>
        <v>610.52545186487748</v>
      </c>
      <c r="AC181">
        <f t="shared" si="21"/>
        <v>-114.49636431632302</v>
      </c>
      <c r="AD181">
        <v>18.9951808768277</v>
      </c>
      <c r="AE181" s="66">
        <v>8.2648561414954997</v>
      </c>
      <c r="AF181" s="66">
        <v>10.727713153645951</v>
      </c>
      <c r="AG181">
        <f t="shared" si="22"/>
        <v>10.7303247353322</v>
      </c>
      <c r="AH181">
        <f t="shared" si="23"/>
        <v>-8.2674677231817491</v>
      </c>
      <c r="AI181">
        <v>-2.3251706856497498</v>
      </c>
      <c r="AJ181" s="66">
        <v>-2.969674662263015</v>
      </c>
      <c r="AK181" s="66">
        <v>0.64699659575702495</v>
      </c>
      <c r="AL181">
        <f t="shared" si="24"/>
        <v>0.64450397661326519</v>
      </c>
      <c r="AM181">
        <f t="shared" si="25"/>
        <v>2.972167281406775</v>
      </c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</row>
    <row r="182" spans="1:67" x14ac:dyDescent="0.2">
      <c r="A182">
        <v>14</v>
      </c>
      <c r="B182" t="s">
        <v>12</v>
      </c>
      <c r="C182" s="19">
        <v>22991</v>
      </c>
      <c r="D182">
        <v>4.6005099132686098</v>
      </c>
      <c r="E182">
        <v>3.43045167924515</v>
      </c>
      <c r="F182">
        <v>611.22018437074098</v>
      </c>
      <c r="G182">
        <v>230.48691973421299</v>
      </c>
      <c r="H182">
        <v>17.196254185528201</v>
      </c>
      <c r="I182">
        <v>2.6550210604984099</v>
      </c>
      <c r="J182">
        <v>-8.2344748785855408</v>
      </c>
      <c r="K182">
        <v>5.2337977643254003</v>
      </c>
      <c r="L182">
        <v>7.0236632109923898</v>
      </c>
      <c r="M182">
        <v>3.1935944789805801</v>
      </c>
      <c r="N182">
        <v>677.16369682516699</v>
      </c>
      <c r="O182">
        <v>268.156800587568</v>
      </c>
      <c r="P182">
        <v>19.0071465436734</v>
      </c>
      <c r="Q182">
        <v>2.81531899802083</v>
      </c>
      <c r="R182">
        <v>-4.7201033195564204</v>
      </c>
      <c r="S182">
        <v>4.5146973279187703</v>
      </c>
      <c r="T182">
        <v>8.2052388256141704</v>
      </c>
      <c r="U182" s="66">
        <v>0.53477933610853001</v>
      </c>
      <c r="V182" s="66">
        <v>7.6670551437723002</v>
      </c>
      <c r="W182">
        <f t="shared" si="18"/>
        <v>7.6704594895056406</v>
      </c>
      <c r="X182">
        <f t="shared" si="19"/>
        <v>-0.53818368184187015</v>
      </c>
      <c r="Y182">
        <v>862.37175612195904</v>
      </c>
      <c r="Z182" s="66">
        <v>200.392279959246</v>
      </c>
      <c r="AA182" s="66">
        <v>705.92027918859003</v>
      </c>
      <c r="AB182">
        <f t="shared" si="20"/>
        <v>661.97947616271301</v>
      </c>
      <c r="AC182">
        <f t="shared" si="21"/>
        <v>-156.45147693336901</v>
      </c>
      <c r="AD182">
        <v>19.039809865015599</v>
      </c>
      <c r="AE182" s="66">
        <v>8.40599178325545</v>
      </c>
      <c r="AF182" s="66">
        <v>10.63411575234135</v>
      </c>
      <c r="AG182">
        <f t="shared" si="22"/>
        <v>10.633818081760149</v>
      </c>
      <c r="AH182">
        <f t="shared" si="23"/>
        <v>-8.405694112674249</v>
      </c>
      <c r="AI182">
        <v>-1.82486075030172</v>
      </c>
      <c r="AJ182" s="66">
        <v>-2.417591094775335</v>
      </c>
      <c r="AK182" s="66">
        <v>0.59346491575240001</v>
      </c>
      <c r="AL182">
        <f t="shared" si="24"/>
        <v>0.59273034447361495</v>
      </c>
      <c r="AM182">
        <f t="shared" si="25"/>
        <v>2.4183256660541201</v>
      </c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</row>
    <row r="183" spans="1:67" x14ac:dyDescent="0.2">
      <c r="A183">
        <v>14</v>
      </c>
      <c r="B183" t="s">
        <v>12</v>
      </c>
      <c r="C183" s="19">
        <v>23300</v>
      </c>
      <c r="D183">
        <v>4.6005099132686098</v>
      </c>
      <c r="E183">
        <v>3.43045167924515</v>
      </c>
      <c r="F183">
        <v>611.22018437074098</v>
      </c>
      <c r="G183">
        <v>230.48691973421299</v>
      </c>
      <c r="H183">
        <v>17.196254185528201</v>
      </c>
      <c r="I183">
        <v>2.6550210604984099</v>
      </c>
      <c r="J183">
        <v>-8.2344748785855408</v>
      </c>
      <c r="K183">
        <v>5.2337977643254003</v>
      </c>
      <c r="L183">
        <v>7.0236632109923898</v>
      </c>
      <c r="M183">
        <v>3.1935944789805801</v>
      </c>
      <c r="N183">
        <v>677.16369682516699</v>
      </c>
      <c r="O183">
        <v>268.156800587568</v>
      </c>
      <c r="P183">
        <v>19.0071465436734</v>
      </c>
      <c r="Q183">
        <v>2.81531899802083</v>
      </c>
      <c r="R183">
        <v>-4.7201033195564204</v>
      </c>
      <c r="S183">
        <v>4.5146973279187703</v>
      </c>
      <c r="T183">
        <v>8.2052388256141704</v>
      </c>
      <c r="U183" s="66">
        <v>0.53477933610853001</v>
      </c>
      <c r="V183" s="66">
        <v>7.6670551437723002</v>
      </c>
      <c r="W183">
        <f t="shared" si="18"/>
        <v>7.6704594895056406</v>
      </c>
      <c r="X183">
        <f t="shared" si="19"/>
        <v>-0.53818368184187015</v>
      </c>
      <c r="Y183">
        <v>862.37175612195904</v>
      </c>
      <c r="Z183" s="66">
        <v>200.392279959246</v>
      </c>
      <c r="AA183" s="66">
        <v>705.92027918859003</v>
      </c>
      <c r="AB183">
        <f t="shared" si="20"/>
        <v>661.97947616271301</v>
      </c>
      <c r="AC183">
        <f t="shared" si="21"/>
        <v>-156.45147693336901</v>
      </c>
      <c r="AD183">
        <v>19.039809865015599</v>
      </c>
      <c r="AE183" s="66">
        <v>8.40599178325545</v>
      </c>
      <c r="AF183" s="66">
        <v>10.63411575234135</v>
      </c>
      <c r="AG183">
        <f t="shared" si="22"/>
        <v>10.633818081760149</v>
      </c>
      <c r="AH183">
        <f t="shared" si="23"/>
        <v>-8.405694112674249</v>
      </c>
      <c r="AI183">
        <v>-1.82486075030172</v>
      </c>
      <c r="AJ183" s="66">
        <v>-2.417591094775335</v>
      </c>
      <c r="AK183" s="66">
        <v>0.59346491575240001</v>
      </c>
      <c r="AL183">
        <f t="shared" si="24"/>
        <v>0.59273034447361495</v>
      </c>
      <c r="AM183">
        <f t="shared" si="25"/>
        <v>2.4183256660541201</v>
      </c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</row>
    <row r="184" spans="1:67" x14ac:dyDescent="0.2">
      <c r="A184">
        <v>14</v>
      </c>
      <c r="B184" t="s">
        <v>12</v>
      </c>
      <c r="C184" s="19">
        <v>23447</v>
      </c>
      <c r="D184">
        <v>5.4329707482274996</v>
      </c>
      <c r="E184">
        <v>3.1832475040089201</v>
      </c>
      <c r="F184">
        <v>613.79751396616496</v>
      </c>
      <c r="G184">
        <v>223.65559630256399</v>
      </c>
      <c r="H184">
        <v>16.9154726121081</v>
      </c>
      <c r="I184">
        <v>2.4367181574388099</v>
      </c>
      <c r="J184">
        <v>-7.1956302791153801</v>
      </c>
      <c r="K184">
        <v>4.8689822368551896</v>
      </c>
      <c r="L184">
        <v>6.5198548417875299</v>
      </c>
      <c r="M184">
        <v>3.0389565349044201</v>
      </c>
      <c r="N184">
        <v>575.33081451406395</v>
      </c>
      <c r="O184">
        <v>263.24893483545202</v>
      </c>
      <c r="P184">
        <v>19.0982873116441</v>
      </c>
      <c r="Q184">
        <v>2.68723781438249</v>
      </c>
      <c r="R184">
        <v>-5.9212587964544996</v>
      </c>
      <c r="S184">
        <v>4.3412192782349797</v>
      </c>
      <c r="T184">
        <v>7.47831761849244</v>
      </c>
      <c r="U184" s="66">
        <v>-0.193671905780261</v>
      </c>
      <c r="V184" s="66">
        <v>7.6714518726462</v>
      </c>
      <c r="W184">
        <f t="shared" si="18"/>
        <v>7.6719895242727008</v>
      </c>
      <c r="X184">
        <f t="shared" si="19"/>
        <v>0.19313425415375995</v>
      </c>
      <c r="Y184">
        <v>797.09064824909797</v>
      </c>
      <c r="Z184" s="66">
        <v>169.74661592898249</v>
      </c>
      <c r="AA184" s="66">
        <v>675.83755179323498</v>
      </c>
      <c r="AB184">
        <f t="shared" si="20"/>
        <v>627.3440323201155</v>
      </c>
      <c r="AC184">
        <f t="shared" si="21"/>
        <v>-121.25309645586299</v>
      </c>
      <c r="AD184">
        <v>18.687831893218998</v>
      </c>
      <c r="AE184" s="66">
        <v>8.1542202757959998</v>
      </c>
      <c r="AF184" s="66">
        <v>10.534059746367101</v>
      </c>
      <c r="AG184">
        <f t="shared" si="22"/>
        <v>10.533611617422999</v>
      </c>
      <c r="AH184">
        <f t="shared" si="23"/>
        <v>-8.1537721468518978</v>
      </c>
      <c r="AI184">
        <v>-3.2856423438158702</v>
      </c>
      <c r="AJ184" s="66">
        <v>-3.4790374811165399</v>
      </c>
      <c r="AK184" s="66">
        <v>0.19989585803450149</v>
      </c>
      <c r="AL184">
        <f t="shared" si="24"/>
        <v>0.19339513730066971</v>
      </c>
      <c r="AM184">
        <f t="shared" si="25"/>
        <v>3.4855382018503716</v>
      </c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</row>
    <row r="185" spans="1:67" x14ac:dyDescent="0.2">
      <c r="A185">
        <v>14</v>
      </c>
      <c r="B185" t="s">
        <v>12</v>
      </c>
      <c r="C185" s="19">
        <v>23565</v>
      </c>
      <c r="D185">
        <v>5.4329707482274996</v>
      </c>
      <c r="E185">
        <v>3.1832475040089201</v>
      </c>
      <c r="F185">
        <v>613.79751396616496</v>
      </c>
      <c r="G185">
        <v>223.65559630256399</v>
      </c>
      <c r="H185">
        <v>16.9154726121081</v>
      </c>
      <c r="I185">
        <v>2.4367181574388099</v>
      </c>
      <c r="J185">
        <v>-7.1956302791153801</v>
      </c>
      <c r="K185">
        <v>4.8689822368551896</v>
      </c>
      <c r="L185">
        <v>6.5198548417875299</v>
      </c>
      <c r="M185">
        <v>3.0389565349044201</v>
      </c>
      <c r="N185">
        <v>575.33081451406395</v>
      </c>
      <c r="O185">
        <v>263.24893483545202</v>
      </c>
      <c r="P185">
        <v>19.0982873116441</v>
      </c>
      <c r="Q185">
        <v>2.68723781438249</v>
      </c>
      <c r="R185">
        <v>-5.9212587964544996</v>
      </c>
      <c r="S185">
        <v>4.3412192782349797</v>
      </c>
      <c r="T185">
        <v>7.47831761849244</v>
      </c>
      <c r="U185" s="66">
        <v>-0.193671905780261</v>
      </c>
      <c r="V185" s="66">
        <v>7.6714518726462</v>
      </c>
      <c r="W185">
        <f t="shared" si="18"/>
        <v>7.6719895242727008</v>
      </c>
      <c r="X185">
        <f t="shared" si="19"/>
        <v>0.19313425415375995</v>
      </c>
      <c r="Y185">
        <v>797.09064824909797</v>
      </c>
      <c r="Z185" s="66">
        <v>169.74661592898249</v>
      </c>
      <c r="AA185" s="66">
        <v>675.83755179323498</v>
      </c>
      <c r="AB185">
        <f t="shared" si="20"/>
        <v>627.3440323201155</v>
      </c>
      <c r="AC185">
        <f t="shared" si="21"/>
        <v>-121.25309645586299</v>
      </c>
      <c r="AD185">
        <v>18.687831893218998</v>
      </c>
      <c r="AE185" s="66">
        <v>8.1542202757959998</v>
      </c>
      <c r="AF185" s="66">
        <v>10.534059746367101</v>
      </c>
      <c r="AG185">
        <f t="shared" si="22"/>
        <v>10.533611617422999</v>
      </c>
      <c r="AH185">
        <f t="shared" si="23"/>
        <v>-8.1537721468518978</v>
      </c>
      <c r="AI185">
        <v>-3.2856423438158702</v>
      </c>
      <c r="AJ185" s="66">
        <v>-3.4790374811165399</v>
      </c>
      <c r="AK185" s="66">
        <v>0.19989585803450149</v>
      </c>
      <c r="AL185">
        <f t="shared" si="24"/>
        <v>0.19339513730066971</v>
      </c>
      <c r="AM185">
        <f t="shared" si="25"/>
        <v>3.4855382018503716</v>
      </c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</row>
    <row r="186" spans="1:67" x14ac:dyDescent="0.2">
      <c r="A186">
        <v>14</v>
      </c>
      <c r="B186" t="s">
        <v>12</v>
      </c>
      <c r="C186" s="19">
        <v>23748</v>
      </c>
      <c r="D186">
        <v>4.9485182797631397</v>
      </c>
      <c r="E186">
        <v>3.2470947580476901</v>
      </c>
      <c r="F186">
        <v>611.15403201869503</v>
      </c>
      <c r="G186">
        <v>225.79721391611</v>
      </c>
      <c r="H186">
        <v>17.099488134881799</v>
      </c>
      <c r="I186">
        <v>2.5124468580307</v>
      </c>
      <c r="J186">
        <v>-7.7164987823146998</v>
      </c>
      <c r="K186">
        <v>4.8827103788016997</v>
      </c>
      <c r="L186">
        <v>6.2733470636657698</v>
      </c>
      <c r="M186">
        <v>3.07875325480566</v>
      </c>
      <c r="N186">
        <v>568.19396535092699</v>
      </c>
      <c r="O186">
        <v>265.47503781555901</v>
      </c>
      <c r="P186">
        <v>19.116292337225101</v>
      </c>
      <c r="Q186">
        <v>2.7241571453798001</v>
      </c>
      <c r="R186">
        <v>-6.4622508651494801</v>
      </c>
      <c r="S186">
        <v>4.3952187626894297</v>
      </c>
      <c r="T186">
        <v>7.1951528970958396</v>
      </c>
      <c r="U186" s="66">
        <v>-0.59462942937098995</v>
      </c>
      <c r="V186" s="66">
        <v>7.7910931313568996</v>
      </c>
      <c r="W186">
        <f t="shared" si="18"/>
        <v>7.7897823264668293</v>
      </c>
      <c r="X186">
        <f t="shared" si="19"/>
        <v>0.59594023426106002</v>
      </c>
      <c r="Y186">
        <v>796.666197132658</v>
      </c>
      <c r="Z186" s="66">
        <v>169.75392841921649</v>
      </c>
      <c r="AA186" s="66">
        <v>674.92629529785995</v>
      </c>
      <c r="AB186">
        <f t="shared" si="20"/>
        <v>626.91226871344156</v>
      </c>
      <c r="AC186">
        <f t="shared" si="21"/>
        <v>-121.73990183479805</v>
      </c>
      <c r="AD186">
        <v>18.644938424748599</v>
      </c>
      <c r="AE186" s="66">
        <v>8.0634712842777994</v>
      </c>
      <c r="AF186" s="66">
        <v>10.582111391951051</v>
      </c>
      <c r="AG186">
        <f t="shared" si="22"/>
        <v>10.581467140470799</v>
      </c>
      <c r="AH186">
        <f t="shared" si="23"/>
        <v>-8.0628270327975482</v>
      </c>
      <c r="AI186">
        <v>-3.7826786214791599</v>
      </c>
      <c r="AJ186" s="66">
        <v>-3.8046568221264652</v>
      </c>
      <c r="AK186" s="66">
        <v>2.8814656697371349E-2</v>
      </c>
      <c r="AL186">
        <f t="shared" si="24"/>
        <v>2.1978200647305268E-2</v>
      </c>
      <c r="AM186">
        <f t="shared" si="25"/>
        <v>3.8114932781765312</v>
      </c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</row>
    <row r="187" spans="1:67" x14ac:dyDescent="0.2">
      <c r="A187">
        <v>14</v>
      </c>
      <c r="B187" t="s">
        <v>12</v>
      </c>
      <c r="C187" s="19">
        <v>23769</v>
      </c>
      <c r="D187">
        <v>4.9485182797631397</v>
      </c>
      <c r="E187">
        <v>3.2470947580476901</v>
      </c>
      <c r="F187">
        <v>611.15403201869503</v>
      </c>
      <c r="G187">
        <v>225.79721391611</v>
      </c>
      <c r="H187">
        <v>17.099488134881799</v>
      </c>
      <c r="I187">
        <v>2.5124468580307</v>
      </c>
      <c r="J187">
        <v>-7.7164987823146998</v>
      </c>
      <c r="K187">
        <v>4.8827103788016997</v>
      </c>
      <c r="L187">
        <v>6.2733470636657698</v>
      </c>
      <c r="M187">
        <v>3.07875325480566</v>
      </c>
      <c r="N187">
        <v>568.19396535092699</v>
      </c>
      <c r="O187">
        <v>265.47503781555901</v>
      </c>
      <c r="P187">
        <v>19.116292337225101</v>
      </c>
      <c r="Q187">
        <v>2.7241571453798001</v>
      </c>
      <c r="R187">
        <v>-6.4622508651494801</v>
      </c>
      <c r="S187">
        <v>4.3952187626894297</v>
      </c>
      <c r="T187">
        <v>7.1951528970958396</v>
      </c>
      <c r="U187" s="66">
        <v>-0.59462942937098995</v>
      </c>
      <c r="V187" s="66">
        <v>7.7910931313568996</v>
      </c>
      <c r="W187">
        <f t="shared" si="18"/>
        <v>7.7897823264668293</v>
      </c>
      <c r="X187">
        <f t="shared" si="19"/>
        <v>0.59594023426106002</v>
      </c>
      <c r="Y187">
        <v>796.666197132658</v>
      </c>
      <c r="Z187" s="66">
        <v>169.75392841921649</v>
      </c>
      <c r="AA187" s="66">
        <v>674.92629529785995</v>
      </c>
      <c r="AB187">
        <f t="shared" si="20"/>
        <v>626.91226871344156</v>
      </c>
      <c r="AC187">
        <f t="shared" si="21"/>
        <v>-121.73990183479805</v>
      </c>
      <c r="AD187">
        <v>18.644938424748599</v>
      </c>
      <c r="AE187" s="66">
        <v>8.0634712842777994</v>
      </c>
      <c r="AF187" s="66">
        <v>10.582111391951051</v>
      </c>
      <c r="AG187">
        <f t="shared" si="22"/>
        <v>10.581467140470799</v>
      </c>
      <c r="AH187">
        <f t="shared" si="23"/>
        <v>-8.0628270327975482</v>
      </c>
      <c r="AI187">
        <v>-3.7826786214791599</v>
      </c>
      <c r="AJ187" s="66">
        <v>-3.8046568221264652</v>
      </c>
      <c r="AK187" s="66">
        <v>2.8814656697371349E-2</v>
      </c>
      <c r="AL187">
        <f t="shared" si="24"/>
        <v>2.1978200647305268E-2</v>
      </c>
      <c r="AM187">
        <f t="shared" si="25"/>
        <v>3.8114932781765312</v>
      </c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</row>
    <row r="188" spans="1:67" x14ac:dyDescent="0.2">
      <c r="A188">
        <v>14</v>
      </c>
      <c r="B188" t="s">
        <v>12</v>
      </c>
      <c r="C188" s="19">
        <v>24082</v>
      </c>
      <c r="D188">
        <v>5.3900856706978599</v>
      </c>
      <c r="E188">
        <v>3.3536647292189499</v>
      </c>
      <c r="F188">
        <v>554.92968840137405</v>
      </c>
      <c r="G188">
        <v>226.888136455639</v>
      </c>
      <c r="H188">
        <v>17.881520838481599</v>
      </c>
      <c r="I188">
        <v>2.7125878289953</v>
      </c>
      <c r="J188">
        <v>-7.3458054379354198</v>
      </c>
      <c r="K188">
        <v>4.9307470116783403</v>
      </c>
      <c r="L188">
        <v>6.6093295649585704</v>
      </c>
      <c r="M188">
        <v>3.2554904937237499</v>
      </c>
      <c r="N188">
        <v>532.05968149281796</v>
      </c>
      <c r="O188">
        <v>258.28699472177902</v>
      </c>
      <c r="P188">
        <v>19.223056110244102</v>
      </c>
      <c r="Q188">
        <v>2.8342738944468699</v>
      </c>
      <c r="R188">
        <v>-5.9338499859596698</v>
      </c>
      <c r="S188">
        <v>4.6397242982057598</v>
      </c>
      <c r="T188">
        <v>7.8896174153157501</v>
      </c>
      <c r="U188" s="66">
        <v>-0.3923187606349105</v>
      </c>
      <c r="V188" s="66">
        <v>8.2803199190632508</v>
      </c>
      <c r="W188">
        <f t="shared" si="18"/>
        <v>8.2819361759506602</v>
      </c>
      <c r="X188">
        <f t="shared" si="19"/>
        <v>0.39070250374750071</v>
      </c>
      <c r="Y188">
        <v>768.76015150962098</v>
      </c>
      <c r="Z188" s="66">
        <v>153.155653566811</v>
      </c>
      <c r="AA188" s="66">
        <v>670.21268619494003</v>
      </c>
      <c r="AB188">
        <f t="shared" si="20"/>
        <v>615.60449794280999</v>
      </c>
      <c r="AC188">
        <f t="shared" si="21"/>
        <v>-98.547465314680949</v>
      </c>
      <c r="AD188">
        <v>19.061863111767799</v>
      </c>
      <c r="AE188" s="66">
        <v>8.2187492805528493</v>
      </c>
      <c r="AF188" s="66">
        <v>10.847088430333001</v>
      </c>
      <c r="AG188">
        <f t="shared" si="22"/>
        <v>10.84311383121495</v>
      </c>
      <c r="AH188">
        <f t="shared" si="23"/>
        <v>-8.2147746814347986</v>
      </c>
      <c r="AI188">
        <v>-3.06426461411845</v>
      </c>
      <c r="AJ188" s="66">
        <v>-3.447001021317635</v>
      </c>
      <c r="AK188" s="66">
        <v>0.38582068240506201</v>
      </c>
      <c r="AL188">
        <f t="shared" si="24"/>
        <v>0.382736407199185</v>
      </c>
      <c r="AM188">
        <f t="shared" si="25"/>
        <v>3.450085296523512</v>
      </c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</row>
    <row r="189" spans="1:67" x14ac:dyDescent="0.2">
      <c r="A189">
        <v>14</v>
      </c>
      <c r="B189" t="s">
        <v>12</v>
      </c>
      <c r="C189" s="19">
        <v>24257</v>
      </c>
      <c r="D189">
        <v>5.3115642380882404</v>
      </c>
      <c r="E189">
        <v>3.00996798875487</v>
      </c>
      <c r="F189">
        <v>615.730535070016</v>
      </c>
      <c r="G189">
        <v>219.69528644539199</v>
      </c>
      <c r="H189">
        <v>17.2982695603629</v>
      </c>
      <c r="I189">
        <v>2.3931281702846401</v>
      </c>
      <c r="J189">
        <v>-7.0248984241284198</v>
      </c>
      <c r="K189">
        <v>4.4976089045088603</v>
      </c>
      <c r="L189">
        <v>6.4163178118442801</v>
      </c>
      <c r="M189">
        <v>3.09436723618788</v>
      </c>
      <c r="N189">
        <v>604.007446767695</v>
      </c>
      <c r="O189">
        <v>257.31122898809099</v>
      </c>
      <c r="P189">
        <v>18.525185285481101</v>
      </c>
      <c r="Q189">
        <v>2.6876933038080799</v>
      </c>
      <c r="R189">
        <v>-5.4978574060661201</v>
      </c>
      <c r="S189">
        <v>4.4556968014622296</v>
      </c>
      <c r="T189">
        <v>7.5303510568379002</v>
      </c>
      <c r="U189" s="66">
        <v>0.19782305291202251</v>
      </c>
      <c r="V189" s="66">
        <v>7.3353517676660998</v>
      </c>
      <c r="W189">
        <f t="shared" si="18"/>
        <v>7.3325280039258773</v>
      </c>
      <c r="X189">
        <f t="shared" si="19"/>
        <v>-0.19499928917180043</v>
      </c>
      <c r="Y189">
        <v>811.80859766679202</v>
      </c>
      <c r="Z189" s="66">
        <v>182.96137379406551</v>
      </c>
      <c r="AA189" s="66">
        <v>674.49440323758995</v>
      </c>
      <c r="AB189">
        <f t="shared" si="20"/>
        <v>628.84722387272654</v>
      </c>
      <c r="AC189">
        <f t="shared" si="21"/>
        <v>-137.31419442920208</v>
      </c>
      <c r="AD189">
        <v>18.311658218812301</v>
      </c>
      <c r="AE189" s="66">
        <v>8.0629597031835001</v>
      </c>
      <c r="AF189" s="66">
        <v>10.24557492856295</v>
      </c>
      <c r="AG189">
        <f t="shared" si="22"/>
        <v>10.248698515628801</v>
      </c>
      <c r="AH189">
        <f t="shared" si="23"/>
        <v>-8.0660832902493507</v>
      </c>
      <c r="AI189">
        <v>-2.5097596114745002</v>
      </c>
      <c r="AJ189" s="66">
        <v>-2.9645830150683352</v>
      </c>
      <c r="AK189" s="66">
        <v>0.45549137773451048</v>
      </c>
      <c r="AL189">
        <f t="shared" si="24"/>
        <v>0.454823403593835</v>
      </c>
      <c r="AM189">
        <f t="shared" si="25"/>
        <v>2.9652509892090109</v>
      </c>
      <c r="AN189" s="35">
        <f>AVERAGE(D134:D182)</f>
        <v>6.5146128007487807</v>
      </c>
      <c r="AO189" s="35" cm="1">
        <f t="array" ref="AO189">1.96 / SQRT(SUM(1/E134:E182^2))</f>
        <v>0.94223686706802479</v>
      </c>
      <c r="AP189" s="35">
        <f>AVERAGE(F134:F182)</f>
        <v>555.99516556006154</v>
      </c>
      <c r="AQ189" s="35" cm="1">
        <f t="array" ref="AQ189">1.96 / SQRT(SUM(1/G134:G182^2))</f>
        <v>60.993415798642125</v>
      </c>
      <c r="AR189" s="35">
        <f>AVERAGE(H134:H182)</f>
        <v>18.446534518959144</v>
      </c>
      <c r="AS189" s="35" cm="1">
        <f t="array" ref="AS189">1.96 / SQRT(SUM(1/I134:I182^2))</f>
        <v>0.77210482772467259</v>
      </c>
      <c r="AT189" s="35">
        <f>AVERAGE(J134:J182)</f>
        <v>-5.8787066690238632</v>
      </c>
      <c r="AU189" s="35" cm="1">
        <f t="array" ref="AU189">1.96 / SQRT(SUM(1/K134:K182^2))</f>
        <v>1.3438600355527657</v>
      </c>
      <c r="AV189" s="35">
        <f>AVERAGE(L134:L182)</f>
        <v>7.0855452960645469</v>
      </c>
      <c r="AW189" s="35" cm="1">
        <f t="array" ref="AW189">1.96 / SQRT(SUM(1/M134:M182^2))</f>
        <v>0.90916079556619889</v>
      </c>
      <c r="AX189" s="35">
        <f>AVERAGE(N134:N182)</f>
        <v>554.68576340141135</v>
      </c>
      <c r="AY189" s="35" cm="1">
        <f t="array" ref="AY189">1.96 / SQRT(SUM(1/O134:O182^2))</f>
        <v>71.531083435006806</v>
      </c>
      <c r="AZ189" s="35">
        <f>AVERAGE(P134:P182)</f>
        <v>19.249891266190854</v>
      </c>
      <c r="BA189" s="35" cm="1">
        <f t="array" ref="BA189">1.96 / SQRT(SUM(1/Q134:Q182^2))</f>
        <v>0.79164477965608793</v>
      </c>
      <c r="BB189" s="35">
        <f>AVERAGE(R134:R182)</f>
        <v>-4.9544493955822082</v>
      </c>
      <c r="BC189" s="35" cm="1">
        <f t="array" ref="BC189">1.96 / SQRT(SUM(1/S134:S182^2))</f>
        <v>1.2949547589263788</v>
      </c>
      <c r="BD189" s="35">
        <f>AVERAGE(T134:T182)</f>
        <v>8.2373313012410172</v>
      </c>
      <c r="BE189" s="35" cm="1">
        <f t="array" ref="BE189">1.96 / SQRT(SUM(1/W134:W182^2))</f>
        <v>2.2654411311910176</v>
      </c>
      <c r="BF189" s="35" cm="1">
        <f t="array" ref="BF189">1.96 / SQRT(SUM(1/X134:X182^2))</f>
        <v>2.643771381084806E-2</v>
      </c>
      <c r="BG189" s="35">
        <f>AVERAGE(Y134:Y182)</f>
        <v>784.07550559053038</v>
      </c>
      <c r="BH189" s="35" cm="1">
        <f t="array" ref="BH189">1.96 / SQRT(SUM(1/AB134:AB182^2))</f>
        <v>172.8985026522343</v>
      </c>
      <c r="BI189" s="35" cm="1">
        <f t="array" ref="BI189">1.96 / SQRT(SUM(1/AC134:AC182^2))</f>
        <v>27.138234028231476</v>
      </c>
      <c r="BJ189" s="35">
        <f>AVERAGE(AD134:AD182)</f>
        <v>19.144447356161564</v>
      </c>
      <c r="BK189" s="35" cm="1">
        <f t="array" ref="BK189">1.96 / SQRT(SUM(1/AG134:AG182^2))</f>
        <v>3.0230587331984213</v>
      </c>
      <c r="BL189" s="35" cm="1">
        <f t="array" ref="BL189">1.96 / SQRT(SUM(1/AH134:AH182^2))</f>
        <v>2.3311612070876708</v>
      </c>
      <c r="BM189" s="35">
        <f>AVERAGE(AI134:AI182)</f>
        <v>-2.4731578285212961</v>
      </c>
      <c r="BN189" s="35" cm="1">
        <f t="array" ref="BN189">1.96 / SQRT(SUM(1/AL134:AL182^2))</f>
        <v>2.4052333919840872E-2</v>
      </c>
      <c r="BO189" s="35" cm="1">
        <f t="array" ref="BO189">1.96 / SQRT(SUM(1/AM134:AM182^2))</f>
        <v>0.80889623874147876</v>
      </c>
    </row>
    <row r="190" spans="1:67" x14ac:dyDescent="0.2">
      <c r="A190">
        <v>14</v>
      </c>
      <c r="B190" t="s">
        <v>12</v>
      </c>
      <c r="C190" s="19">
        <v>24409</v>
      </c>
      <c r="D190">
        <v>5.7032311609616997</v>
      </c>
      <c r="E190">
        <v>3.2619199882885899</v>
      </c>
      <c r="F190">
        <v>558.11273254415903</v>
      </c>
      <c r="G190">
        <v>227.00039486493699</v>
      </c>
      <c r="H190">
        <v>17.592153884391301</v>
      </c>
      <c r="I190">
        <v>2.6260885511496199</v>
      </c>
      <c r="J190">
        <v>-6.9169587592608703</v>
      </c>
      <c r="K190">
        <v>5.1165864302488897</v>
      </c>
      <c r="L190">
        <v>7.1863224504860002</v>
      </c>
      <c r="M190">
        <v>3.2232707897305599</v>
      </c>
      <c r="N190">
        <v>586.03293977043495</v>
      </c>
      <c r="O190">
        <v>258.59639505602098</v>
      </c>
      <c r="P190">
        <v>19.364240935416898</v>
      </c>
      <c r="Q190">
        <v>2.81127694881779</v>
      </c>
      <c r="R190">
        <v>-4.8509741853027197</v>
      </c>
      <c r="S190">
        <v>4.5910257333263003</v>
      </c>
      <c r="T190">
        <v>8.5914391979076292</v>
      </c>
      <c r="U190" s="66">
        <v>0.38520443102228752</v>
      </c>
      <c r="V190" s="66">
        <v>8.2111307685858996</v>
      </c>
      <c r="W190">
        <f t="shared" si="18"/>
        <v>8.2062347668853413</v>
      </c>
      <c r="X190">
        <f t="shared" si="19"/>
        <v>-0.38030842932172959</v>
      </c>
      <c r="Y190">
        <v>808.13851490082402</v>
      </c>
      <c r="Z190" s="66">
        <v>168.24671166359599</v>
      </c>
      <c r="AA190" s="66">
        <v>693.08623447216996</v>
      </c>
      <c r="AB190">
        <f t="shared" si="20"/>
        <v>639.89180323722803</v>
      </c>
      <c r="AC190">
        <f t="shared" si="21"/>
        <v>-115.05228042865406</v>
      </c>
      <c r="AD190">
        <v>19.209463446715802</v>
      </c>
      <c r="AE190" s="66">
        <v>8.3658351642797495</v>
      </c>
      <c r="AF190" s="66">
        <v>10.8464509175367</v>
      </c>
      <c r="AG190">
        <f t="shared" si="22"/>
        <v>10.843628282436052</v>
      </c>
      <c r="AH190">
        <f t="shared" si="23"/>
        <v>-8.3630125291791018</v>
      </c>
      <c r="AI190">
        <v>-1.67002548454748</v>
      </c>
      <c r="AJ190" s="66">
        <v>-2.5782174276408698</v>
      </c>
      <c r="AK190" s="66">
        <v>0.91632295280465004</v>
      </c>
      <c r="AL190">
        <f t="shared" si="24"/>
        <v>0.9081919430933898</v>
      </c>
      <c r="AM190">
        <f t="shared" si="25"/>
        <v>2.5863484373521302</v>
      </c>
      <c r="AN190" s="23">
        <f>AVERAGE(D134:D190)</f>
        <v>6.3330595837840002</v>
      </c>
      <c r="AO190" s="23" cm="1">
        <f t="array" ref="AO190">1.96 / SQRT( SUM(1/E134:E190^2))</f>
        <v>0.86855333106200139</v>
      </c>
      <c r="AP190" s="23">
        <f>AVERAGE(F134:F190)</f>
        <v>561.99402359296528</v>
      </c>
      <c r="AQ190" s="23" cm="1">
        <f t="array" ref="AQ190">1.96 / SQRT( SUM(1/G134:G190^2))</f>
        <v>56.812351190663527</v>
      </c>
      <c r="AR190" s="23">
        <f>AVERAGE(H134:H190)</f>
        <v>18.278566866521789</v>
      </c>
      <c r="AS190" s="23" cm="1">
        <f t="array" ref="AS190">1.96 / SQRT( SUM(1/I134:I190^2))</f>
        <v>0.70655918732608303</v>
      </c>
      <c r="AT190" s="23">
        <f>AVERAGE(J134:J190)</f>
        <v>-6.09478986675333</v>
      </c>
      <c r="AU190" s="23" cm="1">
        <f t="array" ref="AU190">1.96 / SQRT( SUM(1/K134:K190^2))</f>
        <v>1.2494718829022509</v>
      </c>
      <c r="AV190" s="23">
        <f>AVERAGE(L134:L190)</f>
        <v>7.0177851992342219</v>
      </c>
      <c r="AW190" s="23" cm="1">
        <f t="array" ref="AW190">1.96 / SQRT( SUM(1/M134:M190^2))</f>
        <v>0.83816771039166604</v>
      </c>
      <c r="AX190" s="23">
        <f>AVERAGE(N134:N190)</f>
        <v>559.0511531799167</v>
      </c>
      <c r="AY190" s="23" cm="1">
        <f t="array" ref="AY190">1.96 / SQRT( SUM(1/O134:O190^2))</f>
        <v>66.565508252219146</v>
      </c>
      <c r="AZ190" s="23">
        <f>AVERAGE(P134:P190)</f>
        <v>19.224446670454483</v>
      </c>
      <c r="BA190" s="23" cm="1">
        <f t="array" ref="BA190">1.96 / SQRT( SUM(1/Q134:Q190^2))</f>
        <v>0.73085746423696574</v>
      </c>
      <c r="BB190" s="23">
        <f>AVERAGE(R134:R190)</f>
        <v>-5.062067098309142</v>
      </c>
      <c r="BC190" s="23" cm="1">
        <f t="array" ref="BC190">1.96 / SQRT( SUM(1/S134:S190^2))</f>
        <v>1.1941755862847314</v>
      </c>
      <c r="BD190" s="23">
        <f>AVERAGE(T134:T190)</f>
        <v>8.1612775664502077</v>
      </c>
      <c r="BE190" s="23" cm="1">
        <f t="array" ref="BE190">1.96 / SQRT( SUM(1/W134:W190^2))</f>
        <v>2.0887873800881289</v>
      </c>
      <c r="BF190" s="23" cm="1">
        <f t="array" ref="BF190">1.96 / SQRT( SUM(1/X134:X190^2))</f>
        <v>2.6194668424018675E-2</v>
      </c>
      <c r="BG190" s="23">
        <f>AVERAGE(Y134:Y190)</f>
        <v>786.98758745436317</v>
      </c>
      <c r="BH190" s="23" cm="1">
        <f t="array" ref="BH190">1.96 / SQRT( SUM(1/AB134:AB190^2))</f>
        <v>160.80154641979394</v>
      </c>
      <c r="BI190" s="23" cm="1">
        <f t="array" ref="BI190">1.96 / SQRT( SUM(1/AC134:AC190^2))</f>
        <v>25.82633746248683</v>
      </c>
      <c r="BJ190" s="23">
        <f>AVERAGE(AD134:AD190)</f>
        <v>19.094144837371285</v>
      </c>
      <c r="BK190" s="23" cm="1">
        <f t="array" ref="BK190">1.96 / SQRT( SUM(1/AG134:AG190^2))</f>
        <v>2.7953860054092461</v>
      </c>
      <c r="BL190" s="23" cm="1">
        <f t="array" ref="BL190">1.96 / SQRT( SUM(1/AH134:AH190^2))</f>
        <v>2.1560569229263522</v>
      </c>
      <c r="BM190" s="23">
        <f>AVERAGE(AI134:AI190)</f>
        <v>-2.5331629120802761</v>
      </c>
      <c r="BN190" s="23" cm="1">
        <f t="array" ref="BN190">1.96 / SQRT( SUM(1/AL134:AL190^2))</f>
        <v>1.8816534192482942E-2</v>
      </c>
      <c r="BO190" s="23" cm="1">
        <f t="array" ref="BO190">1.96 / SQRT( SUM(1/AM134:AM190^2))</f>
        <v>0.75768266337072732</v>
      </c>
    </row>
    <row r="191" spans="1:67" x14ac:dyDescent="0.2">
      <c r="A191">
        <v>15</v>
      </c>
      <c r="B191" t="s">
        <v>13</v>
      </c>
      <c r="C191" s="19">
        <v>20914</v>
      </c>
      <c r="D191">
        <v>4.2977885098590001</v>
      </c>
      <c r="E191">
        <v>3.0996687558084401</v>
      </c>
      <c r="F191">
        <v>647.76095974573195</v>
      </c>
      <c r="G191">
        <v>242.311116089634</v>
      </c>
      <c r="H191">
        <v>16.531412334369399</v>
      </c>
      <c r="I191">
        <v>2.6176613917561999</v>
      </c>
      <c r="J191">
        <v>-8.4135370935561298</v>
      </c>
      <c r="K191">
        <v>4.7685408815979899</v>
      </c>
      <c r="L191">
        <v>4.0377654116780803</v>
      </c>
      <c r="M191">
        <v>3.3158540492151798</v>
      </c>
      <c r="N191">
        <v>642.13608010786697</v>
      </c>
      <c r="O191">
        <v>253.61229875829801</v>
      </c>
      <c r="P191">
        <v>16.779053234014</v>
      </c>
      <c r="Q191">
        <v>2.79730699270538</v>
      </c>
      <c r="R191">
        <v>-8.3435745346071801</v>
      </c>
      <c r="S191">
        <v>4.8118825393821698</v>
      </c>
      <c r="T191">
        <v>5.5623483757670096</v>
      </c>
      <c r="U191" s="66">
        <v>-1.3359061730499551</v>
      </c>
      <c r="V191" s="66">
        <v>6.9003494623720503</v>
      </c>
      <c r="W191">
        <f t="shared" si="18"/>
        <v>6.8982545488169649</v>
      </c>
      <c r="X191">
        <f t="shared" si="19"/>
        <v>1.3380010866050407</v>
      </c>
      <c r="Y191">
        <v>800.50917186999402</v>
      </c>
      <c r="Z191" s="66">
        <v>168.92504606468501</v>
      </c>
      <c r="AA191" s="66">
        <v>683.734590810805</v>
      </c>
      <c r="AB191">
        <f t="shared" si="20"/>
        <v>631.58412580530899</v>
      </c>
      <c r="AC191">
        <f t="shared" si="21"/>
        <v>-116.77458105918902</v>
      </c>
      <c r="AD191">
        <v>16.3575591740249</v>
      </c>
      <c r="AE191" s="66">
        <v>7.0873234481679503</v>
      </c>
      <c r="AF191" s="66">
        <v>9.2690129270010999</v>
      </c>
      <c r="AG191">
        <f t="shared" si="22"/>
        <v>9.2702357258569492</v>
      </c>
      <c r="AH191">
        <f t="shared" si="23"/>
        <v>-7.0885462470237997</v>
      </c>
      <c r="AI191">
        <v>-5.5036756293268603</v>
      </c>
      <c r="AJ191" s="66">
        <v>-4.8508848996847398</v>
      </c>
      <c r="AK191" s="66">
        <v>-0.6450848629282</v>
      </c>
      <c r="AL191">
        <f t="shared" si="24"/>
        <v>-0.65279072964212048</v>
      </c>
      <c r="AM191">
        <f t="shared" si="25"/>
        <v>4.8585907663986605</v>
      </c>
    </row>
    <row r="192" spans="1:67" x14ac:dyDescent="0.2">
      <c r="A192">
        <v>15</v>
      </c>
      <c r="B192" t="s">
        <v>13</v>
      </c>
      <c r="C192" s="19">
        <v>21374</v>
      </c>
      <c r="D192">
        <v>3.3656430849641201</v>
      </c>
      <c r="E192">
        <v>3.3399318700932801</v>
      </c>
      <c r="F192">
        <v>659.57457132074705</v>
      </c>
      <c r="G192">
        <v>238.97717866932001</v>
      </c>
      <c r="H192">
        <v>16.104580725529701</v>
      </c>
      <c r="I192">
        <v>2.5870715499035901</v>
      </c>
      <c r="J192">
        <v>-9.29514945535694</v>
      </c>
      <c r="K192">
        <v>5.2236559149300401</v>
      </c>
      <c r="L192">
        <v>3.72379237918592</v>
      </c>
      <c r="M192">
        <v>3.3724036213100499</v>
      </c>
      <c r="N192">
        <v>679.96520238644803</v>
      </c>
      <c r="O192">
        <v>255.600812211858</v>
      </c>
      <c r="P192">
        <v>16.3906970456067</v>
      </c>
      <c r="Q192">
        <v>2.81470136852439</v>
      </c>
      <c r="R192">
        <v>-8.4974721734766892</v>
      </c>
      <c r="S192">
        <v>4.9102654724982902</v>
      </c>
      <c r="T192">
        <v>5.1603566282155402</v>
      </c>
      <c r="U192" s="66">
        <v>-1.3845143756868299</v>
      </c>
      <c r="V192" s="66">
        <v>6.5472157981355998</v>
      </c>
      <c r="W192">
        <f t="shared" si="18"/>
        <v>6.5448710039023705</v>
      </c>
      <c r="X192">
        <f t="shared" si="19"/>
        <v>1.3868591699200596</v>
      </c>
      <c r="Y192">
        <v>837.68974035843303</v>
      </c>
      <c r="Z192" s="66">
        <v>184.83334685888451</v>
      </c>
      <c r="AA192" s="66">
        <v>702.07188651465503</v>
      </c>
      <c r="AB192">
        <f t="shared" si="20"/>
        <v>652.85639349954852</v>
      </c>
      <c r="AC192">
        <f t="shared" si="21"/>
        <v>-135.61785384377799</v>
      </c>
      <c r="AD192">
        <v>15.8380019145064</v>
      </c>
      <c r="AE192" s="66">
        <v>6.8788235405400497</v>
      </c>
      <c r="AF192" s="66">
        <v>8.9581656052599499</v>
      </c>
      <c r="AG192">
        <f t="shared" si="22"/>
        <v>8.9591783739663491</v>
      </c>
      <c r="AH192">
        <f t="shared" si="23"/>
        <v>-6.8798363092464498</v>
      </c>
      <c r="AI192">
        <v>-5.6145776139035899</v>
      </c>
      <c r="AJ192" s="66">
        <v>-4.8834194932488346</v>
      </c>
      <c r="AK192" s="66">
        <v>-0.72394767171580998</v>
      </c>
      <c r="AL192">
        <f t="shared" si="24"/>
        <v>-0.73115812065475527</v>
      </c>
      <c r="AM192">
        <f t="shared" si="25"/>
        <v>4.8906299421877799</v>
      </c>
    </row>
    <row r="193" spans="1:67" x14ac:dyDescent="0.2">
      <c r="A193">
        <v>15</v>
      </c>
      <c r="B193" t="s">
        <v>13</v>
      </c>
      <c r="C193" s="19">
        <v>21934</v>
      </c>
      <c r="D193">
        <v>5.4369904370339599</v>
      </c>
      <c r="E193">
        <v>3.11322783928961</v>
      </c>
      <c r="F193">
        <v>572.28737937094604</v>
      </c>
      <c r="G193">
        <v>235.886318220275</v>
      </c>
      <c r="H193">
        <v>17.100435711608799</v>
      </c>
      <c r="I193">
        <v>2.4909640699719802</v>
      </c>
      <c r="J193">
        <v>-5.7346989049978303</v>
      </c>
      <c r="K193">
        <v>4.6120013465247602</v>
      </c>
      <c r="L193">
        <v>4.3410359320523098</v>
      </c>
      <c r="M193">
        <v>3.37534561209735</v>
      </c>
      <c r="N193">
        <v>638.257582285382</v>
      </c>
      <c r="O193">
        <v>250.16554615782101</v>
      </c>
      <c r="P193">
        <v>16.8940396347665</v>
      </c>
      <c r="Q193">
        <v>2.8130191691941899</v>
      </c>
      <c r="R193">
        <v>-7.8129988625948998</v>
      </c>
      <c r="S193">
        <v>4.90509286849879</v>
      </c>
      <c r="T193">
        <v>5.47638450844146</v>
      </c>
      <c r="U193" s="66">
        <v>-1.6596029245061501</v>
      </c>
      <c r="V193" s="66">
        <v>7.1363659779436999</v>
      </c>
      <c r="W193">
        <f t="shared" si="18"/>
        <v>7.1359874329476103</v>
      </c>
      <c r="X193">
        <f t="shared" si="19"/>
        <v>1.6599814695022399</v>
      </c>
      <c r="Y193">
        <v>789.30874515189305</v>
      </c>
      <c r="Z193" s="66">
        <v>161.999202486082</v>
      </c>
      <c r="AA193" s="66">
        <v>680.46238157793505</v>
      </c>
      <c r="AB193">
        <f t="shared" si="20"/>
        <v>627.30954266581102</v>
      </c>
      <c r="AC193">
        <f t="shared" si="21"/>
        <v>-108.846363573958</v>
      </c>
      <c r="AD193">
        <v>16.332282774969499</v>
      </c>
      <c r="AE193" s="66">
        <v>7.0340301963048999</v>
      </c>
      <c r="AF193" s="66">
        <v>9.29841083036575</v>
      </c>
      <c r="AG193">
        <f t="shared" si="22"/>
        <v>9.2982525786645986</v>
      </c>
      <c r="AH193">
        <f t="shared" si="23"/>
        <v>-7.0338719446037494</v>
      </c>
      <c r="AI193">
        <v>-5.4232050071772404</v>
      </c>
      <c r="AJ193" s="66">
        <v>-4.9088012106483347</v>
      </c>
      <c r="AK193" s="66">
        <v>-0.50769680778645998</v>
      </c>
      <c r="AL193">
        <f t="shared" si="24"/>
        <v>-0.51440379652890567</v>
      </c>
      <c r="AM193">
        <f t="shared" si="25"/>
        <v>4.9155081993907803</v>
      </c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</row>
    <row r="194" spans="1:67" x14ac:dyDescent="0.2">
      <c r="A194">
        <v>15</v>
      </c>
      <c r="B194" t="s">
        <v>13</v>
      </c>
      <c r="C194" s="19">
        <v>23195.32</v>
      </c>
      <c r="D194">
        <v>5.1131960765094</v>
      </c>
      <c r="E194">
        <v>3.07364799453185</v>
      </c>
      <c r="F194">
        <v>656.44771990400602</v>
      </c>
      <c r="G194">
        <v>247.70945518407001</v>
      </c>
      <c r="H194">
        <v>17.297558693595299</v>
      </c>
      <c r="I194">
        <v>2.6050662657357702</v>
      </c>
      <c r="J194">
        <v>-6.5408216844068701</v>
      </c>
      <c r="K194">
        <v>4.50889714861305</v>
      </c>
      <c r="L194">
        <v>4.3869453912491698</v>
      </c>
      <c r="M194">
        <v>3.3341117024851599</v>
      </c>
      <c r="N194">
        <v>641.17753292709995</v>
      </c>
      <c r="O194">
        <v>254.31057550496999</v>
      </c>
      <c r="P194">
        <v>17.072499172873599</v>
      </c>
      <c r="Q194">
        <v>2.8008843055586801</v>
      </c>
      <c r="R194">
        <v>-7.94864589747612</v>
      </c>
      <c r="S194">
        <v>4.8346038436038103</v>
      </c>
      <c r="T194">
        <v>5.4304897732674098</v>
      </c>
      <c r="U194" s="66">
        <v>-1.529954743576315</v>
      </c>
      <c r="V194" s="66">
        <v>6.9631442975217004</v>
      </c>
      <c r="W194">
        <f t="shared" si="18"/>
        <v>6.960444516843725</v>
      </c>
      <c r="X194">
        <f t="shared" si="19"/>
        <v>1.5326545242542906</v>
      </c>
      <c r="Y194">
        <v>814.29285571768401</v>
      </c>
      <c r="Z194" s="66">
        <v>174.83185884343601</v>
      </c>
      <c r="AA194" s="66">
        <v>689.62478706350498</v>
      </c>
      <c r="AB194">
        <f t="shared" si="20"/>
        <v>639.46099687424794</v>
      </c>
      <c r="AC194">
        <f t="shared" si="21"/>
        <v>-124.66806865417902</v>
      </c>
      <c r="AD194">
        <v>16.341590834536198</v>
      </c>
      <c r="AE194" s="66">
        <v>7.0541609328719996</v>
      </c>
      <c r="AF194" s="66">
        <v>9.2885524549971006</v>
      </c>
      <c r="AG194">
        <f t="shared" si="22"/>
        <v>9.2874299016641988</v>
      </c>
      <c r="AH194">
        <f t="shared" si="23"/>
        <v>-7.0530383795390978</v>
      </c>
      <c r="AI194">
        <v>-5.4616295435728501</v>
      </c>
      <c r="AJ194" s="66">
        <v>-4.861642124212735</v>
      </c>
      <c r="AK194" s="66">
        <v>-0.58982773551442502</v>
      </c>
      <c r="AL194">
        <f t="shared" si="24"/>
        <v>-0.59998741936011513</v>
      </c>
      <c r="AM194">
        <f t="shared" si="25"/>
        <v>4.8718018080584251</v>
      </c>
      <c r="AN194" s="35">
        <f>AVERAGE(D191:D193)</f>
        <v>4.3668073439523596</v>
      </c>
      <c r="AO194" s="35" cm="1">
        <f t="array" ref="AO194">1.96 / SQRT(SUM(1/E191:E193^2))</f>
        <v>3.5970804079671006</v>
      </c>
      <c r="AP194" s="35">
        <f>AVERAGE(F191:F193)</f>
        <v>626.54097014580839</v>
      </c>
      <c r="AQ194" s="35" cm="1">
        <f t="array" ref="AQ194">1.96 / SQRT(SUM(1/G191:G193^2))</f>
        <v>270.4709843764964</v>
      </c>
      <c r="AR194" s="35">
        <f>AVERAGE(H191:H193)</f>
        <v>16.578809590502633</v>
      </c>
      <c r="AS194" s="35" cm="1">
        <f t="array" ref="AS194">1.96 / SQRT(SUM(1/I191:I193^2))</f>
        <v>2.9008761213951608</v>
      </c>
      <c r="AT194" s="35">
        <f>AVERAGE(J191:J193)</f>
        <v>-7.8144618179703009</v>
      </c>
      <c r="AU194" s="35" cm="1">
        <f t="array" ref="AU194">1.96 / SQRT(SUM(1/K191:K193^2))</f>
        <v>5.4861139226351439</v>
      </c>
      <c r="AV194" s="35">
        <f>AVERAGE(L191:L193)</f>
        <v>4.0341979076387702</v>
      </c>
      <c r="AW194" s="35" cm="1">
        <f t="array" ref="AW194">1.96 / SQRT(SUM(1/M191:M193^2))</f>
        <v>3.7956308913037953</v>
      </c>
      <c r="AX194" s="35">
        <f>AVERAGE(N191:N193)</f>
        <v>653.45295492656567</v>
      </c>
      <c r="AY194" s="35" cm="1">
        <f t="array" ref="AY194">1.96 / SQRT(SUM(1/O191:O193^2))</f>
        <v>286.40534595246675</v>
      </c>
      <c r="AZ194" s="35">
        <f>AVERAGE(P191:P193)</f>
        <v>16.687929971462399</v>
      </c>
      <c r="BA194" s="35" cm="1">
        <f t="array" ref="BA194">1.96 / SQRT(SUM(1/Q191:Q193^2))</f>
        <v>3.1779015331896803</v>
      </c>
      <c r="BB194" s="35">
        <f>AVERAGE(R191:R193)</f>
        <v>-8.2180151902262555</v>
      </c>
      <c r="BC194" s="35" cm="1">
        <f t="array" ref="BC194">1.96 / SQRT(SUM(1/S191:S193^2))</f>
        <v>5.5167094014768878</v>
      </c>
      <c r="BD194" s="35">
        <f>AVERAGE(T191:T193)</f>
        <v>5.3996965041413363</v>
      </c>
      <c r="BE194" s="35" cm="1">
        <f t="array" ref="BE194">1.96 / SQRT(SUM(1/W191:W193^2))</f>
        <v>7.7477262363573267</v>
      </c>
      <c r="BF194" s="35" cm="1">
        <f t="array" ref="BF194">1.96 / SQRT(SUM(1/X191:X193^2))</f>
        <v>1.6325364485217877</v>
      </c>
      <c r="BG194" s="35">
        <f>AVERAGE(Y191:Y193)</f>
        <v>809.16921912677344</v>
      </c>
      <c r="BH194" s="35" cm="1">
        <f t="array" ref="BH194">1.96 / SQRT(SUM(1/AB191:AB193^2))</f>
        <v>720.78866589267625</v>
      </c>
      <c r="BI194" s="35" cm="1">
        <f t="array" ref="BI194">1.96 / SQRT(SUM(1/AC191:AC193^2))</f>
        <v>134.57834736060227</v>
      </c>
      <c r="BJ194" s="35">
        <f>AVERAGE(AD191:AD193)</f>
        <v>16.175947954500266</v>
      </c>
      <c r="BK194" s="35" cm="1">
        <f t="array" ref="BK194">1.96 / SQRT(SUM(1/AG191:AG193^2))</f>
        <v>10.379060238746085</v>
      </c>
      <c r="BL194" s="35" cm="1">
        <f t="array" ref="BL194">1.96 / SQRT(SUM(1/AH191:AH193^2))</f>
        <v>7.9201865399475002</v>
      </c>
      <c r="BM194" s="35">
        <f>AVERAGE(AI191:AI193)</f>
        <v>-5.5138194168025629</v>
      </c>
      <c r="BN194" s="35" cm="1">
        <f t="array" ref="BN194">1.96 / SQRT(SUM(1/AL191:AL193^2))</f>
        <v>0.69312133311594737</v>
      </c>
      <c r="BO194" s="35" cm="1">
        <f t="array" ref="BO194">1.96 / SQRT(SUM(1/AM191:AM193^2))</f>
        <v>5.5313789916435034</v>
      </c>
    </row>
    <row r="195" spans="1:67" x14ac:dyDescent="0.2">
      <c r="A195">
        <v>15</v>
      </c>
      <c r="B195" t="s">
        <v>13</v>
      </c>
      <c r="C195" s="19">
        <v>23200</v>
      </c>
      <c r="D195">
        <v>6.0466046492405301</v>
      </c>
      <c r="E195">
        <v>3.2201571741748198</v>
      </c>
      <c r="F195">
        <v>639.97195214160604</v>
      </c>
      <c r="G195">
        <v>245.413169602849</v>
      </c>
      <c r="H195">
        <v>18.008274786639301</v>
      </c>
      <c r="I195">
        <v>2.7727215342738201</v>
      </c>
      <c r="J195">
        <v>-5.1691664026480399</v>
      </c>
      <c r="K195">
        <v>4.4527306044328103</v>
      </c>
      <c r="L195">
        <v>4.9357675698972203</v>
      </c>
      <c r="M195">
        <v>3.3462145097413698</v>
      </c>
      <c r="N195">
        <v>601.08954286161099</v>
      </c>
      <c r="O195">
        <v>251.74513163027501</v>
      </c>
      <c r="P195">
        <v>17.603322840667701</v>
      </c>
      <c r="Q195">
        <v>2.8155973789346098</v>
      </c>
      <c r="R195">
        <v>-7.4474583409983799</v>
      </c>
      <c r="S195">
        <v>4.8353919403289396</v>
      </c>
      <c r="T195">
        <v>5.8434724579336104</v>
      </c>
      <c r="U195" s="66">
        <v>-1.5683326962810999</v>
      </c>
      <c r="V195" s="66">
        <v>7.4082891644368498</v>
      </c>
      <c r="W195">
        <f t="shared" si="18"/>
        <v>7.4118051542147105</v>
      </c>
      <c r="X195">
        <f t="shared" si="19"/>
        <v>1.5648167065032395</v>
      </c>
      <c r="Y195">
        <v>783.86995825545603</v>
      </c>
      <c r="Z195" s="66">
        <v>160.021844820094</v>
      </c>
      <c r="AA195" s="66">
        <v>676.76093829102501</v>
      </c>
      <c r="AB195">
        <f t="shared" si="20"/>
        <v>623.84811343536205</v>
      </c>
      <c r="AC195">
        <f t="shared" si="21"/>
        <v>-107.10901996443101</v>
      </c>
      <c r="AD195">
        <v>16.9552064453779</v>
      </c>
      <c r="AE195" s="66">
        <v>7.2878881442010002</v>
      </c>
      <c r="AF195" s="66">
        <v>9.6718684968309496</v>
      </c>
      <c r="AG195">
        <f t="shared" si="22"/>
        <v>9.6673183011769002</v>
      </c>
      <c r="AH195">
        <f t="shared" si="23"/>
        <v>-7.2833379485469507</v>
      </c>
      <c r="AI195">
        <v>-5.2131510353565202</v>
      </c>
      <c r="AJ195" s="66">
        <v>-4.7955289666372796</v>
      </c>
      <c r="AK195" s="66">
        <v>-0.41595038125012701</v>
      </c>
      <c r="AL195">
        <f t="shared" si="24"/>
        <v>-0.41762206871924068</v>
      </c>
      <c r="AM195">
        <f t="shared" si="25"/>
        <v>4.7972006541063932</v>
      </c>
      <c r="AN195" s="23">
        <f>AVERAGE(D191:D195)</f>
        <v>4.8520445515214021</v>
      </c>
      <c r="AO195" s="23" cm="1">
        <f t="array" ref="AO195">1.96 / SQRT( SUM(1/E191:E195^2))</f>
        <v>2.7741097812899094</v>
      </c>
      <c r="AP195" s="23">
        <f>AVERAGE(F191:F195)</f>
        <v>635.20851649660744</v>
      </c>
      <c r="AQ195" s="23" cm="1">
        <f t="array" ref="AQ195">1.96 / SQRT( SUM(1/G191:G195^2))</f>
        <v>212.07548304509106</v>
      </c>
      <c r="AR195" s="23">
        <f>AVERAGE(H191:H195)</f>
        <v>17.0084524503485</v>
      </c>
      <c r="AS195" s="23" cm="1">
        <f t="array" ref="AS195">1.96 / SQRT( SUM(1/I191:I195^2))</f>
        <v>2.2878392996085992</v>
      </c>
      <c r="AT195" s="23">
        <f>AVERAGE(J191:J195)</f>
        <v>-7.0306747081931622</v>
      </c>
      <c r="AU195" s="23" cm="1">
        <f t="array" ref="AU195">1.96 / SQRT( SUM(1/K191:K195^2))</f>
        <v>4.1114140118904841</v>
      </c>
      <c r="AV195" s="23">
        <f>AVERAGE(L191:L195)</f>
        <v>4.2850613368125403</v>
      </c>
      <c r="AW195" s="23" cm="1">
        <f t="array" ref="AW195">1.96 / SQRT( SUM(1/M191:M195^2))</f>
        <v>2.9351382587264228</v>
      </c>
      <c r="AX195" s="23">
        <f>AVERAGE(N191:N195)</f>
        <v>640.52518811368157</v>
      </c>
      <c r="AY195" s="23" cm="1">
        <f t="array" ref="AY195">1.96 / SQRT( SUM(1/O191:O195^2))</f>
        <v>221.82122569729202</v>
      </c>
      <c r="AZ195" s="23">
        <f>AVERAGE(P191:P195)</f>
        <v>16.947922385585699</v>
      </c>
      <c r="BA195" s="23" cm="1">
        <f t="array" ref="BA195">1.96 / SQRT( SUM(1/Q191:Q195^2))</f>
        <v>2.4615576809093209</v>
      </c>
      <c r="BB195" s="23">
        <f>AVERAGE(R191:R195)</f>
        <v>-8.0100299618306536</v>
      </c>
      <c r="BC195" s="23" cm="1">
        <f t="array" ref="BC195">1.96 / SQRT( SUM(1/S191:S195^2))</f>
        <v>4.259055090840663</v>
      </c>
      <c r="BD195" s="23">
        <f>AVERAGE(T191:T195)</f>
        <v>5.494610348725006</v>
      </c>
      <c r="BE195" s="23" cm="1">
        <f t="array" ref="BE195">1.96 / SQRT( SUM(1/W191:W195^2))</f>
        <v>6.1118312291919041</v>
      </c>
      <c r="BF195" s="23" cm="1">
        <f t="array" ref="BF195">1.96 / SQRT( SUM(1/X191:X195^2))</f>
        <v>1.2993240360319207</v>
      </c>
      <c r="BG195" s="23">
        <f>AVERAGE(Y191:Y195)</f>
        <v>805.13409427069212</v>
      </c>
      <c r="BH195" s="23" cm="1">
        <f t="array" ref="BH195">1.96 / SQRT( SUM(1/AB191:AB195^2))</f>
        <v>556.39461368901925</v>
      </c>
      <c r="BI195" s="23" cm="1">
        <f t="array" ref="BI195">1.96 / SQRT( SUM(1/AC191:AC195^2))</f>
        <v>102.78590253252324</v>
      </c>
      <c r="BJ195" s="23">
        <f>AVERAGE(AD191:AD195)</f>
        <v>16.364928228682977</v>
      </c>
      <c r="BK195" s="23" cm="1">
        <f t="array" ref="BK195">1.96 / SQRT( SUM(1/AG191:AG195^2))</f>
        <v>8.1416397547328874</v>
      </c>
      <c r="BL195" s="23" cm="1">
        <f t="array" ref="BL195">1.96 / SQRT( SUM(1/AH191:AH195^2))</f>
        <v>6.1920469097261437</v>
      </c>
      <c r="BM195" s="23">
        <f>AVERAGE(AI191:AI195)</f>
        <v>-5.4432477658674125</v>
      </c>
      <c r="BN195" s="23" cm="1">
        <f t="array" ref="BN195">1.96 / SQRT( SUM(1/AL191:AL195^2))</f>
        <v>0.4824023949173053</v>
      </c>
      <c r="BO195" s="23" cm="1">
        <f t="array" ref="BO195">1.96 / SQRT( SUM(1/AM191:AM195^2))</f>
        <v>4.2654624766875244</v>
      </c>
    </row>
    <row r="196" spans="1:67" x14ac:dyDescent="0.2">
      <c r="A196">
        <v>16</v>
      </c>
      <c r="B196" t="s">
        <v>14</v>
      </c>
      <c r="C196" s="19">
        <v>19056.900399999991</v>
      </c>
      <c r="D196">
        <v>5.6772711891799297</v>
      </c>
      <c r="E196">
        <v>3.3427540579161601</v>
      </c>
      <c r="F196">
        <v>655.54092925777297</v>
      </c>
      <c r="G196">
        <v>230.51472840499599</v>
      </c>
      <c r="H196">
        <v>17.8897273649367</v>
      </c>
      <c r="I196">
        <v>2.6129230550858198</v>
      </c>
      <c r="J196">
        <v>-7.2216193916250404</v>
      </c>
      <c r="K196">
        <v>5.0488630043751899</v>
      </c>
      <c r="L196">
        <v>6.4743740994922696</v>
      </c>
      <c r="M196">
        <v>3.0779047205225698</v>
      </c>
      <c r="N196">
        <v>606.89188998626298</v>
      </c>
      <c r="O196">
        <v>261.87453150604603</v>
      </c>
      <c r="P196">
        <v>18.854933092825501</v>
      </c>
      <c r="Q196">
        <v>2.7012947785030801</v>
      </c>
      <c r="R196">
        <v>-5.7117125504192998</v>
      </c>
      <c r="S196">
        <v>4.39570560960692</v>
      </c>
      <c r="T196">
        <v>7.0818043615467898</v>
      </c>
      <c r="U196" s="66">
        <v>-0.76529722040820503</v>
      </c>
      <c r="V196" s="66">
        <v>7.84695689395675</v>
      </c>
      <c r="W196">
        <f t="shared" ref="W196:W259" si="26">T196-U196</f>
        <v>7.8471015819549947</v>
      </c>
      <c r="X196">
        <f t="shared" ref="X196:X259" si="27">V196-T196</f>
        <v>0.76515253240996017</v>
      </c>
      <c r="Y196">
        <v>807.03564627691003</v>
      </c>
      <c r="Z196" s="66">
        <v>177.7101623136025</v>
      </c>
      <c r="AA196" s="66">
        <v>675.47360555530497</v>
      </c>
      <c r="AB196">
        <f t="shared" ref="AB196:AB259" si="28">Y196-Z196</f>
        <v>629.32548396330753</v>
      </c>
      <c r="AC196">
        <f t="shared" ref="AC196:AC259" si="29">AA196-Y196</f>
        <v>-131.56204072160506</v>
      </c>
      <c r="AD196">
        <v>18.503410579446399</v>
      </c>
      <c r="AE196" s="66">
        <v>8.0215304489472992</v>
      </c>
      <c r="AF196" s="66">
        <v>10.481782074171949</v>
      </c>
      <c r="AG196">
        <f t="shared" ref="AG196:AG259" si="30">AD196-AE196</f>
        <v>10.4818801304991</v>
      </c>
      <c r="AH196">
        <f t="shared" ref="AH196:AH259" si="31">AF196-AD196</f>
        <v>-8.0216285052744496</v>
      </c>
      <c r="AI196">
        <v>-4.05032626117164</v>
      </c>
      <c r="AJ196" s="66">
        <v>-3.9780124269634349</v>
      </c>
      <c r="AK196" s="66">
        <v>-6.44183008038135E-2</v>
      </c>
      <c r="AL196">
        <f t="shared" ref="AL196:AL259" si="32">AI196-AJ196</f>
        <v>-7.231383420820503E-2</v>
      </c>
      <c r="AM196">
        <f t="shared" ref="AM196:AM259" si="33">AK196-AI196</f>
        <v>3.9859079603678262</v>
      </c>
    </row>
    <row r="197" spans="1:67" x14ac:dyDescent="0.2">
      <c r="A197">
        <v>16</v>
      </c>
      <c r="B197" t="s">
        <v>14</v>
      </c>
      <c r="C197" s="19">
        <v>19508.599600000012</v>
      </c>
      <c r="D197">
        <v>6.4588504180108002</v>
      </c>
      <c r="E197">
        <v>3.2120729234627401</v>
      </c>
      <c r="F197">
        <v>620.51594779774302</v>
      </c>
      <c r="G197">
        <v>233.36136377293801</v>
      </c>
      <c r="H197">
        <v>17.494451189523499</v>
      </c>
      <c r="I197">
        <v>2.6070026208368602</v>
      </c>
      <c r="J197">
        <v>-5.1764087312226001</v>
      </c>
      <c r="K197">
        <v>4.7620909615727003</v>
      </c>
      <c r="L197">
        <v>6.9143214529584904</v>
      </c>
      <c r="M197">
        <v>3.0490911994094501</v>
      </c>
      <c r="N197">
        <v>557.93872385423197</v>
      </c>
      <c r="O197">
        <v>263.12303932987101</v>
      </c>
      <c r="P197">
        <v>19.095763545413099</v>
      </c>
      <c r="Q197">
        <v>2.7172143133656799</v>
      </c>
      <c r="R197">
        <v>-5.3777886200836598</v>
      </c>
      <c r="S197">
        <v>4.3527543209411101</v>
      </c>
      <c r="T197">
        <v>7.5773553382888297</v>
      </c>
      <c r="U197" s="66">
        <v>0.19048725657760501</v>
      </c>
      <c r="V197" s="66">
        <v>7.3890108448413496</v>
      </c>
      <c r="W197">
        <f t="shared" si="26"/>
        <v>7.3868680817112242</v>
      </c>
      <c r="X197">
        <f t="shared" si="27"/>
        <v>-0.18834449344748005</v>
      </c>
      <c r="Y197">
        <v>766.71594454111005</v>
      </c>
      <c r="Z197" s="66">
        <v>178.98861583211001</v>
      </c>
      <c r="AA197" s="66">
        <v>626.23857450385003</v>
      </c>
      <c r="AB197">
        <f t="shared" si="28"/>
        <v>587.72732870900006</v>
      </c>
      <c r="AC197">
        <f t="shared" si="29"/>
        <v>-140.47737003726002</v>
      </c>
      <c r="AD197">
        <v>18.7584113920786</v>
      </c>
      <c r="AE197" s="66">
        <v>8.2933500321578997</v>
      </c>
      <c r="AF197" s="66">
        <v>10.465522412946051</v>
      </c>
      <c r="AG197">
        <f t="shared" si="30"/>
        <v>10.4650613599207</v>
      </c>
      <c r="AH197">
        <f t="shared" si="31"/>
        <v>-8.2928889791325489</v>
      </c>
      <c r="AI197">
        <v>-2.986697951265</v>
      </c>
      <c r="AJ197" s="66">
        <v>-3.2086150413814098</v>
      </c>
      <c r="AK197" s="66">
        <v>0.2239530014891275</v>
      </c>
      <c r="AL197">
        <f t="shared" si="32"/>
        <v>0.22191709011640981</v>
      </c>
      <c r="AM197">
        <f t="shared" si="33"/>
        <v>3.2106509527541274</v>
      </c>
    </row>
    <row r="198" spans="1:67" x14ac:dyDescent="0.2">
      <c r="A198">
        <v>16</v>
      </c>
      <c r="B198" t="s">
        <v>14</v>
      </c>
      <c r="C198" s="19">
        <v>19960.300800000008</v>
      </c>
      <c r="D198">
        <v>7.7862140936828403</v>
      </c>
      <c r="E198">
        <v>3.33578999895999</v>
      </c>
      <c r="F198">
        <v>666.23916860516795</v>
      </c>
      <c r="G198">
        <v>221.42491347945301</v>
      </c>
      <c r="H198">
        <v>18.476580980686698</v>
      </c>
      <c r="I198">
        <v>2.6637119473838702</v>
      </c>
      <c r="J198">
        <v>-2.2410176350273998</v>
      </c>
      <c r="K198">
        <v>4.6558589447176004</v>
      </c>
      <c r="L198">
        <v>7.6637932926103902</v>
      </c>
      <c r="M198">
        <v>3.2773499230615699</v>
      </c>
      <c r="N198">
        <v>687.89452385382299</v>
      </c>
      <c r="O198">
        <v>261.68272563597299</v>
      </c>
      <c r="P198">
        <v>19.318044125930601</v>
      </c>
      <c r="Q198">
        <v>2.8352501935282399</v>
      </c>
      <c r="R198">
        <v>-3.6005281379046501</v>
      </c>
      <c r="S198">
        <v>4.6698028650118601</v>
      </c>
      <c r="T198">
        <v>8.6883319049178507</v>
      </c>
      <c r="U198" s="66">
        <v>0.57185376002455501</v>
      </c>
      <c r="V198" s="66">
        <v>8.1135978498704002</v>
      </c>
      <c r="W198">
        <f t="shared" si="26"/>
        <v>8.1164781448932963</v>
      </c>
      <c r="X198">
        <f t="shared" si="27"/>
        <v>-0.57473405504745045</v>
      </c>
      <c r="Y198">
        <v>847.22016757430094</v>
      </c>
      <c r="Z198" s="66">
        <v>188.45970718205101</v>
      </c>
      <c r="AA198" s="66">
        <v>707.32229219634996</v>
      </c>
      <c r="AB198">
        <f t="shared" si="28"/>
        <v>658.76046039224991</v>
      </c>
      <c r="AC198">
        <f t="shared" si="29"/>
        <v>-139.89787537795098</v>
      </c>
      <c r="AD198">
        <v>19.2103253521692</v>
      </c>
      <c r="AE198" s="66">
        <v>8.4197179745863995</v>
      </c>
      <c r="AF198" s="66">
        <v>10.78885325817105</v>
      </c>
      <c r="AG198">
        <f t="shared" si="30"/>
        <v>10.7906073775828</v>
      </c>
      <c r="AH198">
        <f t="shared" si="31"/>
        <v>-8.4214720939981493</v>
      </c>
      <c r="AI198">
        <v>-1.67973863476559</v>
      </c>
      <c r="AJ198" s="66">
        <v>-2.5702826302642299</v>
      </c>
      <c r="AK198" s="66">
        <v>0.88622210217358</v>
      </c>
      <c r="AL198">
        <f t="shared" si="32"/>
        <v>0.89054399549863983</v>
      </c>
      <c r="AM198">
        <f t="shared" si="33"/>
        <v>2.5659607369391702</v>
      </c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</row>
    <row r="199" spans="1:67" x14ac:dyDescent="0.2">
      <c r="A199">
        <v>16</v>
      </c>
      <c r="B199" t="s">
        <v>14</v>
      </c>
      <c r="C199" s="19">
        <v>20412.099600000009</v>
      </c>
      <c r="D199">
        <v>5.5034358402128403</v>
      </c>
      <c r="E199">
        <v>3.3599536018695502</v>
      </c>
      <c r="F199">
        <v>634.81900768053197</v>
      </c>
      <c r="G199">
        <v>235.22192772877199</v>
      </c>
      <c r="H199">
        <v>17.361152755509799</v>
      </c>
      <c r="I199">
        <v>2.52558518843166</v>
      </c>
      <c r="J199">
        <v>-6.4648265857930802</v>
      </c>
      <c r="K199">
        <v>5.1202806177278903</v>
      </c>
      <c r="L199">
        <v>6.9636798317586699</v>
      </c>
      <c r="M199">
        <v>3.10182971922994</v>
      </c>
      <c r="N199">
        <v>569.50560005400996</v>
      </c>
      <c r="O199">
        <v>259.366464397252</v>
      </c>
      <c r="P199">
        <v>19.0894485864996</v>
      </c>
      <c r="Q199">
        <v>2.72266417999389</v>
      </c>
      <c r="R199">
        <v>-5.0070816402273604</v>
      </c>
      <c r="S199">
        <v>4.4001095549459999</v>
      </c>
      <c r="T199">
        <v>7.6137145587502202</v>
      </c>
      <c r="U199" s="66">
        <v>-0.2579831981963025</v>
      </c>
      <c r="V199" s="66">
        <v>7.8741950507130998</v>
      </c>
      <c r="W199">
        <f t="shared" si="26"/>
        <v>7.8716977569465225</v>
      </c>
      <c r="X199">
        <f t="shared" si="27"/>
        <v>0.26048049196287959</v>
      </c>
      <c r="Y199">
        <v>797.77257292461195</v>
      </c>
      <c r="Z199" s="66">
        <v>182.56287967523201</v>
      </c>
      <c r="AA199" s="66">
        <v>657.96636568552003</v>
      </c>
      <c r="AB199">
        <f t="shared" si="28"/>
        <v>615.20969324937994</v>
      </c>
      <c r="AC199">
        <f t="shared" si="29"/>
        <v>-139.80620723909192</v>
      </c>
      <c r="AD199">
        <v>18.751982278359101</v>
      </c>
      <c r="AE199" s="66">
        <v>8.1848134560482997</v>
      </c>
      <c r="AF199" s="66">
        <v>10.565699241128851</v>
      </c>
      <c r="AG199">
        <f t="shared" si="30"/>
        <v>10.567168822310801</v>
      </c>
      <c r="AH199">
        <f t="shared" si="31"/>
        <v>-8.1862830372302504</v>
      </c>
      <c r="AI199">
        <v>-3.4089600974023799</v>
      </c>
      <c r="AJ199" s="66">
        <v>-3.5523031679753898</v>
      </c>
      <c r="AK199" s="66">
        <v>0.15014171644141799</v>
      </c>
      <c r="AL199">
        <f t="shared" si="32"/>
        <v>0.14334307057300988</v>
      </c>
      <c r="AM199">
        <f t="shared" si="33"/>
        <v>3.5591018138437978</v>
      </c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</row>
    <row r="200" spans="1:67" x14ac:dyDescent="0.2">
      <c r="A200">
        <v>16</v>
      </c>
      <c r="B200" t="s">
        <v>14</v>
      </c>
      <c r="C200" s="19">
        <v>20688.900399999988</v>
      </c>
      <c r="D200">
        <v>7.80797247550188</v>
      </c>
      <c r="E200">
        <v>3.2294267542875699</v>
      </c>
      <c r="F200">
        <v>643.29688585598205</v>
      </c>
      <c r="G200">
        <v>221.484930609656</v>
      </c>
      <c r="H200">
        <v>18.062847448846</v>
      </c>
      <c r="I200">
        <v>2.6186677420175801</v>
      </c>
      <c r="J200">
        <v>-2.0063211339281501</v>
      </c>
      <c r="K200">
        <v>4.6663592143270298</v>
      </c>
      <c r="L200">
        <v>7.6849022306875598</v>
      </c>
      <c r="M200">
        <v>3.2529769189917301</v>
      </c>
      <c r="N200">
        <v>639.43600675534901</v>
      </c>
      <c r="O200">
        <v>258.11648871729199</v>
      </c>
      <c r="P200">
        <v>19.359736673530001</v>
      </c>
      <c r="Q200">
        <v>2.8128830205330799</v>
      </c>
      <c r="R200">
        <v>-3.5911589020409198</v>
      </c>
      <c r="S200">
        <v>4.6309274511409901</v>
      </c>
      <c r="T200">
        <v>8.9772045080224707</v>
      </c>
      <c r="U200" s="66">
        <v>0.89085253423726496</v>
      </c>
      <c r="V200" s="66">
        <v>8.0905918182558008</v>
      </c>
      <c r="W200">
        <f t="shared" si="26"/>
        <v>8.0863519737852059</v>
      </c>
      <c r="X200">
        <f t="shared" si="27"/>
        <v>-0.88661268976666996</v>
      </c>
      <c r="Y200">
        <v>820.16870256229402</v>
      </c>
      <c r="Z200" s="66">
        <v>182.7184547793475</v>
      </c>
      <c r="AA200" s="66">
        <v>684.55949070898498</v>
      </c>
      <c r="AB200">
        <f t="shared" si="28"/>
        <v>637.45024778294646</v>
      </c>
      <c r="AC200">
        <f t="shared" si="29"/>
        <v>-135.60921185330903</v>
      </c>
      <c r="AD200">
        <v>19.473201572767099</v>
      </c>
      <c r="AE200" s="66">
        <v>8.58637502702015</v>
      </c>
      <c r="AF200" s="66">
        <v>10.8879476284735</v>
      </c>
      <c r="AG200">
        <f t="shared" si="30"/>
        <v>10.886826545746949</v>
      </c>
      <c r="AH200">
        <f t="shared" si="31"/>
        <v>-8.5852539442935996</v>
      </c>
      <c r="AI200">
        <v>-1.4413949979491201</v>
      </c>
      <c r="AJ200" s="66">
        <v>-2.41370927379353</v>
      </c>
      <c r="AK200" s="66">
        <v>0.971740678882975</v>
      </c>
      <c r="AL200">
        <f t="shared" si="32"/>
        <v>0.97231427584440988</v>
      </c>
      <c r="AM200">
        <f t="shared" si="33"/>
        <v>2.4131356768320948</v>
      </c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</row>
    <row r="201" spans="1:67" x14ac:dyDescent="0.2">
      <c r="A201">
        <v>16</v>
      </c>
      <c r="B201" t="s">
        <v>14</v>
      </c>
      <c r="C201" s="19">
        <v>20907.400399999991</v>
      </c>
      <c r="D201">
        <v>7.6701825209253398</v>
      </c>
      <c r="E201">
        <v>3.5387804961963898</v>
      </c>
      <c r="F201">
        <v>687.44408897984397</v>
      </c>
      <c r="G201">
        <v>231.13745780352201</v>
      </c>
      <c r="H201">
        <v>17.502776984636402</v>
      </c>
      <c r="I201">
        <v>2.8171587836297798</v>
      </c>
      <c r="J201">
        <v>-1.9118266488046201</v>
      </c>
      <c r="K201">
        <v>4.9943695837743602</v>
      </c>
      <c r="L201">
        <v>7.4897613364131397</v>
      </c>
      <c r="M201">
        <v>3.1191874620961499</v>
      </c>
      <c r="N201">
        <v>608.44654359095603</v>
      </c>
      <c r="O201">
        <v>265.85834464165998</v>
      </c>
      <c r="P201">
        <v>19.458602586412901</v>
      </c>
      <c r="Q201">
        <v>2.7509738179048902</v>
      </c>
      <c r="R201">
        <v>-4.3133185676891497</v>
      </c>
      <c r="S201">
        <v>4.4418574574287799</v>
      </c>
      <c r="T201">
        <v>8.2230364898407693</v>
      </c>
      <c r="U201" s="66">
        <v>0.25296352395527599</v>
      </c>
      <c r="V201" s="66">
        <v>7.9732445406497998</v>
      </c>
      <c r="W201">
        <f t="shared" si="26"/>
        <v>7.9700729658854934</v>
      </c>
      <c r="X201">
        <f t="shared" si="27"/>
        <v>-0.24979194919096948</v>
      </c>
      <c r="Y201">
        <v>805.37809393878501</v>
      </c>
      <c r="Z201" s="66">
        <v>192.377376729042</v>
      </c>
      <c r="AA201" s="66">
        <v>651.56799108251505</v>
      </c>
      <c r="AB201">
        <f t="shared" si="28"/>
        <v>613.00071720974302</v>
      </c>
      <c r="AC201">
        <f t="shared" si="29"/>
        <v>-153.81010285626996</v>
      </c>
      <c r="AD201">
        <v>19.006706805536201</v>
      </c>
      <c r="AE201" s="66">
        <v>8.3472177114238502</v>
      </c>
      <c r="AF201" s="66">
        <v>10.658028550704451</v>
      </c>
      <c r="AG201">
        <f t="shared" si="30"/>
        <v>10.659489094112351</v>
      </c>
      <c r="AH201">
        <f t="shared" si="31"/>
        <v>-8.34867825483175</v>
      </c>
      <c r="AI201">
        <v>-2.4997000838120802</v>
      </c>
      <c r="AJ201" s="66">
        <v>-2.980608847428595</v>
      </c>
      <c r="AK201" s="66">
        <v>0.48280189563406101</v>
      </c>
      <c r="AL201">
        <f t="shared" si="32"/>
        <v>0.4809087636165148</v>
      </c>
      <c r="AM201">
        <f t="shared" si="33"/>
        <v>2.9825019794461411</v>
      </c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</row>
    <row r="202" spans="1:67" x14ac:dyDescent="0.2">
      <c r="A202">
        <v>16</v>
      </c>
      <c r="B202" t="s">
        <v>14</v>
      </c>
      <c r="C202" s="19">
        <v>21125.900399999991</v>
      </c>
      <c r="D202">
        <v>8.5262339596284793</v>
      </c>
      <c r="E202">
        <v>3.6009223213502199</v>
      </c>
      <c r="F202">
        <v>683.322947756536</v>
      </c>
      <c r="G202">
        <v>219.54245178018701</v>
      </c>
      <c r="H202">
        <v>17.9790319883802</v>
      </c>
      <c r="I202">
        <v>2.84365220412062</v>
      </c>
      <c r="J202">
        <v>-0.76539236647380104</v>
      </c>
      <c r="K202">
        <v>5.0212192944597103</v>
      </c>
      <c r="L202">
        <v>7.14871973427862</v>
      </c>
      <c r="M202">
        <v>3.1830266002393901</v>
      </c>
      <c r="N202">
        <v>588.82146576900504</v>
      </c>
      <c r="O202">
        <v>256.56307289811599</v>
      </c>
      <c r="P202">
        <v>19.114412451727699</v>
      </c>
      <c r="Q202">
        <v>2.7578629087703299</v>
      </c>
      <c r="R202">
        <v>-4.5461861468875098</v>
      </c>
      <c r="S202">
        <v>4.5355755720272501</v>
      </c>
      <c r="T202">
        <v>8.2046201162634205</v>
      </c>
      <c r="U202" s="66">
        <v>0.111941969553565</v>
      </c>
      <c r="V202" s="66">
        <v>8.0907345816064495</v>
      </c>
      <c r="W202">
        <f t="shared" si="26"/>
        <v>8.0926781467098561</v>
      </c>
      <c r="X202">
        <f t="shared" si="27"/>
        <v>-0.11388553465697093</v>
      </c>
      <c r="Y202">
        <v>788.71781218365504</v>
      </c>
      <c r="Z202" s="66">
        <v>172.20276085229949</v>
      </c>
      <c r="AA202" s="66">
        <v>663.21728854501498</v>
      </c>
      <c r="AB202">
        <f t="shared" si="28"/>
        <v>616.51505133135561</v>
      </c>
      <c r="AC202">
        <f t="shared" si="29"/>
        <v>-125.50052363864006</v>
      </c>
      <c r="AD202">
        <v>18.9784999452481</v>
      </c>
      <c r="AE202" s="66">
        <v>8.2934581984283504</v>
      </c>
      <c r="AF202" s="66">
        <v>10.683611144179149</v>
      </c>
      <c r="AG202">
        <f t="shared" si="30"/>
        <v>10.685041746819749</v>
      </c>
      <c r="AH202">
        <f t="shared" si="31"/>
        <v>-8.2948888010689501</v>
      </c>
      <c r="AI202">
        <v>-2.5092119290834098</v>
      </c>
      <c r="AJ202" s="66">
        <v>-3.0542503966915899</v>
      </c>
      <c r="AK202" s="66">
        <v>0.54833706296471496</v>
      </c>
      <c r="AL202">
        <f t="shared" si="32"/>
        <v>0.54503846760818009</v>
      </c>
      <c r="AM202">
        <f t="shared" si="33"/>
        <v>3.0575489920481247</v>
      </c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</row>
    <row r="203" spans="1:67" x14ac:dyDescent="0.2">
      <c r="A203">
        <v>16</v>
      </c>
      <c r="B203" t="s">
        <v>14</v>
      </c>
      <c r="C203" s="19">
        <v>21344.400399999991</v>
      </c>
      <c r="D203">
        <v>7.2732776657579299</v>
      </c>
      <c r="E203">
        <v>3.1385054806863102</v>
      </c>
      <c r="F203">
        <v>606.55246155236</v>
      </c>
      <c r="G203">
        <v>220.298193593062</v>
      </c>
      <c r="H203">
        <v>18.1478217360571</v>
      </c>
      <c r="I203">
        <v>2.57974761049039</v>
      </c>
      <c r="J203">
        <v>-3.4618739838245101</v>
      </c>
      <c r="K203">
        <v>4.3443059313752102</v>
      </c>
      <c r="L203">
        <v>7.3575812560663101</v>
      </c>
      <c r="M203">
        <v>3.0318194053242</v>
      </c>
      <c r="N203">
        <v>559.17866212578394</v>
      </c>
      <c r="O203">
        <v>251.21104860854899</v>
      </c>
      <c r="P203">
        <v>19.088708455352499</v>
      </c>
      <c r="Q203">
        <v>2.6482475947761301</v>
      </c>
      <c r="R203">
        <v>-4.2602218501220497</v>
      </c>
      <c r="S203">
        <v>4.3254355894167498</v>
      </c>
      <c r="T203">
        <v>8.1542128532937905</v>
      </c>
      <c r="U203" s="66">
        <v>0.24124678565507751</v>
      </c>
      <c r="V203" s="66">
        <v>7.9140614072846001</v>
      </c>
      <c r="W203">
        <f t="shared" si="26"/>
        <v>7.9129660676387132</v>
      </c>
      <c r="X203">
        <f t="shared" si="27"/>
        <v>-0.24015144600919047</v>
      </c>
      <c r="Y203">
        <v>762.10726785820805</v>
      </c>
      <c r="Z203" s="66">
        <v>164.25430265204349</v>
      </c>
      <c r="AA203" s="66">
        <v>644.25177681979505</v>
      </c>
      <c r="AB203">
        <f t="shared" si="28"/>
        <v>597.85296520616453</v>
      </c>
      <c r="AC203">
        <f t="shared" si="29"/>
        <v>-117.85549103841299</v>
      </c>
      <c r="AD203">
        <v>18.852644554609501</v>
      </c>
      <c r="AE203" s="66">
        <v>8.3084032521236999</v>
      </c>
      <c r="AF203" s="66">
        <v>10.542256123648849</v>
      </c>
      <c r="AG203">
        <f t="shared" si="30"/>
        <v>10.544241302485801</v>
      </c>
      <c r="AH203">
        <f t="shared" si="31"/>
        <v>-8.3103884309606517</v>
      </c>
      <c r="AI203">
        <v>-2.5262365789224002</v>
      </c>
      <c r="AJ203" s="66">
        <v>-3.0649957811254702</v>
      </c>
      <c r="AK203" s="66">
        <v>0.54189108772901495</v>
      </c>
      <c r="AL203">
        <f t="shared" si="32"/>
        <v>0.53875920220307005</v>
      </c>
      <c r="AM203">
        <f t="shared" si="33"/>
        <v>3.068127666651415</v>
      </c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</row>
    <row r="204" spans="1:67" x14ac:dyDescent="0.2">
      <c r="A204">
        <v>16</v>
      </c>
      <c r="B204" t="s">
        <v>14</v>
      </c>
      <c r="C204" s="19">
        <v>21563</v>
      </c>
      <c r="D204">
        <v>9.2012844891149008</v>
      </c>
      <c r="E204">
        <v>2.9563801662281</v>
      </c>
      <c r="F204">
        <v>721.12255800575394</v>
      </c>
      <c r="G204">
        <v>232.18962470016001</v>
      </c>
      <c r="H204">
        <v>17.4465201625509</v>
      </c>
      <c r="I204">
        <v>2.97111620466127</v>
      </c>
      <c r="J204">
        <v>0.59378759567601003</v>
      </c>
      <c r="K204">
        <v>3.6130254302515001</v>
      </c>
      <c r="L204">
        <v>8.0218014149058696</v>
      </c>
      <c r="M204">
        <v>3.0934897027668198</v>
      </c>
      <c r="N204">
        <v>666.27542243175697</v>
      </c>
      <c r="O204">
        <v>243.346812924283</v>
      </c>
      <c r="P204">
        <v>18.687340203642499</v>
      </c>
      <c r="Q204">
        <v>2.7004560204425099</v>
      </c>
      <c r="R204">
        <v>-2.3669509682998799</v>
      </c>
      <c r="S204">
        <v>4.3696715893387701</v>
      </c>
      <c r="T204">
        <v>8.5566519174387192</v>
      </c>
      <c r="U204" s="66">
        <v>0.80833047665357505</v>
      </c>
      <c r="V204" s="66">
        <v>7.7508940259179999</v>
      </c>
      <c r="W204">
        <f t="shared" si="26"/>
        <v>7.7483214407851442</v>
      </c>
      <c r="X204">
        <f t="shared" si="27"/>
        <v>-0.8057578915207193</v>
      </c>
      <c r="Y204">
        <v>784.81706518245096</v>
      </c>
      <c r="Z204" s="66">
        <v>172.73556369080299</v>
      </c>
      <c r="AA204" s="66">
        <v>657.30368724714003</v>
      </c>
      <c r="AB204">
        <f t="shared" si="28"/>
        <v>612.08150149164794</v>
      </c>
      <c r="AC204">
        <f t="shared" si="29"/>
        <v>-127.51337793531093</v>
      </c>
      <c r="AD204">
        <v>18.761967273016499</v>
      </c>
      <c r="AE204" s="66">
        <v>8.3098873554886499</v>
      </c>
      <c r="AF204" s="66">
        <v>10.453377099960351</v>
      </c>
      <c r="AG204">
        <f t="shared" si="30"/>
        <v>10.452079917527849</v>
      </c>
      <c r="AH204">
        <f t="shared" si="31"/>
        <v>-8.3085901730561478</v>
      </c>
      <c r="AI204">
        <v>-1.0027137049744601</v>
      </c>
      <c r="AJ204" s="66">
        <v>-2.1489391875403299</v>
      </c>
      <c r="AK204" s="66">
        <v>1.1489451247450251</v>
      </c>
      <c r="AL204">
        <f t="shared" si="32"/>
        <v>1.1462254825658698</v>
      </c>
      <c r="AM204">
        <f t="shared" si="33"/>
        <v>2.1516588297194854</v>
      </c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</row>
    <row r="205" spans="1:67" x14ac:dyDescent="0.2">
      <c r="A205">
        <v>16</v>
      </c>
      <c r="B205" t="s">
        <v>14</v>
      </c>
      <c r="C205" s="19">
        <v>21781.5</v>
      </c>
      <c r="D205">
        <v>8.6199565465495596</v>
      </c>
      <c r="E205">
        <v>3.0066023179332801</v>
      </c>
      <c r="F205">
        <v>551.94207626225</v>
      </c>
      <c r="G205">
        <v>219.28100904657401</v>
      </c>
      <c r="H205">
        <v>19.7451846995884</v>
      </c>
      <c r="I205">
        <v>2.4329921087573099</v>
      </c>
      <c r="J205">
        <v>-2.7687207813514498</v>
      </c>
      <c r="K205">
        <v>4.1742863941456498</v>
      </c>
      <c r="L205">
        <v>8.3850517631958006</v>
      </c>
      <c r="M205">
        <v>3.17982926449237</v>
      </c>
      <c r="N205">
        <v>501.614754868381</v>
      </c>
      <c r="O205">
        <v>249.09866721379299</v>
      </c>
      <c r="P205">
        <v>19.836772436288101</v>
      </c>
      <c r="Q205">
        <v>2.7394868694466799</v>
      </c>
      <c r="R205">
        <v>-3.0121949816661902</v>
      </c>
      <c r="S205">
        <v>4.5618391448894897</v>
      </c>
      <c r="T205">
        <v>8.8469074334391795</v>
      </c>
      <c r="U205" s="66">
        <v>0.80863269911373503</v>
      </c>
      <c r="V205" s="66">
        <v>8.0363948871040503</v>
      </c>
      <c r="W205">
        <f t="shared" si="26"/>
        <v>8.0382747343254444</v>
      </c>
      <c r="X205">
        <f t="shared" si="27"/>
        <v>-0.81051254633512926</v>
      </c>
      <c r="Y205">
        <v>731.914337312322</v>
      </c>
      <c r="Z205" s="66">
        <v>169.82205760746751</v>
      </c>
      <c r="AA205" s="66">
        <v>599.80633111145505</v>
      </c>
      <c r="AB205">
        <f t="shared" si="28"/>
        <v>562.09227970485449</v>
      </c>
      <c r="AC205">
        <f t="shared" si="29"/>
        <v>-132.10800620086695</v>
      </c>
      <c r="AD205">
        <v>19.228499610756501</v>
      </c>
      <c r="AE205" s="66">
        <v>8.5640184740631007</v>
      </c>
      <c r="AF205" s="66">
        <v>10.6684278309066</v>
      </c>
      <c r="AG205">
        <f t="shared" si="30"/>
        <v>10.6644811366934</v>
      </c>
      <c r="AH205">
        <f t="shared" si="31"/>
        <v>-8.5600717798499009</v>
      </c>
      <c r="AI205">
        <v>-1.5508954317695101</v>
      </c>
      <c r="AJ205" s="66">
        <v>-2.547626530510275</v>
      </c>
      <c r="AK205" s="66">
        <v>0.99645065897811003</v>
      </c>
      <c r="AL205">
        <f t="shared" si="32"/>
        <v>0.99673109874076493</v>
      </c>
      <c r="AM205">
        <f t="shared" si="33"/>
        <v>2.5473460907476202</v>
      </c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</row>
    <row r="206" spans="1:67" x14ac:dyDescent="0.2">
      <c r="A206">
        <v>16</v>
      </c>
      <c r="B206" t="s">
        <v>14</v>
      </c>
      <c r="C206" s="19">
        <v>22000</v>
      </c>
      <c r="D206">
        <v>7.5581046687867</v>
      </c>
      <c r="E206">
        <v>3.1865727343877599</v>
      </c>
      <c r="F206">
        <v>572.04695443246897</v>
      </c>
      <c r="G206">
        <v>208.93507364727</v>
      </c>
      <c r="H206">
        <v>18.4731470680582</v>
      </c>
      <c r="I206">
        <v>2.6021827526711401</v>
      </c>
      <c r="J206">
        <v>-3.6930004284400502</v>
      </c>
      <c r="K206">
        <v>4.2789615210769503</v>
      </c>
      <c r="L206">
        <v>8.2446634213624694</v>
      </c>
      <c r="M206">
        <v>3.24356005964448</v>
      </c>
      <c r="N206">
        <v>592.47212890548406</v>
      </c>
      <c r="O206">
        <v>250.03641103968201</v>
      </c>
      <c r="P206">
        <v>19.662337790919601</v>
      </c>
      <c r="Q206">
        <v>2.7940339530423999</v>
      </c>
      <c r="R206">
        <v>-2.8588331142065799</v>
      </c>
      <c r="S206">
        <v>4.6091052453651402</v>
      </c>
      <c r="T206">
        <v>8.7032020513455208</v>
      </c>
      <c r="U206" s="66">
        <v>0.28034599922244652</v>
      </c>
      <c r="V206" s="66">
        <v>8.4178116937899503</v>
      </c>
      <c r="W206">
        <f t="shared" si="26"/>
        <v>8.4228560521230751</v>
      </c>
      <c r="X206">
        <f t="shared" si="27"/>
        <v>-0.28539035755557052</v>
      </c>
      <c r="Y206">
        <v>776.23852563371304</v>
      </c>
      <c r="Z206" s="66">
        <v>161.92622932761151</v>
      </c>
      <c r="AA206" s="66">
        <v>664.28830220947498</v>
      </c>
      <c r="AB206">
        <f t="shared" si="28"/>
        <v>614.31229630610153</v>
      </c>
      <c r="AC206">
        <f t="shared" si="29"/>
        <v>-111.95022342423806</v>
      </c>
      <c r="AD206">
        <v>19.3334425942137</v>
      </c>
      <c r="AE206" s="66">
        <v>8.4428705911722997</v>
      </c>
      <c r="AF206" s="66">
        <v>10.8926707833721</v>
      </c>
      <c r="AG206">
        <f t="shared" si="30"/>
        <v>10.890572003041401</v>
      </c>
      <c r="AH206">
        <f t="shared" si="31"/>
        <v>-8.4407718108415999</v>
      </c>
      <c r="AI206">
        <v>-1.83420305490126</v>
      </c>
      <c r="AJ206" s="66">
        <v>-2.7765247383599099</v>
      </c>
      <c r="AK206" s="66">
        <v>0.94220275797405495</v>
      </c>
      <c r="AL206">
        <f t="shared" si="32"/>
        <v>0.94232168345864986</v>
      </c>
      <c r="AM206">
        <f t="shared" si="33"/>
        <v>2.7764058128753151</v>
      </c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</row>
    <row r="207" spans="1:67" x14ac:dyDescent="0.2">
      <c r="A207">
        <v>16</v>
      </c>
      <c r="B207" t="s">
        <v>14</v>
      </c>
      <c r="C207" s="19">
        <v>22250</v>
      </c>
      <c r="D207">
        <v>7.4198283394400599</v>
      </c>
      <c r="E207">
        <v>3.31195373872642</v>
      </c>
      <c r="F207">
        <v>674.91051740866203</v>
      </c>
      <c r="G207">
        <v>239.66241455012499</v>
      </c>
      <c r="H207">
        <v>17.932935719072201</v>
      </c>
      <c r="I207">
        <v>2.63065144227054</v>
      </c>
      <c r="J207">
        <v>-3.1639631688688499</v>
      </c>
      <c r="K207">
        <v>4.6968538502402701</v>
      </c>
      <c r="L207">
        <v>7.9843086824600098</v>
      </c>
      <c r="M207">
        <v>3.1125436096936498</v>
      </c>
      <c r="N207">
        <v>613.683319749916</v>
      </c>
      <c r="O207">
        <v>264.220725844257</v>
      </c>
      <c r="P207">
        <v>19.703504335464501</v>
      </c>
      <c r="Q207">
        <v>2.7498735092175899</v>
      </c>
      <c r="R207">
        <v>-3.6275068290419998</v>
      </c>
      <c r="S207">
        <v>4.4359919223768101</v>
      </c>
      <c r="T207">
        <v>8.8505231399770103</v>
      </c>
      <c r="U207" s="66">
        <v>0.90942226896970502</v>
      </c>
      <c r="V207" s="66">
        <v>7.9396607952684999</v>
      </c>
      <c r="W207">
        <f t="shared" si="26"/>
        <v>7.941100871007305</v>
      </c>
      <c r="X207">
        <f t="shared" si="27"/>
        <v>-0.91086234470851046</v>
      </c>
      <c r="Y207">
        <v>804.57056042357499</v>
      </c>
      <c r="Z207" s="66">
        <v>192.35021789212101</v>
      </c>
      <c r="AA207" s="66">
        <v>650.49253071567</v>
      </c>
      <c r="AB207">
        <f t="shared" si="28"/>
        <v>612.22034253145398</v>
      </c>
      <c r="AC207">
        <f t="shared" si="29"/>
        <v>-154.07802970790499</v>
      </c>
      <c r="AD207">
        <v>19.426700469108098</v>
      </c>
      <c r="AE207" s="66">
        <v>8.6134569507801508</v>
      </c>
      <c r="AF207" s="66">
        <v>10.813529832706751</v>
      </c>
      <c r="AG207">
        <f t="shared" si="30"/>
        <v>10.813243518327948</v>
      </c>
      <c r="AH207">
        <f t="shared" si="31"/>
        <v>-8.6131706364013478</v>
      </c>
      <c r="AI207">
        <v>-1.5058220491063601</v>
      </c>
      <c r="AJ207" s="66">
        <v>-2.3559705191540798</v>
      </c>
      <c r="AK207" s="66">
        <v>0.85129075252908004</v>
      </c>
      <c r="AL207">
        <f t="shared" si="32"/>
        <v>0.85014847004771976</v>
      </c>
      <c r="AM207">
        <f t="shared" si="33"/>
        <v>2.3571128016354401</v>
      </c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</row>
    <row r="208" spans="1:67" x14ac:dyDescent="0.2">
      <c r="A208">
        <v>16</v>
      </c>
      <c r="B208" t="s">
        <v>14</v>
      </c>
      <c r="C208" s="19">
        <v>22500</v>
      </c>
      <c r="D208">
        <v>7.2100756540773201</v>
      </c>
      <c r="E208">
        <v>3.18971351063372</v>
      </c>
      <c r="F208">
        <v>659.31693218496503</v>
      </c>
      <c r="G208">
        <v>215.61627606990501</v>
      </c>
      <c r="H208">
        <v>17.926767654364401</v>
      </c>
      <c r="I208">
        <v>2.58563917484899</v>
      </c>
      <c r="J208">
        <v>-2.8942573000796599</v>
      </c>
      <c r="K208">
        <v>4.6494751981140201</v>
      </c>
      <c r="L208">
        <v>6.9344525187023196</v>
      </c>
      <c r="M208">
        <v>3.18725428346016</v>
      </c>
      <c r="N208">
        <v>648.608564284664</v>
      </c>
      <c r="O208">
        <v>259.547557139182</v>
      </c>
      <c r="P208">
        <v>18.879823993803601</v>
      </c>
      <c r="Q208">
        <v>2.7596382493434799</v>
      </c>
      <c r="R208">
        <v>-4.7253190747038296</v>
      </c>
      <c r="S208">
        <v>4.5538831952687202</v>
      </c>
      <c r="T208">
        <v>7.6196677903941001</v>
      </c>
      <c r="U208" s="66">
        <v>-0.3854386324197745</v>
      </c>
      <c r="V208" s="66">
        <v>8.0065251545106495</v>
      </c>
      <c r="W208">
        <f t="shared" si="26"/>
        <v>8.0051064228138742</v>
      </c>
      <c r="X208">
        <f t="shared" si="27"/>
        <v>0.38685736411654936</v>
      </c>
      <c r="Y208">
        <v>815.80696861303704</v>
      </c>
      <c r="Z208" s="66">
        <v>178.15714278090951</v>
      </c>
      <c r="AA208" s="66">
        <v>685.71165667842001</v>
      </c>
      <c r="AB208">
        <f t="shared" si="28"/>
        <v>637.64982583212759</v>
      </c>
      <c r="AC208">
        <f t="shared" si="29"/>
        <v>-130.09531193461703</v>
      </c>
      <c r="AD208">
        <v>18.609215062643798</v>
      </c>
      <c r="AE208" s="66">
        <v>8.0776310801846503</v>
      </c>
      <c r="AF208" s="66">
        <v>10.528225807497851</v>
      </c>
      <c r="AG208">
        <f t="shared" si="30"/>
        <v>10.531583982459148</v>
      </c>
      <c r="AH208">
        <f t="shared" si="31"/>
        <v>-8.0809892551459477</v>
      </c>
      <c r="AI208">
        <v>-3.2982997077435998</v>
      </c>
      <c r="AJ208" s="66">
        <v>-3.5618018339697248</v>
      </c>
      <c r="AK208" s="66">
        <v>0.26449827045790397</v>
      </c>
      <c r="AL208">
        <f t="shared" si="32"/>
        <v>0.26350212622612501</v>
      </c>
      <c r="AM208">
        <f t="shared" si="33"/>
        <v>3.5627979782015036</v>
      </c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</row>
    <row r="209" spans="1:67" x14ac:dyDescent="0.2">
      <c r="A209">
        <v>16</v>
      </c>
      <c r="B209" t="s">
        <v>14</v>
      </c>
      <c r="C209" s="19">
        <v>22858</v>
      </c>
      <c r="D209">
        <v>7.9875962285172504</v>
      </c>
      <c r="E209">
        <v>3.3992381851213498</v>
      </c>
      <c r="F209">
        <v>693.06516144929003</v>
      </c>
      <c r="G209">
        <v>218.245868644388</v>
      </c>
      <c r="H209">
        <v>17.903620568512501</v>
      </c>
      <c r="I209">
        <v>2.7074995213008801</v>
      </c>
      <c r="J209">
        <v>-1.9172036300828601</v>
      </c>
      <c r="K209">
        <v>4.7396774567711804</v>
      </c>
      <c r="L209">
        <v>7.1310446625069002</v>
      </c>
      <c r="M209">
        <v>3.1475238350711199</v>
      </c>
      <c r="N209">
        <v>648.93872226423298</v>
      </c>
      <c r="O209">
        <v>259.95351236726998</v>
      </c>
      <c r="P209">
        <v>19.004298774892899</v>
      </c>
      <c r="Q209">
        <v>2.72593704195137</v>
      </c>
      <c r="R209">
        <v>-4.3665003293922604</v>
      </c>
      <c r="S209">
        <v>4.5090076110774699</v>
      </c>
      <c r="T209">
        <v>8.3194571795944601</v>
      </c>
      <c r="U209" s="66">
        <v>0.39149687573859598</v>
      </c>
      <c r="V209" s="66">
        <v>7.9290021640493498</v>
      </c>
      <c r="W209">
        <f t="shared" si="26"/>
        <v>7.9279603038558637</v>
      </c>
      <c r="X209">
        <f t="shared" si="27"/>
        <v>-0.39045501554511031</v>
      </c>
      <c r="Y209">
        <v>809.62923238547205</v>
      </c>
      <c r="Z209" s="66">
        <v>180.53155276789701</v>
      </c>
      <c r="AA209" s="66">
        <v>674.95927235559498</v>
      </c>
      <c r="AB209">
        <f t="shared" si="28"/>
        <v>629.09767961757507</v>
      </c>
      <c r="AC209">
        <f t="shared" si="29"/>
        <v>-134.66996002987707</v>
      </c>
      <c r="AD209">
        <v>18.980758353880901</v>
      </c>
      <c r="AE209" s="66">
        <v>8.3512763895197999</v>
      </c>
      <c r="AF209" s="66">
        <v>10.6287095301718</v>
      </c>
      <c r="AG209">
        <f t="shared" si="30"/>
        <v>10.629481964361101</v>
      </c>
      <c r="AH209">
        <f t="shared" si="31"/>
        <v>-8.3520488237091008</v>
      </c>
      <c r="AI209">
        <v>-2.2289094651569799</v>
      </c>
      <c r="AJ209" s="66">
        <v>-2.859049165255755</v>
      </c>
      <c r="AK209" s="66">
        <v>0.63072482943109998</v>
      </c>
      <c r="AL209">
        <f t="shared" si="32"/>
        <v>0.63013970009877518</v>
      </c>
      <c r="AM209">
        <f t="shared" si="33"/>
        <v>2.8596342945880799</v>
      </c>
    </row>
    <row r="210" spans="1:67" x14ac:dyDescent="0.2">
      <c r="A210">
        <v>16</v>
      </c>
      <c r="B210" t="s">
        <v>14</v>
      </c>
      <c r="C210" s="19">
        <v>23950</v>
      </c>
      <c r="D210">
        <v>6.2975990037330902</v>
      </c>
      <c r="E210">
        <v>3.4656551254391599</v>
      </c>
      <c r="F210">
        <v>644.20930436628498</v>
      </c>
      <c r="G210">
        <v>235.214340375229</v>
      </c>
      <c r="H210">
        <v>17.920771296703201</v>
      </c>
      <c r="I210">
        <v>2.6728287897932899</v>
      </c>
      <c r="J210">
        <v>-5.4446587975057001</v>
      </c>
      <c r="K210">
        <v>5.2152642767702897</v>
      </c>
      <c r="L210">
        <v>6.3167005520637698</v>
      </c>
      <c r="M210">
        <v>3.1507011951800501</v>
      </c>
      <c r="N210">
        <v>572.32919701848903</v>
      </c>
      <c r="O210">
        <v>262.49766461596897</v>
      </c>
      <c r="P210">
        <v>18.717115965494202</v>
      </c>
      <c r="Q210">
        <v>2.7653544300195301</v>
      </c>
      <c r="R210">
        <v>-6.1216689901577004</v>
      </c>
      <c r="S210">
        <v>4.5023982022390996</v>
      </c>
      <c r="T210">
        <v>6.8337192531137596</v>
      </c>
      <c r="U210" s="66">
        <v>-0.60578639437680004</v>
      </c>
      <c r="V210" s="66">
        <v>7.44118567063685</v>
      </c>
      <c r="W210">
        <f t="shared" si="26"/>
        <v>7.4395056474905594</v>
      </c>
      <c r="X210">
        <f t="shared" si="27"/>
        <v>0.60746641752309039</v>
      </c>
      <c r="Y210">
        <v>765.84399106708395</v>
      </c>
      <c r="Z210" s="66">
        <v>173.71062316158751</v>
      </c>
      <c r="AA210" s="66">
        <v>633.58257936750499</v>
      </c>
      <c r="AB210">
        <f t="shared" si="28"/>
        <v>592.13336790549647</v>
      </c>
      <c r="AC210">
        <f t="shared" si="29"/>
        <v>-132.26141169957896</v>
      </c>
      <c r="AD210">
        <v>18.375612418862101</v>
      </c>
      <c r="AE210" s="66">
        <v>8.0369346706693499</v>
      </c>
      <c r="AF210" s="66">
        <v>10.34234134981455</v>
      </c>
      <c r="AG210">
        <f t="shared" si="30"/>
        <v>10.338677748192751</v>
      </c>
      <c r="AH210">
        <f t="shared" si="31"/>
        <v>-8.0332710690475508</v>
      </c>
      <c r="AI210">
        <v>-4.47612220062119</v>
      </c>
      <c r="AJ210" s="66">
        <v>-4.1528649903911052</v>
      </c>
      <c r="AK210" s="66">
        <v>-0.31469812896253102</v>
      </c>
      <c r="AL210">
        <f t="shared" si="32"/>
        <v>-0.3232572102300848</v>
      </c>
      <c r="AM210">
        <f t="shared" si="33"/>
        <v>4.1614240716586588</v>
      </c>
      <c r="AN210" s="35">
        <f>AVERAGE(D196:D209)</f>
        <v>7.4785917206704156</v>
      </c>
      <c r="AO210" s="35" cm="1">
        <f t="array" ref="AO210">1.96 / SQRT( SUM(1/E196:E209^2))</f>
        <v>1.70676352170263</v>
      </c>
      <c r="AP210" s="35">
        <f>AVERAGE(F196:F209)</f>
        <v>647.86683123066621</v>
      </c>
      <c r="AQ210" s="35" cm="1">
        <f t="array" ref="AQ210">1.96 / SQRT( SUM(1/G196:G209^2))</f>
        <v>117.49486079560482</v>
      </c>
      <c r="AR210" s="35">
        <f>AVERAGE(H196:H209)</f>
        <v>18.024469022908786</v>
      </c>
      <c r="AS210" s="35" cm="1">
        <f t="array" ref="AS210">1.96 / SQRT( SUM(1/I196:I209^2))</f>
        <v>1.386809080565202</v>
      </c>
      <c r="AT210" s="35">
        <f>AVERAGE(J196:J209)</f>
        <v>-3.0780460135604328</v>
      </c>
      <c r="AU210" s="35" cm="1">
        <f t="array" ref="AU210">1.96 / SQRT( SUM(1/K196:K209^2))</f>
        <v>2.3927747371014245</v>
      </c>
      <c r="AV210" s="35">
        <f>AVERAGE(L196:L209)</f>
        <v>7.4570325498142012</v>
      </c>
      <c r="AW210" s="35" cm="1">
        <f t="array" ref="AW210">1.96 / SQRT( SUM(1/M196:M209^2))</f>
        <v>1.6471299344321897</v>
      </c>
      <c r="AX210" s="35">
        <f>AVERAGE(N196:N209)</f>
        <v>606.40759489241839</v>
      </c>
      <c r="AY210" s="35" cm="1">
        <f t="array" ref="AY210">1.96 / SQRT( SUM(1/O196:O209^2))</f>
        <v>134.72305203389922</v>
      </c>
      <c r="AZ210" s="35">
        <f>AVERAGE(P196:P209)</f>
        <v>19.225266218050219</v>
      </c>
      <c r="BA210" s="35" cm="1">
        <f t="array" ref="BA210">1.96 / SQRT( SUM(1/Q196:Q209^2))</f>
        <v>1.4367653478753994</v>
      </c>
      <c r="BB210" s="35">
        <f>AVERAGE(R196:R209)</f>
        <v>-4.0975215509060963</v>
      </c>
      <c r="BC210" s="35" cm="1">
        <f t="array" ref="BC210">1.96 / SQRT( SUM(1/S196:S209^2))</f>
        <v>2.3474523831830316</v>
      </c>
      <c r="BD210" s="35">
        <f>AVERAGE(T196:T209)</f>
        <v>8.2440492602223685</v>
      </c>
      <c r="BE210" s="35" cm="1">
        <f t="array" ref="BE210">1.96 / SQRT( SUM(1/W196:W209^2))</f>
        <v>4.1621040114992303</v>
      </c>
      <c r="BF210" s="35" cm="1">
        <f t="array" ref="BF210">1.96 / SQRT( SUM(1/X196:X209^2))</f>
        <v>0.14249739152163002</v>
      </c>
      <c r="BG210" s="35">
        <f>AVERAGE(Y196:Y209)</f>
        <v>794.14949267217469</v>
      </c>
      <c r="BH210" s="35" cm="1">
        <f t="array" ref="BH210">1.96 / SQRT( SUM(1/AB196:AB209^2))</f>
        <v>321.98017674808807</v>
      </c>
      <c r="BI210" s="35" cm="1">
        <f t="array" ref="BI210">1.96 / SQRT( SUM(1/AC196:AC209^2))</f>
        <v>69.392984977206083</v>
      </c>
      <c r="BJ210" s="35">
        <f>AVERAGE(AD196:AD209)</f>
        <v>18.991126131702405</v>
      </c>
      <c r="BK210" s="35" cm="1">
        <f t="array" ref="BK210">1.96 / SQRT( SUM(1/AG196:AG209^2))</f>
        <v>5.5758297351196813</v>
      </c>
      <c r="BL210" s="35" cm="1">
        <f t="array" ref="BL210">1.96 / SQRT( SUM(1/AH196:AH209^2))</f>
        <v>4.3682044935376476</v>
      </c>
      <c r="BM210" s="35">
        <f>AVERAGE(AI196:AI209)</f>
        <v>-2.3230792820016992</v>
      </c>
      <c r="BN210" s="35" cm="1">
        <f t="array" ref="BN210">1.96 / SQRT( SUM(1/AL196:AL209^2))</f>
        <v>0.11414332733909971</v>
      </c>
      <c r="BO210" s="35" cm="1">
        <f t="array" ref="BO210">1.96 / SQRT( SUM(1/AM196:AM209^2))</f>
        <v>1.473638946576842</v>
      </c>
    </row>
    <row r="211" spans="1:67" x14ac:dyDescent="0.2">
      <c r="A211">
        <v>17</v>
      </c>
      <c r="B211" t="s">
        <v>15</v>
      </c>
      <c r="C211" s="19">
        <v>21000</v>
      </c>
      <c r="D211">
        <v>7.7745211505692602</v>
      </c>
      <c r="E211">
        <v>3.0219783421738802</v>
      </c>
      <c r="F211">
        <v>594.14094206997004</v>
      </c>
      <c r="G211">
        <v>214.126832239842</v>
      </c>
      <c r="H211">
        <v>18.487704709006</v>
      </c>
      <c r="I211">
        <v>2.4865700216786601</v>
      </c>
      <c r="J211">
        <v>-2.9502688219318798</v>
      </c>
      <c r="K211">
        <v>4.1705854800889304</v>
      </c>
      <c r="L211">
        <v>7.0997435549606598</v>
      </c>
      <c r="M211">
        <v>3.1905618085562999</v>
      </c>
      <c r="N211">
        <v>528.50815231397803</v>
      </c>
      <c r="O211">
        <v>251.052576224566</v>
      </c>
      <c r="P211">
        <v>19.130259130196801</v>
      </c>
      <c r="Q211">
        <v>2.7561681868985302</v>
      </c>
      <c r="R211">
        <v>-4.9362231525971003</v>
      </c>
      <c r="S211">
        <v>4.55042599634496</v>
      </c>
      <c r="T211">
        <v>7.5790947604229997</v>
      </c>
      <c r="U211" s="66">
        <v>-0.38196925707776352</v>
      </c>
      <c r="V211" s="66">
        <v>7.9637489655863503</v>
      </c>
      <c r="W211">
        <f t="shared" si="26"/>
        <v>7.961064017500763</v>
      </c>
      <c r="X211">
        <f t="shared" si="27"/>
        <v>0.38465420516335058</v>
      </c>
      <c r="Y211">
        <v>767.265794549357</v>
      </c>
      <c r="Z211" s="66">
        <v>166.16949376782549</v>
      </c>
      <c r="AA211" s="66">
        <v>651.60618378605</v>
      </c>
      <c r="AB211">
        <f t="shared" si="28"/>
        <v>601.09630078153145</v>
      </c>
      <c r="AC211">
        <f t="shared" si="29"/>
        <v>-115.659610763307</v>
      </c>
      <c r="AD211">
        <v>18.567576429716599</v>
      </c>
      <c r="AE211" s="66">
        <v>8.0462914650705493</v>
      </c>
      <c r="AF211" s="66">
        <v>10.51857099635585</v>
      </c>
      <c r="AG211">
        <f t="shared" si="30"/>
        <v>10.52128496464605</v>
      </c>
      <c r="AH211">
        <f t="shared" si="31"/>
        <v>-8.0490054333607493</v>
      </c>
      <c r="AI211">
        <v>-3.14608733762087</v>
      </c>
      <c r="AJ211" s="66">
        <v>-3.4402550831671701</v>
      </c>
      <c r="AK211" s="66">
        <v>0.29014065540848349</v>
      </c>
      <c r="AL211">
        <f t="shared" si="32"/>
        <v>0.2941677455463001</v>
      </c>
      <c r="AM211">
        <f t="shared" si="33"/>
        <v>3.4362279930293536</v>
      </c>
      <c r="AN211" s="23">
        <f>AVERAGE(D196:D210)</f>
        <v>7.3998588728745931</v>
      </c>
      <c r="AO211" s="23" cm="1">
        <f t="array" ref="AO211">1.96 / SQRT( SUM(1/E196:E210^2))</f>
        <v>1.655309972648336</v>
      </c>
      <c r="AP211" s="23">
        <f>AVERAGE(F196:F210)</f>
        <v>647.6229961063741</v>
      </c>
      <c r="AQ211" s="23" cm="1">
        <f t="array" ref="AQ211">1.96 / SQRT( SUM(1/G196:G210^2))</f>
        <v>113.85541410764911</v>
      </c>
      <c r="AR211" s="23">
        <f>AVERAGE(H196:H210)</f>
        <v>18.017555841161748</v>
      </c>
      <c r="AS211" s="23" cm="1">
        <f t="array" ref="AS211">1.96 / SQRT( SUM(1/I196:I210^2))</f>
        <v>1.3406303582359438</v>
      </c>
      <c r="AT211" s="23">
        <f>AVERAGE(J196:J210)</f>
        <v>-3.2358201991567843</v>
      </c>
      <c r="AU211" s="23" cm="1">
        <f t="array" ref="AU211">1.96 / SQRT( SUM(1/K196:K210^2))</f>
        <v>2.3297956911062627</v>
      </c>
      <c r="AV211" s="23">
        <f>AVERAGE(L196:L210)</f>
        <v>7.381010416630839</v>
      </c>
      <c r="AW211" s="23" cm="1">
        <f t="array" ref="AW211">1.96 / SQRT( SUM(1/M196:M210^2))</f>
        <v>1.591491171221036</v>
      </c>
      <c r="AX211" s="23">
        <f>AVERAGE(N196:N210)</f>
        <v>604.13570170082312</v>
      </c>
      <c r="AY211" s="23" cm="1">
        <f t="array" ref="AY211">1.96 / SQRT( SUM(1/O196:O210^2))</f>
        <v>130.32893689079927</v>
      </c>
      <c r="AZ211" s="23">
        <f>AVERAGE(P196:P210)</f>
        <v>19.191389534546484</v>
      </c>
      <c r="BA211" s="23" cm="1">
        <f t="array" ref="BA211">1.96 / SQRT( SUM(1/Q196:Q210^2))</f>
        <v>1.3887995375920448</v>
      </c>
      <c r="BB211" s="23">
        <f>AVERAGE(R196:R210)</f>
        <v>-4.2324647135228695</v>
      </c>
      <c r="BC211" s="23" cm="1">
        <f t="array" ref="BC211">1.96 / SQRT( SUM(1/S196:S210^2))</f>
        <v>2.2685613574098213</v>
      </c>
      <c r="BD211" s="23">
        <f>AVERAGE(T196:T210)</f>
        <v>8.1500272597484607</v>
      </c>
      <c r="BE211" s="23" cm="1">
        <f t="array" ref="BE211">1.96 / SQRT( SUM(1/W196:W210^2))</f>
        <v>4.002253950636268</v>
      </c>
      <c r="BF211" s="23" cm="1">
        <f t="array" ref="BF211">1.96 / SQRT( SUM(1/X196:X210^2))</f>
        <v>0.14148767639629914</v>
      </c>
      <c r="BG211" s="23">
        <f>AVERAGE(Y196:Y210)</f>
        <v>792.26245923183535</v>
      </c>
      <c r="BH211" s="23" cm="1">
        <f t="array" ref="BH211">1.96 / SQRT( SUM(1/AB196:AB210^2))</f>
        <v>310.26147099696806</v>
      </c>
      <c r="BI211" s="23" cm="1">
        <f t="array" ref="BI211">1.96 / SQRT( SUM(1/AC196:AC210^2))</f>
        <v>67.032877889252191</v>
      </c>
      <c r="BJ211" s="23">
        <f>AVERAGE(AD196:AD210)</f>
        <v>18.950091884179717</v>
      </c>
      <c r="BK211" s="23" cm="1">
        <f t="array" ref="BK211">1.96 / SQRT( SUM(1/AG196:AG210^2))</f>
        <v>5.3760223969829459</v>
      </c>
      <c r="BL211" s="23" cm="1">
        <f t="array" ref="BL211">1.96 / SQRT( SUM(1/AH196:AH210^2))</f>
        <v>4.2092198214653394</v>
      </c>
      <c r="BM211" s="23">
        <f>AVERAGE(AI196:AI210)</f>
        <v>-2.4666154765763317</v>
      </c>
      <c r="BN211" s="23" cm="1">
        <f t="array" ref="BN211">1.96 / SQRT( SUM(1/AL196:AL210^2))</f>
        <v>0.11233492293880654</v>
      </c>
      <c r="BO211" s="23" cm="1">
        <f t="array" ref="BO211">1.96 / SQRT( SUM(1/AM196:AM210^2))</f>
        <v>1.450160431732586</v>
      </c>
    </row>
    <row r="212" spans="1:67" x14ac:dyDescent="0.2">
      <c r="A212">
        <v>17</v>
      </c>
      <c r="B212" t="s">
        <v>15</v>
      </c>
      <c r="C212" s="19">
        <v>21000</v>
      </c>
      <c r="D212">
        <v>7.9082951359068101</v>
      </c>
      <c r="E212">
        <v>3.6000646916482002</v>
      </c>
      <c r="F212">
        <v>670.68780761018002</v>
      </c>
      <c r="G212">
        <v>236.36798118039499</v>
      </c>
      <c r="H212">
        <v>18.186460226018699</v>
      </c>
      <c r="I212">
        <v>2.84018127168873</v>
      </c>
      <c r="J212">
        <v>-1.7211856682162101</v>
      </c>
      <c r="K212">
        <v>5.0050320638355199</v>
      </c>
      <c r="L212">
        <v>6.5317417779186497</v>
      </c>
      <c r="M212">
        <v>3.2150560608426701</v>
      </c>
      <c r="N212">
        <v>676.16137250144402</v>
      </c>
      <c r="O212">
        <v>264.09942146173501</v>
      </c>
      <c r="P212">
        <v>18.486392121577101</v>
      </c>
      <c r="Q212">
        <v>2.8306804661445</v>
      </c>
      <c r="R212">
        <v>-5.1270863864959502</v>
      </c>
      <c r="S212">
        <v>4.5222086339601999</v>
      </c>
      <c r="T212">
        <v>7.3074257405363801</v>
      </c>
      <c r="U212" s="66">
        <v>-0.420923148536678</v>
      </c>
      <c r="V212" s="66">
        <v>7.73137257744055</v>
      </c>
      <c r="W212">
        <f t="shared" si="26"/>
        <v>7.7283488890730583</v>
      </c>
      <c r="X212">
        <f t="shared" si="27"/>
        <v>0.4239468369041699</v>
      </c>
      <c r="Y212">
        <v>834.88729947235004</v>
      </c>
      <c r="Z212" s="66">
        <v>196.59683281576301</v>
      </c>
      <c r="AA212" s="66">
        <v>680.461963096315</v>
      </c>
      <c r="AB212">
        <f t="shared" si="28"/>
        <v>638.290466656587</v>
      </c>
      <c r="AC212">
        <f t="shared" si="29"/>
        <v>-154.42533637603503</v>
      </c>
      <c r="AD212">
        <v>18.4054554603639</v>
      </c>
      <c r="AE212" s="66">
        <v>7.96876498385015</v>
      </c>
      <c r="AF212" s="66">
        <v>10.436027464860199</v>
      </c>
      <c r="AG212">
        <f t="shared" si="30"/>
        <v>10.43669047651375</v>
      </c>
      <c r="AH212">
        <f t="shared" si="31"/>
        <v>-7.9694279955037004</v>
      </c>
      <c r="AI212">
        <v>-3.2917702435904901</v>
      </c>
      <c r="AJ212" s="66">
        <v>-3.4438810002777398</v>
      </c>
      <c r="AK212" s="66">
        <v>0.15329512713531249</v>
      </c>
      <c r="AL212">
        <f t="shared" si="32"/>
        <v>0.15211075668724972</v>
      </c>
      <c r="AM212">
        <f t="shared" si="33"/>
        <v>3.4450653707258025</v>
      </c>
    </row>
    <row r="213" spans="1:67" x14ac:dyDescent="0.2">
      <c r="A213">
        <v>17</v>
      </c>
      <c r="B213" t="s">
        <v>15</v>
      </c>
      <c r="C213" s="19">
        <v>21000</v>
      </c>
      <c r="D213">
        <v>6.5192671200971803</v>
      </c>
      <c r="E213">
        <v>3.35458338240297</v>
      </c>
      <c r="F213">
        <v>623.61888198674205</v>
      </c>
      <c r="G213">
        <v>223.170279194085</v>
      </c>
      <c r="H213">
        <v>17.657949337148001</v>
      </c>
      <c r="I213">
        <v>2.5852681094652699</v>
      </c>
      <c r="J213">
        <v>-4.46843067657296</v>
      </c>
      <c r="K213">
        <v>4.8058006777211002</v>
      </c>
      <c r="L213">
        <v>7.1710832072797004</v>
      </c>
      <c r="M213">
        <v>3.1287273884354798</v>
      </c>
      <c r="N213">
        <v>622.42224988307498</v>
      </c>
      <c r="O213">
        <v>257.66416648177301</v>
      </c>
      <c r="P213">
        <v>18.9623069847528</v>
      </c>
      <c r="Q213">
        <v>2.7395745221378398</v>
      </c>
      <c r="R213">
        <v>-4.4127086051264302</v>
      </c>
      <c r="S213">
        <v>4.4403093101088302</v>
      </c>
      <c r="T213">
        <v>7.9024452182475997</v>
      </c>
      <c r="U213" s="66">
        <v>-0.1155427941458385</v>
      </c>
      <c r="V213" s="66">
        <v>8.0172672185225995</v>
      </c>
      <c r="W213">
        <f t="shared" si="26"/>
        <v>8.0179880123934382</v>
      </c>
      <c r="X213">
        <f t="shared" si="27"/>
        <v>0.11482200027499978</v>
      </c>
      <c r="Y213">
        <v>802.19416013106104</v>
      </c>
      <c r="Z213" s="66">
        <v>175.927773849185</v>
      </c>
      <c r="AA213" s="66">
        <v>674.19600212041496</v>
      </c>
      <c r="AB213">
        <f t="shared" si="28"/>
        <v>626.26638628187607</v>
      </c>
      <c r="AC213">
        <f t="shared" si="29"/>
        <v>-127.99815801064608</v>
      </c>
      <c r="AD213">
        <v>18.700483537413501</v>
      </c>
      <c r="AE213" s="66">
        <v>8.1341578158132997</v>
      </c>
      <c r="AF213" s="66">
        <v>10.56675711997625</v>
      </c>
      <c r="AG213">
        <f t="shared" si="30"/>
        <v>10.566325721600201</v>
      </c>
      <c r="AH213">
        <f t="shared" si="31"/>
        <v>-8.1337264174372503</v>
      </c>
      <c r="AI213">
        <v>-2.7422034818532701</v>
      </c>
      <c r="AJ213" s="66">
        <v>-3.1807872847013501</v>
      </c>
      <c r="AK213" s="66">
        <v>0.43790247738279098</v>
      </c>
      <c r="AL213">
        <f t="shared" si="32"/>
        <v>0.43858380284807996</v>
      </c>
      <c r="AM213">
        <f t="shared" si="33"/>
        <v>3.180105959236061</v>
      </c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</row>
    <row r="214" spans="1:67" x14ac:dyDescent="0.2">
      <c r="A214">
        <v>17</v>
      </c>
      <c r="B214" t="s">
        <v>15</v>
      </c>
      <c r="C214" s="19">
        <v>21000</v>
      </c>
      <c r="D214">
        <v>7.8576099228918403</v>
      </c>
      <c r="E214">
        <v>3.41450317825077</v>
      </c>
      <c r="F214">
        <v>636.78440451283598</v>
      </c>
      <c r="G214">
        <v>220.59069137179799</v>
      </c>
      <c r="H214">
        <v>18.1206066060228</v>
      </c>
      <c r="I214">
        <v>2.7241232874432799</v>
      </c>
      <c r="J214">
        <v>-2.0999734686979799</v>
      </c>
      <c r="K214">
        <v>4.6357125481979597</v>
      </c>
      <c r="L214">
        <v>7.0418289706228396</v>
      </c>
      <c r="M214">
        <v>3.1925869669376299</v>
      </c>
      <c r="N214">
        <v>611.59785748889999</v>
      </c>
      <c r="O214">
        <v>257.37956733647297</v>
      </c>
      <c r="P214">
        <v>18.781041056188101</v>
      </c>
      <c r="Q214">
        <v>2.8158593112721402</v>
      </c>
      <c r="R214">
        <v>-4.6338863226092304</v>
      </c>
      <c r="S214">
        <v>4.5206995935901704</v>
      </c>
      <c r="T214">
        <v>7.8270424527074898</v>
      </c>
      <c r="U214" s="66">
        <v>-4.7014904447122002E-2</v>
      </c>
      <c r="V214" s="66">
        <v>7.8733583947497499</v>
      </c>
      <c r="W214">
        <f t="shared" si="26"/>
        <v>7.8740573571546122</v>
      </c>
      <c r="X214">
        <f t="shared" si="27"/>
        <v>4.6315942042260083E-2</v>
      </c>
      <c r="Y214">
        <v>791.84104831228001</v>
      </c>
      <c r="Z214" s="66">
        <v>185.116237540257</v>
      </c>
      <c r="AA214" s="66">
        <v>646.11571100649496</v>
      </c>
      <c r="AB214">
        <f t="shared" si="28"/>
        <v>606.72481077202303</v>
      </c>
      <c r="AC214">
        <f t="shared" si="29"/>
        <v>-145.72533730578505</v>
      </c>
      <c r="AD214">
        <v>18.645687092542602</v>
      </c>
      <c r="AE214" s="66">
        <v>8.1241025237501496</v>
      </c>
      <c r="AF214" s="66">
        <v>10.52121937833445</v>
      </c>
      <c r="AG214">
        <f t="shared" si="30"/>
        <v>10.521584568792452</v>
      </c>
      <c r="AH214">
        <f t="shared" si="31"/>
        <v>-8.1244677142081514</v>
      </c>
      <c r="AI214">
        <v>-2.75392472843903</v>
      </c>
      <c r="AJ214" s="66">
        <v>-3.1970543772180249</v>
      </c>
      <c r="AK214" s="66">
        <v>0.44363951879450347</v>
      </c>
      <c r="AL214">
        <f t="shared" si="32"/>
        <v>0.44312964877899486</v>
      </c>
      <c r="AM214">
        <f t="shared" si="33"/>
        <v>3.1975642472335335</v>
      </c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</row>
    <row r="215" spans="1:67" x14ac:dyDescent="0.2">
      <c r="A215">
        <v>17</v>
      </c>
      <c r="B215" t="s">
        <v>15</v>
      </c>
      <c r="C215" s="19">
        <v>21000</v>
      </c>
      <c r="D215">
        <v>7.4404579850603696</v>
      </c>
      <c r="E215">
        <v>3.77127534763954</v>
      </c>
      <c r="F215">
        <v>796.97888961565297</v>
      </c>
      <c r="G215">
        <v>231.43473363157699</v>
      </c>
      <c r="H215">
        <v>16.846579092078699</v>
      </c>
      <c r="I215">
        <v>3.1666792352630599</v>
      </c>
      <c r="J215">
        <v>-2.31789829862291</v>
      </c>
      <c r="K215">
        <v>4.8439943870214996</v>
      </c>
      <c r="L215">
        <v>6.4938875990865697</v>
      </c>
      <c r="M215">
        <v>3.2491278214682402</v>
      </c>
      <c r="N215">
        <v>730.883284671806</v>
      </c>
      <c r="O215">
        <v>266.21453572549001</v>
      </c>
      <c r="P215">
        <v>18.454979486391601</v>
      </c>
      <c r="Q215">
        <v>2.8452487573094398</v>
      </c>
      <c r="R215">
        <v>-5.1583595912393898</v>
      </c>
      <c r="S215">
        <v>4.6043919014958998</v>
      </c>
      <c r="T215">
        <v>8.1695990258759803</v>
      </c>
      <c r="U215" s="66">
        <v>-6.6736783525021506E-2</v>
      </c>
      <c r="V215" s="66">
        <v>8.2331201122687006</v>
      </c>
      <c r="W215">
        <f t="shared" si="26"/>
        <v>8.2363358094010017</v>
      </c>
      <c r="X215">
        <f t="shared" si="27"/>
        <v>6.352108639272025E-2</v>
      </c>
      <c r="Y215">
        <v>864.45480561817897</v>
      </c>
      <c r="Z215" s="66">
        <v>193.8449614435855</v>
      </c>
      <c r="AA215" s="66">
        <v>718.33916528366501</v>
      </c>
      <c r="AB215">
        <f t="shared" si="28"/>
        <v>670.60984417459349</v>
      </c>
      <c r="AC215">
        <f t="shared" si="29"/>
        <v>-146.11564033451396</v>
      </c>
      <c r="AD215">
        <v>18.859689291724798</v>
      </c>
      <c r="AE215" s="66">
        <v>8.1458402719170504</v>
      </c>
      <c r="AF215" s="66">
        <v>10.7171266383315</v>
      </c>
      <c r="AG215">
        <f t="shared" si="30"/>
        <v>10.713849019807748</v>
      </c>
      <c r="AH215">
        <f t="shared" si="31"/>
        <v>-8.1425626533932984</v>
      </c>
      <c r="AI215">
        <v>-2.37914438757136</v>
      </c>
      <c r="AJ215" s="66">
        <v>-3.0144517546227152</v>
      </c>
      <c r="AK215" s="66">
        <v>0.63125032418065996</v>
      </c>
      <c r="AL215">
        <f t="shared" si="32"/>
        <v>0.63530736705135515</v>
      </c>
      <c r="AM215">
        <f t="shared" si="33"/>
        <v>3.0103947117520198</v>
      </c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</row>
    <row r="216" spans="1:67" x14ac:dyDescent="0.2">
      <c r="A216">
        <v>17</v>
      </c>
      <c r="B216" t="s">
        <v>15</v>
      </c>
      <c r="C216" s="19">
        <v>22750</v>
      </c>
      <c r="D216">
        <v>7.3120790817660302</v>
      </c>
      <c r="E216">
        <v>3.34228117244488</v>
      </c>
      <c r="F216">
        <v>617.64121062067102</v>
      </c>
      <c r="G216">
        <v>223.68076858425101</v>
      </c>
      <c r="H216">
        <v>18.034027916408299</v>
      </c>
      <c r="I216">
        <v>2.78329406925655</v>
      </c>
      <c r="J216">
        <v>-2.93014282900279</v>
      </c>
      <c r="K216">
        <v>4.5126216302113598</v>
      </c>
      <c r="L216">
        <v>7.4485554879451596</v>
      </c>
      <c r="M216">
        <v>3.1326914790022702</v>
      </c>
      <c r="N216">
        <v>608.90154546038298</v>
      </c>
      <c r="O216">
        <v>255.750291009764</v>
      </c>
      <c r="P216">
        <v>19.0553587070528</v>
      </c>
      <c r="Q216">
        <v>2.7536784587524799</v>
      </c>
      <c r="R216">
        <v>-3.9374632081811098</v>
      </c>
      <c r="S216">
        <v>4.4272405353985498</v>
      </c>
      <c r="T216">
        <v>8.4548531239109295</v>
      </c>
      <c r="U216" s="66">
        <v>0.17583862002939499</v>
      </c>
      <c r="V216" s="66">
        <v>8.2797439253420499</v>
      </c>
      <c r="W216">
        <f t="shared" si="26"/>
        <v>8.2790145038815339</v>
      </c>
      <c r="X216">
        <f t="shared" si="27"/>
        <v>-0.17510919856887952</v>
      </c>
      <c r="Y216">
        <v>797.22075455529603</v>
      </c>
      <c r="Z216" s="66">
        <v>174.58758519683099</v>
      </c>
      <c r="AA216" s="66">
        <v>671.00063004998503</v>
      </c>
      <c r="AB216">
        <f t="shared" si="28"/>
        <v>622.63316935846501</v>
      </c>
      <c r="AC216">
        <f t="shared" si="29"/>
        <v>-126.22012450531099</v>
      </c>
      <c r="AD216">
        <v>18.961182949388199</v>
      </c>
      <c r="AE216" s="66">
        <v>8.2405703855493009</v>
      </c>
      <c r="AF216" s="66">
        <v>10.72199943569515</v>
      </c>
      <c r="AG216">
        <f t="shared" si="30"/>
        <v>10.720612563838898</v>
      </c>
      <c r="AH216">
        <f t="shared" si="31"/>
        <v>-8.2391835136930496</v>
      </c>
      <c r="AI216">
        <v>-1.8403971752378601</v>
      </c>
      <c r="AJ216" s="66">
        <v>-2.663432165806535</v>
      </c>
      <c r="AK216" s="66">
        <v>0.82957608358310497</v>
      </c>
      <c r="AL216">
        <f t="shared" si="32"/>
        <v>0.82303499056867491</v>
      </c>
      <c r="AM216">
        <f t="shared" si="33"/>
        <v>2.6699732588209653</v>
      </c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</row>
    <row r="217" spans="1:67" x14ac:dyDescent="0.2">
      <c r="A217">
        <v>17</v>
      </c>
      <c r="B217" t="s">
        <v>15</v>
      </c>
      <c r="C217" s="19">
        <v>23000</v>
      </c>
      <c r="D217">
        <v>6.6652979395302099</v>
      </c>
      <c r="E217">
        <v>3.6246762594576998</v>
      </c>
      <c r="F217">
        <v>651.21522503185497</v>
      </c>
      <c r="G217">
        <v>239.798457077016</v>
      </c>
      <c r="H217">
        <v>17.451401066144101</v>
      </c>
      <c r="I217">
        <v>2.7664038358760199</v>
      </c>
      <c r="J217">
        <v>-4.3799869258769597</v>
      </c>
      <c r="K217">
        <v>5.2593615016006101</v>
      </c>
      <c r="L217">
        <v>6.0135651628291198</v>
      </c>
      <c r="M217">
        <v>3.1861426877861398</v>
      </c>
      <c r="N217">
        <v>700.62137191702504</v>
      </c>
      <c r="O217">
        <v>263.899362448906</v>
      </c>
      <c r="P217">
        <v>17.95611966025</v>
      </c>
      <c r="Q217">
        <v>2.8079188826501902</v>
      </c>
      <c r="R217">
        <v>-5.6415213416931502</v>
      </c>
      <c r="S217">
        <v>4.4794780046516101</v>
      </c>
      <c r="T217">
        <v>6.8906250991403999</v>
      </c>
      <c r="U217" s="66">
        <v>-0.56302641615439997</v>
      </c>
      <c r="V217" s="66">
        <v>7.4538414405982998</v>
      </c>
      <c r="W217">
        <f t="shared" si="26"/>
        <v>7.4536515152947995</v>
      </c>
      <c r="X217">
        <f t="shared" si="27"/>
        <v>0.56321634145789989</v>
      </c>
      <c r="Y217">
        <v>852.35626729456897</v>
      </c>
      <c r="Z217" s="66">
        <v>210.1677073187825</v>
      </c>
      <c r="AA217" s="66">
        <v>680.87603591620996</v>
      </c>
      <c r="AB217">
        <f t="shared" si="28"/>
        <v>642.18855997578646</v>
      </c>
      <c r="AC217">
        <f t="shared" si="29"/>
        <v>-171.48023137835901</v>
      </c>
      <c r="AD217">
        <v>17.970771648691699</v>
      </c>
      <c r="AE217" s="66">
        <v>7.7639861640134002</v>
      </c>
      <c r="AF217" s="66">
        <v>10.20431003320865</v>
      </c>
      <c r="AG217">
        <f t="shared" si="30"/>
        <v>10.206785484678299</v>
      </c>
      <c r="AH217">
        <f t="shared" si="31"/>
        <v>-7.766461615483049</v>
      </c>
      <c r="AI217">
        <v>-3.7096131149493998</v>
      </c>
      <c r="AJ217" s="66">
        <v>-3.6164494090865951</v>
      </c>
      <c r="AK217" s="66">
        <v>-8.8714965759659994E-2</v>
      </c>
      <c r="AL217">
        <f t="shared" si="32"/>
        <v>-9.3163705862804758E-2</v>
      </c>
      <c r="AM217">
        <f t="shared" si="33"/>
        <v>3.6208981491897396</v>
      </c>
      <c r="AN217" s="35">
        <f>AVERAGE(D211:D216)</f>
        <v>7.4687050660485816</v>
      </c>
      <c r="AO217" s="35" cm="1">
        <f t="array" ref="AO217">1.96 / SQRT(SUM(1/E211:E216^2))</f>
        <v>2.7150992406671053</v>
      </c>
      <c r="AP217" s="35">
        <f>AVERAGE(F211:F216)</f>
        <v>656.64202273600858</v>
      </c>
      <c r="AQ217" s="35" cm="1">
        <f t="array" ref="AQ217">1.96 / SQRT(SUM(1/G211:G216^2))</f>
        <v>179.6770258924094</v>
      </c>
      <c r="AR217" s="35">
        <f>AVERAGE(H211:H216)</f>
        <v>17.888887981113751</v>
      </c>
      <c r="AS217" s="35" cm="1">
        <f t="array" ref="AS217">1.96 / SQRT(SUM(1/I211:I216^2))</f>
        <v>2.1928757192882813</v>
      </c>
      <c r="AT217" s="35">
        <f>AVERAGE(J211:J216)</f>
        <v>-2.7479832938407882</v>
      </c>
      <c r="AU217" s="35" cm="1">
        <f t="array" ref="AU217">1.96 / SQRT(SUM(1/K211:K216^2))</f>
        <v>3.7108971756525331</v>
      </c>
      <c r="AV217" s="35">
        <f>AVERAGE(L211:L216)</f>
        <v>6.9644734329689291</v>
      </c>
      <c r="AW217" s="35" cm="1">
        <f t="array" ref="AW217">1.96 / SQRT(SUM(1/M211:M216^2))</f>
        <v>2.5476722430623417</v>
      </c>
      <c r="AX217" s="35">
        <f>AVERAGE(N211:N216)</f>
        <v>629.74574371993094</v>
      </c>
      <c r="AY217" s="35" cm="1">
        <f t="array" ref="AY217">1.96 / SQRT(SUM(1/O211:O216^2))</f>
        <v>206.87790474481233</v>
      </c>
      <c r="AZ217" s="35">
        <f>AVERAGE(P211:P216)</f>
        <v>18.811722914359869</v>
      </c>
      <c r="BA217" s="35" cm="1">
        <f t="array" ref="BA217">1.96 / SQRT(SUM(1/Q211:Q216^2))</f>
        <v>2.2318830575495219</v>
      </c>
      <c r="BB217" s="35">
        <f>AVERAGE(R211:R216)</f>
        <v>-4.7009545443748681</v>
      </c>
      <c r="BC217" s="35" cm="1">
        <f t="array" ref="BC217">1.96 / SQRT(SUM(1/S211:S216^2))</f>
        <v>3.6084561530177504</v>
      </c>
      <c r="BD217" s="35">
        <f>AVERAGE(T211:T216)</f>
        <v>7.8734100536168965</v>
      </c>
      <c r="BE217" s="35" cm="1">
        <f t="array" ref="BE217">1.96 / SQRT(SUM(1/W211:W216^2))</f>
        <v>6.4086689651242068</v>
      </c>
      <c r="BF217" s="35" cm="1">
        <f t="array" ref="BF217">1.96 / SQRT(SUM(1/X211:X216^2))</f>
        <v>6.7837371697690094E-2</v>
      </c>
      <c r="BG217" s="35">
        <f>AVERAGE(Y211:Y216)</f>
        <v>809.64397710642049</v>
      </c>
      <c r="BH217" s="35" cm="1">
        <f t="array" ref="BH217">1.96 / SQRT(SUM(1/AB211:AB216^2))</f>
        <v>501.22347920517501</v>
      </c>
      <c r="BI217" s="35" cm="1">
        <f t="array" ref="BI217">1.96 / SQRT(SUM(1/AC211:AC216^2))</f>
        <v>107.17864257767863</v>
      </c>
      <c r="BJ217" s="35">
        <f>AVERAGE(AD211:AD216)</f>
        <v>18.6900124601916</v>
      </c>
      <c r="BK217" s="35" cm="1">
        <f t="array" ref="BK217">1.96 / SQRT(SUM(1/AG211:AG216^2))</f>
        <v>8.4645796235973876</v>
      </c>
      <c r="BL217" s="35" cm="1">
        <f t="array" ref="BL217">1.96 / SQRT(SUM(1/AH211:AH216^2))</f>
        <v>6.4880953255750571</v>
      </c>
      <c r="BM217" s="35">
        <f>AVERAGE(AI211:AI216)</f>
        <v>-2.6922545590521469</v>
      </c>
      <c r="BN217" s="35" cm="1">
        <f t="array" ref="BN217">1.96 / SQRT(SUM(1/AL211:AL216^2))</f>
        <v>0.23592078725360754</v>
      </c>
      <c r="BO217" s="35" cm="1">
        <f t="array" ref="BO217">1.96 / SQRT(SUM(1/AM211:AM216^2))</f>
        <v>2.4967512768407354</v>
      </c>
    </row>
    <row r="218" spans="1:67" x14ac:dyDescent="0.2">
      <c r="A218">
        <v>18</v>
      </c>
      <c r="B218" t="s">
        <v>16</v>
      </c>
      <c r="C218" s="19">
        <v>19933</v>
      </c>
      <c r="D218">
        <v>5.4026522239810104</v>
      </c>
      <c r="E218">
        <v>3.68671935574275</v>
      </c>
      <c r="F218">
        <v>595.03895141787098</v>
      </c>
      <c r="G218">
        <v>218.92093286687299</v>
      </c>
      <c r="H218">
        <v>17.561203142372499</v>
      </c>
      <c r="I218">
        <v>2.6411990996847998</v>
      </c>
      <c r="J218">
        <v>-6.57358504602586</v>
      </c>
      <c r="K218">
        <v>5.3724876705123803</v>
      </c>
      <c r="L218">
        <v>5.1758613716541104</v>
      </c>
      <c r="M218">
        <v>3.0870697196978001</v>
      </c>
      <c r="N218">
        <v>654.66173716633898</v>
      </c>
      <c r="O218">
        <v>250.18892952318799</v>
      </c>
      <c r="P218">
        <v>16.7794057884973</v>
      </c>
      <c r="Q218">
        <v>2.6860280483162802</v>
      </c>
      <c r="R218">
        <v>-6.0245995963819503</v>
      </c>
      <c r="S218">
        <v>4.4046538868163498</v>
      </c>
      <c r="T218">
        <v>6.8286506445485298</v>
      </c>
      <c r="U218" s="66">
        <v>-0.48558831675144898</v>
      </c>
      <c r="V218" s="66">
        <v>7.3129709067242503</v>
      </c>
      <c r="W218">
        <f t="shared" si="26"/>
        <v>7.3142389612999787</v>
      </c>
      <c r="X218">
        <f t="shared" si="27"/>
        <v>0.48432026217572055</v>
      </c>
      <c r="Y218">
        <v>770.87611315337699</v>
      </c>
      <c r="Z218" s="66">
        <v>172.89359601829</v>
      </c>
      <c r="AA218" s="66">
        <v>642.87218110803497</v>
      </c>
      <c r="AB218">
        <f t="shared" si="28"/>
        <v>597.98251713508694</v>
      </c>
      <c r="AC218">
        <f t="shared" si="29"/>
        <v>-128.00393204534203</v>
      </c>
      <c r="AD218">
        <v>17.297917252243199</v>
      </c>
      <c r="AE218" s="66">
        <v>7.5411381647113496</v>
      </c>
      <c r="AF218" s="66">
        <v>9.7557835110760998</v>
      </c>
      <c r="AG218">
        <f t="shared" si="30"/>
        <v>9.7567790875318501</v>
      </c>
      <c r="AH218">
        <f t="shared" si="31"/>
        <v>-7.542133741167099</v>
      </c>
      <c r="AI218">
        <v>-3.25376132850475</v>
      </c>
      <c r="AJ218" s="66">
        <v>-3.51520625103909</v>
      </c>
      <c r="AK218" s="66">
        <v>0.26823377092453199</v>
      </c>
      <c r="AL218">
        <f t="shared" si="32"/>
        <v>0.26144492253434004</v>
      </c>
      <c r="AM218">
        <f t="shared" si="33"/>
        <v>3.5219950994292821</v>
      </c>
      <c r="AN218" s="23">
        <f>AVERAGE(D211:D217)</f>
        <v>7.3539326194031007</v>
      </c>
      <c r="AO218" s="23" cm="1">
        <f t="array" ref="AO218">1.96 / SQRT( SUM(1/E211:E217^2))</f>
        <v>2.5361953263952834</v>
      </c>
      <c r="AP218" s="23">
        <f>AVERAGE(F211:F217)</f>
        <v>655.86676592112951</v>
      </c>
      <c r="AQ218" s="23" cm="1">
        <f t="array" ref="AQ218">1.96 / SQRT( SUM(1/G211:G217^2))</f>
        <v>167.8313193885225</v>
      </c>
      <c r="AR218" s="23">
        <f>AVERAGE(H211:H217)</f>
        <v>17.8263898504038</v>
      </c>
      <c r="AS218" s="23" cm="1">
        <f t="array" ref="AS218">1.96 / SQRT( SUM(1/I211:I217^2))</f>
        <v>2.0329143926270752</v>
      </c>
      <c r="AT218" s="23">
        <f>AVERAGE(J211:J217)</f>
        <v>-2.9811266698459558</v>
      </c>
      <c r="AU218" s="23" cm="1">
        <f t="array" ref="AU218">1.96 / SQRT( SUM(1/K211:K217^2))</f>
        <v>3.4915481297036037</v>
      </c>
      <c r="AV218" s="23">
        <f>AVERAGE(L211:L217)</f>
        <v>6.8286293943775274</v>
      </c>
      <c r="AW218" s="23" cm="1">
        <f t="array" ref="AW218">1.96 / SQRT( SUM(1/M211:M217^2))</f>
        <v>2.3589204411869198</v>
      </c>
      <c r="AX218" s="23">
        <f>AVERAGE(N211:N217)</f>
        <v>639.87083346237284</v>
      </c>
      <c r="AY218" s="23" cm="1">
        <f t="array" ref="AY218">1.96 / SQRT( SUM(1/O211:O217^2))</f>
        <v>192.08377039506439</v>
      </c>
      <c r="AZ218" s="23">
        <f>AVERAGE(P211:P217)</f>
        <v>18.68949387805846</v>
      </c>
      <c r="BA218" s="23" cm="1">
        <f t="array" ref="BA218">1.96 / SQRT( SUM(1/Q211:Q217^2))</f>
        <v>2.0682786755019591</v>
      </c>
      <c r="BB218" s="23">
        <f>AVERAGE(R211:R217)</f>
        <v>-4.8353212297060519</v>
      </c>
      <c r="BC218" s="23" cm="1">
        <f t="array" ref="BC218">1.96 / SQRT( SUM(1/S211:S217^2))</f>
        <v>3.3375625307039183</v>
      </c>
      <c r="BD218" s="23">
        <f>AVERAGE(T211:T217)</f>
        <v>7.7330122029773971</v>
      </c>
      <c r="BE218" s="23" cm="1">
        <f t="array" ref="BE218">1.96 / SQRT( SUM(1/W211:W217^2))</f>
        <v>5.8688144162562352</v>
      </c>
      <c r="BF218" s="23" cm="1">
        <f t="array" ref="BF218">1.96 / SQRT( SUM(1/X211:X217^2))</f>
        <v>6.7709643587705551E-2</v>
      </c>
      <c r="BG218" s="23">
        <f>AVERAGE(Y211:Y217)</f>
        <v>815.74573284758458</v>
      </c>
      <c r="BH218" s="23" cm="1">
        <f t="array" ref="BH218">1.96 / SQRT( SUM(1/AB211:AB217^2))</f>
        <v>465.6610986379647</v>
      </c>
      <c r="BI218" s="23" cm="1">
        <f t="array" ref="BI218">1.96 / SQRT( SUM(1/AC211:AC217^2))</f>
        <v>102.1124370464328</v>
      </c>
      <c r="BJ218" s="23">
        <f>AVERAGE(AD211:AD217)</f>
        <v>18.587263772834469</v>
      </c>
      <c r="BK218" s="23" cm="1">
        <f t="array" ref="BK218">1.96 / SQRT( SUM(1/AG211:AG217^2))</f>
        <v>7.7954888910384774</v>
      </c>
      <c r="BL218" s="23" cm="1">
        <f t="array" ref="BL218">1.96 / SQRT( SUM(1/AH211:AH217^2))</f>
        <v>5.9685615857706065</v>
      </c>
      <c r="BM218" s="23">
        <f>AVERAGE(AI211:AI217)</f>
        <v>-2.8375914956088972</v>
      </c>
      <c r="BN218" s="23" cm="1">
        <f t="array" ref="BN218">1.96 / SQRT( SUM(1/AL211:AL217^2))</f>
        <v>0.14440090038743869</v>
      </c>
      <c r="BO218" s="23" cm="1">
        <f t="array" ref="BO218">1.96 / SQRT( SUM(1/AM211:AM217^2))</f>
        <v>2.3552504298964876</v>
      </c>
    </row>
    <row r="219" spans="1:67" x14ac:dyDescent="0.2">
      <c r="A219">
        <v>18</v>
      </c>
      <c r="B219" t="s">
        <v>16</v>
      </c>
      <c r="C219" s="19">
        <v>21000</v>
      </c>
      <c r="D219">
        <v>5.6170490306805299</v>
      </c>
      <c r="E219">
        <v>3.02216191632214</v>
      </c>
      <c r="F219">
        <v>677.99664215896405</v>
      </c>
      <c r="G219">
        <v>227.59405052272101</v>
      </c>
      <c r="H219">
        <v>16.753418377824399</v>
      </c>
      <c r="I219">
        <v>2.5682872068840501</v>
      </c>
      <c r="J219">
        <v>-5.5923752103457103</v>
      </c>
      <c r="K219">
        <v>4.4957226522090696</v>
      </c>
      <c r="L219">
        <v>6.7618982210447296</v>
      </c>
      <c r="M219">
        <v>3.0597739878847201</v>
      </c>
      <c r="N219">
        <v>678.28421940518695</v>
      </c>
      <c r="O219">
        <v>253.81299165149801</v>
      </c>
      <c r="P219">
        <v>18.146924203110601</v>
      </c>
      <c r="Q219">
        <v>2.6745271150747199</v>
      </c>
      <c r="R219">
        <v>-4.1820480057924803</v>
      </c>
      <c r="S219">
        <v>4.3602832989748803</v>
      </c>
      <c r="T219">
        <v>8.5273230112629506</v>
      </c>
      <c r="U219" s="66">
        <v>0.92660093200089</v>
      </c>
      <c r="V219" s="66">
        <v>7.6054591967531504</v>
      </c>
      <c r="W219">
        <f t="shared" si="26"/>
        <v>7.6007220792620602</v>
      </c>
      <c r="X219">
        <f t="shared" si="27"/>
        <v>-0.92186381450980015</v>
      </c>
      <c r="Y219">
        <v>797.898427972636</v>
      </c>
      <c r="Z219" s="66">
        <v>183.022325214863</v>
      </c>
      <c r="AA219" s="66">
        <v>658.43670332899501</v>
      </c>
      <c r="AB219">
        <f t="shared" si="28"/>
        <v>614.87610275777297</v>
      </c>
      <c r="AC219">
        <f t="shared" si="29"/>
        <v>-139.46172464364099</v>
      </c>
      <c r="AD219">
        <v>18.835329854782401</v>
      </c>
      <c r="AE219" s="66">
        <v>8.3646531452528006</v>
      </c>
      <c r="AF219" s="66">
        <v>10.4682993110497</v>
      </c>
      <c r="AG219">
        <f t="shared" si="30"/>
        <v>10.470676709529601</v>
      </c>
      <c r="AH219">
        <f t="shared" si="31"/>
        <v>-8.3670305437327013</v>
      </c>
      <c r="AI219">
        <v>-1.21335482639306</v>
      </c>
      <c r="AJ219" s="66">
        <v>-2.1595948995008101</v>
      </c>
      <c r="AK219" s="66">
        <v>0.94624930305671995</v>
      </c>
      <c r="AL219">
        <f t="shared" si="32"/>
        <v>0.94624007310775005</v>
      </c>
      <c r="AM219">
        <f t="shared" si="33"/>
        <v>2.1596041294497801</v>
      </c>
    </row>
    <row r="220" spans="1:67" x14ac:dyDescent="0.2">
      <c r="A220">
        <v>18</v>
      </c>
      <c r="B220" t="s">
        <v>16</v>
      </c>
      <c r="C220" s="19">
        <v>21000</v>
      </c>
      <c r="D220">
        <v>5.6678783790115199</v>
      </c>
      <c r="E220">
        <v>3.6083417354918699</v>
      </c>
      <c r="F220">
        <v>590.79674315858995</v>
      </c>
      <c r="G220">
        <v>217.61883780545</v>
      </c>
      <c r="H220">
        <v>17.751992534535798</v>
      </c>
      <c r="I220">
        <v>2.5898752693921501</v>
      </c>
      <c r="J220">
        <v>-5.6962847397331</v>
      </c>
      <c r="K220">
        <v>5.4007850143815999</v>
      </c>
      <c r="L220">
        <v>6.1755372405051201</v>
      </c>
      <c r="M220">
        <v>3.0621583258467702</v>
      </c>
      <c r="N220">
        <v>615.987203358741</v>
      </c>
      <c r="O220">
        <v>252.827471576199</v>
      </c>
      <c r="P220">
        <v>18.074575635346001</v>
      </c>
      <c r="Q220">
        <v>2.6810228891064001</v>
      </c>
      <c r="R220">
        <v>-5.37917269883319</v>
      </c>
      <c r="S220">
        <v>4.3993085928535498</v>
      </c>
      <c r="T220">
        <v>7.6379416554358803</v>
      </c>
      <c r="U220" s="66">
        <v>-0.10433038472150701</v>
      </c>
      <c r="V220" s="66">
        <v>7.7399794369184498</v>
      </c>
      <c r="W220">
        <f t="shared" si="26"/>
        <v>7.7422720401573875</v>
      </c>
      <c r="X220">
        <f t="shared" si="27"/>
        <v>0.10203778148256948</v>
      </c>
      <c r="Y220">
        <v>764.07875845930198</v>
      </c>
      <c r="Z220" s="66">
        <v>167.88947552141801</v>
      </c>
      <c r="AA220" s="66">
        <v>642.41040881125002</v>
      </c>
      <c r="AB220">
        <f t="shared" si="28"/>
        <v>596.18928293788395</v>
      </c>
      <c r="AC220">
        <f t="shared" si="29"/>
        <v>-121.66834964805196</v>
      </c>
      <c r="AD220">
        <v>18.2685231323096</v>
      </c>
      <c r="AE220" s="66">
        <v>7.9976424502550998</v>
      </c>
      <c r="AF220" s="66">
        <v>10.268179324997799</v>
      </c>
      <c r="AG220">
        <f t="shared" si="30"/>
        <v>10.2708806820545</v>
      </c>
      <c r="AH220">
        <f t="shared" si="31"/>
        <v>-8.0003438073118005</v>
      </c>
      <c r="AI220">
        <v>-2.8003302210619401</v>
      </c>
      <c r="AJ220" s="66">
        <v>-3.2469486769875999</v>
      </c>
      <c r="AK220" s="66">
        <v>0.44681939895035699</v>
      </c>
      <c r="AL220">
        <f t="shared" si="32"/>
        <v>0.44661845592565985</v>
      </c>
      <c r="AM220">
        <f t="shared" si="33"/>
        <v>3.2471496200122969</v>
      </c>
      <c r="AN220" s="35">
        <f>AVERAGE(D218:D220)</f>
        <v>5.562526544557687</v>
      </c>
      <c r="AO220" s="35" cm="1">
        <f t="array" ref="AO220">1.96 / SQRT(SUM(1/E218:E220^2))</f>
        <v>3.844875437451579</v>
      </c>
      <c r="AP220" s="35">
        <f>AVERAGE(F218:F220)</f>
        <v>621.27744557847507</v>
      </c>
      <c r="AQ220" s="35" cm="1">
        <f t="array" ref="AQ220">1.96 / SQRT(SUM(1/G218:G220^2))</f>
        <v>250.36505562037482</v>
      </c>
      <c r="AR220" s="35">
        <f>AVERAGE(H218:H220)</f>
        <v>17.355538018244232</v>
      </c>
      <c r="AS220" s="35" cm="1">
        <f t="array" ref="AS220">1.96 / SQRT(SUM(1/I218:I220^2))</f>
        <v>2.9413299041509831</v>
      </c>
      <c r="AT220" s="35">
        <f>AVERAGE(J218:J220)</f>
        <v>-5.954081665368224</v>
      </c>
      <c r="AU220" s="35" cm="1">
        <f t="array" ref="AU220">1.96 / SQRT(SUM(1/K218:K220^2))</f>
        <v>5.6959900378384569</v>
      </c>
      <c r="AV220" s="35">
        <f>AVERAGE(L218:L220)</f>
        <v>6.0377656110679867</v>
      </c>
      <c r="AW220" s="35" cm="1">
        <f t="array" ref="AW220">1.96 / SQRT(SUM(1/M218:M220^2))</f>
        <v>3.4735716605735703</v>
      </c>
      <c r="AX220" s="35">
        <f>AVERAGE(N218:N220)</f>
        <v>649.64438664342231</v>
      </c>
      <c r="AY220" s="35" cm="1">
        <f t="array" ref="AY220">1.96 / SQRT(SUM(1/O218:O220^2))</f>
        <v>285.46188110770345</v>
      </c>
      <c r="AZ220" s="35">
        <f>AVERAGE(P218:P220)</f>
        <v>17.666968542317967</v>
      </c>
      <c r="BA220" s="35" cm="1">
        <f t="array" ref="BA220">1.96 / SQRT(SUM(1/Q218:Q220^2))</f>
        <v>3.0332866956142053</v>
      </c>
      <c r="BB220" s="35">
        <f>AVERAGE(R218:R220)</f>
        <v>-5.1952734336692075</v>
      </c>
      <c r="BC220" s="35" cm="1">
        <f t="array" ref="BC220">1.96 / SQRT(SUM(1/S218:S220^2))</f>
        <v>4.9654302394171914</v>
      </c>
      <c r="BD220" s="35">
        <f>AVERAGE(T218:T220)</f>
        <v>7.664638437082453</v>
      </c>
      <c r="BE220" s="35" cm="1">
        <f t="array" ref="BE220">1.96 / SQRT(SUM(1/W218:W220^2))</f>
        <v>8.5391448538073078</v>
      </c>
      <c r="BF220" s="35" cm="1">
        <f t="array" ref="BF220">1.96 / SQRT(SUM(1/X218:X220^2))</f>
        <v>0.19456013022043037</v>
      </c>
      <c r="BG220" s="35">
        <f>AVERAGE(Y218:Y220)</f>
        <v>777.61776652843821</v>
      </c>
      <c r="BH220" s="35" cm="1">
        <f t="array" ref="BH220">1.96 / SQRT(SUM(1/AB218:AB220^2))</f>
        <v>682.17984943727845</v>
      </c>
      <c r="BI220" s="35" cm="1">
        <f t="array" ref="BI220">1.96 / SQRT(SUM(1/AC218:AC220^2))</f>
        <v>146.0900028238716</v>
      </c>
      <c r="BJ220" s="35">
        <f>AVERAGE(AD218:AD220)</f>
        <v>18.133923413111731</v>
      </c>
      <c r="BK220" s="35" cm="1">
        <f t="array" ref="BK220">1.96 / SQRT(SUM(1/AG218:AG220^2))</f>
        <v>11.48865090764539</v>
      </c>
      <c r="BL220" s="35" cm="1">
        <f t="array" ref="BL220">1.96 / SQRT(SUM(1/AH218:AH220^2))</f>
        <v>8.994270319121858</v>
      </c>
      <c r="BM220" s="35">
        <f>AVERAGE(AI218:AI220)</f>
        <v>-2.4224821253199167</v>
      </c>
      <c r="BN220" s="35" cm="1">
        <f t="array" ref="BN220">1.96 / SQRT(SUM(1/AL218:AL220^2))</f>
        <v>0.43017193759227385</v>
      </c>
      <c r="BO220" s="35" cm="1">
        <f t="array" ref="BO220">1.96 / SQRT(SUM(1/AM218:AM220^2))</f>
        <v>3.1390335576418713</v>
      </c>
    </row>
    <row r="221" spans="1:67" x14ac:dyDescent="0.2">
      <c r="A221">
        <v>19</v>
      </c>
      <c r="B221" t="s">
        <v>17</v>
      </c>
      <c r="C221" s="19">
        <v>20998</v>
      </c>
      <c r="D221">
        <v>4.4492464254535697</v>
      </c>
      <c r="E221">
        <v>3.17337450803528</v>
      </c>
      <c r="F221">
        <v>514.29544325381903</v>
      </c>
      <c r="G221">
        <v>216.441049672302</v>
      </c>
      <c r="H221">
        <v>17.620405652398802</v>
      </c>
      <c r="I221">
        <v>2.60606477349222</v>
      </c>
      <c r="J221">
        <v>-9.2363641425866394</v>
      </c>
      <c r="K221">
        <v>4.7154188087512301</v>
      </c>
      <c r="L221">
        <v>4.4705175398616799</v>
      </c>
      <c r="M221">
        <v>3.2539463005106399</v>
      </c>
      <c r="N221">
        <v>520.43002782671203</v>
      </c>
      <c r="O221">
        <v>247.67512640894799</v>
      </c>
      <c r="P221">
        <v>17.076653950912</v>
      </c>
      <c r="Q221">
        <v>2.78122397059076</v>
      </c>
      <c r="R221">
        <v>-8.2752428168695804</v>
      </c>
      <c r="S221">
        <v>4.6940612060488203</v>
      </c>
      <c r="T221">
        <v>5.9709533320828996</v>
      </c>
      <c r="U221" s="66">
        <v>-1.068475901823585</v>
      </c>
      <c r="V221" s="66">
        <v>7.0412861079907501</v>
      </c>
      <c r="W221">
        <f t="shared" si="26"/>
        <v>7.0394292339064846</v>
      </c>
      <c r="X221">
        <f t="shared" si="27"/>
        <v>1.0703327759078505</v>
      </c>
      <c r="Y221">
        <v>705.09271264309496</v>
      </c>
      <c r="Z221" s="66">
        <v>137.595722826529</v>
      </c>
      <c r="AA221" s="66">
        <v>620.28412666317001</v>
      </c>
      <c r="AB221">
        <f t="shared" si="28"/>
        <v>567.49698981656593</v>
      </c>
      <c r="AC221">
        <f t="shared" si="29"/>
        <v>-84.808585979924942</v>
      </c>
      <c r="AD221">
        <v>16.921689721900599</v>
      </c>
      <c r="AE221" s="66">
        <v>7.3245506284442499</v>
      </c>
      <c r="AF221" s="66">
        <v>9.5988995468094505</v>
      </c>
      <c r="AG221">
        <f t="shared" si="30"/>
        <v>9.5971390934563487</v>
      </c>
      <c r="AH221">
        <f t="shared" si="31"/>
        <v>-7.3227901750911482</v>
      </c>
      <c r="AI221">
        <v>-5.0883790859349398</v>
      </c>
      <c r="AJ221" s="66">
        <v>-4.5203081711938848</v>
      </c>
      <c r="AK221" s="66">
        <v>-0.56722454894952001</v>
      </c>
      <c r="AL221">
        <f t="shared" si="32"/>
        <v>-0.56807091474105498</v>
      </c>
      <c r="AM221">
        <f t="shared" si="33"/>
        <v>4.5211545369854198</v>
      </c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</row>
    <row r="222" spans="1:67" x14ac:dyDescent="0.2">
      <c r="A222">
        <v>19</v>
      </c>
      <c r="B222" t="s">
        <v>17</v>
      </c>
      <c r="C222" s="19">
        <v>22063</v>
      </c>
      <c r="D222">
        <v>4.2438313413895896</v>
      </c>
      <c r="E222">
        <v>3.2540265773050301</v>
      </c>
      <c r="F222">
        <v>512.01459473711395</v>
      </c>
      <c r="G222">
        <v>216.230842124145</v>
      </c>
      <c r="H222">
        <v>17.457157632653299</v>
      </c>
      <c r="I222">
        <v>2.7026764782107402</v>
      </c>
      <c r="J222">
        <v>-9.3817354408164508</v>
      </c>
      <c r="K222">
        <v>4.7352275739796301</v>
      </c>
      <c r="L222">
        <v>5.2523595259234996</v>
      </c>
      <c r="M222">
        <v>3.2408323453607402</v>
      </c>
      <c r="N222">
        <v>542.23297966853102</v>
      </c>
      <c r="O222">
        <v>248.38600971250199</v>
      </c>
      <c r="P222">
        <v>17.510073543961401</v>
      </c>
      <c r="Q222">
        <v>2.7863711791402701</v>
      </c>
      <c r="R222">
        <v>-7.2705400292597897</v>
      </c>
      <c r="S222">
        <v>4.64927811851146</v>
      </c>
      <c r="T222">
        <v>7.1361879925998997</v>
      </c>
      <c r="U222" s="66">
        <v>0.13960122080881651</v>
      </c>
      <c r="V222" s="66">
        <v>6.9937977845391002</v>
      </c>
      <c r="W222">
        <f t="shared" si="26"/>
        <v>6.9965867717910832</v>
      </c>
      <c r="X222">
        <f t="shared" si="27"/>
        <v>-0.14239020806079949</v>
      </c>
      <c r="Y222">
        <v>773.80776730932098</v>
      </c>
      <c r="Z222" s="66">
        <v>172.42792314423599</v>
      </c>
      <c r="AA222" s="66">
        <v>646.206375759975</v>
      </c>
      <c r="AB222">
        <f t="shared" si="28"/>
        <v>601.37984416508493</v>
      </c>
      <c r="AC222">
        <f t="shared" si="29"/>
        <v>-127.60139154934598</v>
      </c>
      <c r="AD222">
        <v>17.5712996791232</v>
      </c>
      <c r="AE222" s="66">
        <v>7.7495016448155001</v>
      </c>
      <c r="AF222" s="66">
        <v>9.8232398045630998</v>
      </c>
      <c r="AG222">
        <f t="shared" si="30"/>
        <v>9.8217980343077009</v>
      </c>
      <c r="AH222">
        <f t="shared" si="31"/>
        <v>-7.7480598745601004</v>
      </c>
      <c r="AI222">
        <v>-2.3373653212901102</v>
      </c>
      <c r="AJ222" s="66">
        <v>-2.68142858039801</v>
      </c>
      <c r="AK222" s="66">
        <v>0.34603993464103749</v>
      </c>
      <c r="AL222">
        <f t="shared" si="32"/>
        <v>0.34406325910789981</v>
      </c>
      <c r="AM222">
        <f t="shared" si="33"/>
        <v>2.6834052559311479</v>
      </c>
      <c r="AN222" s="35">
        <f>AVERAGE(D221:D222)</f>
        <v>4.3465388834215801</v>
      </c>
      <c r="AO222" s="35" cm="1">
        <f t="array" ref="AO222">1.96 / SQRT( SUM(1/E221:E222^2))</f>
        <v>4.4529098546604606</v>
      </c>
      <c r="AP222" s="35">
        <f>AVERAGE(F221:F222)</f>
        <v>513.15501899546643</v>
      </c>
      <c r="AQ222" s="35" cm="1">
        <f t="array" ref="AQ222">1.96 / SQRT( SUM(1/G221:G222^2))</f>
        <v>299.82621798877852</v>
      </c>
      <c r="AR222" s="35">
        <f>AVERAGE(H221:H222)</f>
        <v>17.53878164252605</v>
      </c>
      <c r="AS222" s="35" cm="1">
        <f t="array" ref="AS222">1.96 / SQRT( SUM(1/I221:I222^2))</f>
        <v>3.6769427986366034</v>
      </c>
      <c r="AT222" s="35">
        <f>AVERAGE(J221:J222)</f>
        <v>-9.3090497917015451</v>
      </c>
      <c r="AU222" s="35" cm="1">
        <f t="array" ref="AU222">1.96 / SQRT( SUM(1/K221:K222^2))</f>
        <v>6.5489206636234067</v>
      </c>
      <c r="AV222" s="35">
        <f>AVERAGE(L221:L222)</f>
        <v>4.8614385328925902</v>
      </c>
      <c r="AW222" s="35" cm="1">
        <f t="array" ref="AW222">1.96 / SQRT( SUM(1/M221:M222^2))</f>
        <v>4.5006244588022231</v>
      </c>
      <c r="AX222" s="35">
        <f>AVERAGE(N221:N222)</f>
        <v>531.33150374762158</v>
      </c>
      <c r="AY222" s="35" cm="1">
        <f t="array" ref="AY222">1.96 / SQRT( SUM(1/O221:O222^2))</f>
        <v>343.75177044966847</v>
      </c>
      <c r="AZ222" s="35">
        <f>AVERAGE(P221:P222)</f>
        <v>17.2933637474367</v>
      </c>
      <c r="BA222" s="35" cm="1">
        <f t="array" ref="BA222">1.96 / SQRT( SUM(1/Q221:Q222^2))</f>
        <v>3.8581416532985346</v>
      </c>
      <c r="BB222" s="35">
        <f>AVERAGE(R221:R222)</f>
        <v>-7.7728914230646851</v>
      </c>
      <c r="BC222" s="35" cm="1">
        <f t="array" ref="BC222">1.96 / SQRT( SUM(1/S221:S222^2))</f>
        <v>6.4743807116580179</v>
      </c>
      <c r="BD222" s="35">
        <f>AVERAGE(T221:T222)</f>
        <v>6.5535706623414001</v>
      </c>
      <c r="BE222" s="35" cm="1">
        <f t="array" ref="BE222">1.96 / SQRT( SUM(1/W221:W222^2))</f>
        <v>9.7263269297423651</v>
      </c>
      <c r="BF222" s="35" cm="1">
        <f t="array" ref="BF222">1.96 / SQRT( SUM(1/X221:X222^2))</f>
        <v>0.27664749957833462</v>
      </c>
      <c r="BG222" s="35">
        <f>AVERAGE(Y221:Y222)</f>
        <v>739.45023997620797</v>
      </c>
      <c r="BH222" s="35" cm="1">
        <f t="array" ref="BH222">1.96 / SQRT( SUM(1/AB221:AB222^2))</f>
        <v>808.96989670202845</v>
      </c>
      <c r="BI222" s="35" cm="1">
        <f t="array" ref="BI222">1.96 / SQRT( SUM(1/AC221:AC222^2))</f>
        <v>138.43697423878717</v>
      </c>
      <c r="BJ222" s="35">
        <f>AVERAGE(AD221:AD222)</f>
        <v>17.246494700511899</v>
      </c>
      <c r="BK222" s="35" cm="1">
        <f t="array" ref="BK222">1.96 / SQRT( SUM(1/AG221:AG222^2))</f>
        <v>13.453935474651416</v>
      </c>
      <c r="BL222" s="35" cm="1">
        <f t="array" ref="BL222">1.96 / SQRT( SUM(1/AH221:AH222^2))</f>
        <v>10.43109840561543</v>
      </c>
      <c r="BM222" s="35">
        <f>AVERAGE(AI221:AI222)</f>
        <v>-3.712872203612525</v>
      </c>
      <c r="BN222" s="35" cm="1">
        <f t="array" ref="BN222">1.96 / SQRT( SUM(1/AL221:AL222^2))</f>
        <v>0.57681457739387176</v>
      </c>
      <c r="BO222" s="35" cm="1">
        <f t="array" ref="BO222">1.96 / SQRT( SUM(1/AM221:AM222^2))</f>
        <v>4.5228363011670343</v>
      </c>
    </row>
    <row r="223" spans="1:67" x14ac:dyDescent="0.2">
      <c r="A223">
        <v>20</v>
      </c>
      <c r="B223" t="s">
        <v>197</v>
      </c>
      <c r="C223" s="19">
        <v>19468</v>
      </c>
      <c r="D223">
        <v>5.6074312409285803</v>
      </c>
      <c r="E223">
        <v>2.91195463200504</v>
      </c>
      <c r="F223">
        <v>699.23126610479596</v>
      </c>
      <c r="G223">
        <v>226.04179409100101</v>
      </c>
      <c r="H223">
        <v>16.320622999719099</v>
      </c>
      <c r="I223">
        <v>2.5011073386485498</v>
      </c>
      <c r="J223">
        <v>-5.6192673627640604</v>
      </c>
      <c r="K223">
        <v>4.1473466097387996</v>
      </c>
      <c r="L223">
        <v>5.4681933828127001</v>
      </c>
      <c r="M223">
        <v>2.8881377734156501</v>
      </c>
      <c r="N223">
        <v>685.69147553575795</v>
      </c>
      <c r="O223">
        <v>279.79613802773503</v>
      </c>
      <c r="P223">
        <v>17.875527266992702</v>
      </c>
      <c r="Q223">
        <v>2.5756742581074299</v>
      </c>
      <c r="R223">
        <v>-6.8565515174791303</v>
      </c>
      <c r="S223">
        <v>4.1411099422560396</v>
      </c>
      <c r="T223">
        <v>7.8033704534092898</v>
      </c>
      <c r="U223" s="66">
        <v>1.26200376017475</v>
      </c>
      <c r="V223" s="66">
        <v>6.5366533740605997</v>
      </c>
      <c r="W223">
        <f t="shared" si="26"/>
        <v>6.54136669323454</v>
      </c>
      <c r="X223">
        <f t="shared" si="27"/>
        <v>-1.2667170793486902</v>
      </c>
      <c r="Y223">
        <v>880.48516064551802</v>
      </c>
      <c r="Z223" s="66">
        <v>215.88395071993949</v>
      </c>
      <c r="AA223" s="66">
        <v>702.55594056295001</v>
      </c>
      <c r="AB223">
        <f t="shared" si="28"/>
        <v>664.60120992557859</v>
      </c>
      <c r="AC223">
        <f t="shared" si="29"/>
        <v>-177.92922008256801</v>
      </c>
      <c r="AD223">
        <v>18.153019485911098</v>
      </c>
      <c r="AE223" s="66">
        <v>8.1318600893979003</v>
      </c>
      <c r="AF223" s="66">
        <v>10.02238351618665</v>
      </c>
      <c r="AG223">
        <f t="shared" si="30"/>
        <v>10.021159396513198</v>
      </c>
      <c r="AH223">
        <f t="shared" si="31"/>
        <v>-8.1306359697244481</v>
      </c>
      <c r="AI223">
        <v>-1.5947991322993</v>
      </c>
      <c r="AJ223" s="66">
        <v>-2.0896913414857998</v>
      </c>
      <c r="AK223" s="66">
        <v>0.49358680077231698</v>
      </c>
      <c r="AL223">
        <f t="shared" si="32"/>
        <v>0.49489220918649979</v>
      </c>
      <c r="AM223">
        <f t="shared" si="33"/>
        <v>2.088385933071617</v>
      </c>
      <c r="AN223" s="23">
        <f t="shared" ref="AN223:BD223" si="34">D223</f>
        <v>5.6074312409285803</v>
      </c>
      <c r="AO223" s="23">
        <f t="shared" si="34"/>
        <v>2.91195463200504</v>
      </c>
      <c r="AP223" s="23">
        <f t="shared" si="34"/>
        <v>699.23126610479596</v>
      </c>
      <c r="AQ223" s="23">
        <f t="shared" si="34"/>
        <v>226.04179409100101</v>
      </c>
      <c r="AR223" s="23">
        <f t="shared" si="34"/>
        <v>16.320622999719099</v>
      </c>
      <c r="AS223" s="23">
        <f t="shared" si="34"/>
        <v>2.5011073386485498</v>
      </c>
      <c r="AT223" s="23">
        <f t="shared" si="34"/>
        <v>-5.6192673627640604</v>
      </c>
      <c r="AU223" s="23">
        <f t="shared" si="34"/>
        <v>4.1473466097387996</v>
      </c>
      <c r="AV223" s="23">
        <f t="shared" si="34"/>
        <v>5.4681933828127001</v>
      </c>
      <c r="AW223" s="23">
        <f t="shared" si="34"/>
        <v>2.8881377734156501</v>
      </c>
      <c r="AX223" s="23">
        <f t="shared" si="34"/>
        <v>685.69147553575795</v>
      </c>
      <c r="AY223" s="23">
        <f t="shared" si="34"/>
        <v>279.79613802773503</v>
      </c>
      <c r="AZ223" s="23">
        <f t="shared" si="34"/>
        <v>17.875527266992702</v>
      </c>
      <c r="BA223" s="23">
        <f t="shared" si="34"/>
        <v>2.5756742581074299</v>
      </c>
      <c r="BB223" s="23">
        <f t="shared" si="34"/>
        <v>-6.8565515174791303</v>
      </c>
      <c r="BC223" s="23">
        <f t="shared" si="34"/>
        <v>4.1411099422560396</v>
      </c>
      <c r="BD223" s="23">
        <f t="shared" si="34"/>
        <v>7.8033704534092898</v>
      </c>
      <c r="BE223" s="23">
        <f>W223</f>
        <v>6.54136669323454</v>
      </c>
      <c r="BF223" s="23">
        <f>X223</f>
        <v>-1.2667170793486902</v>
      </c>
      <c r="BG223" s="23">
        <f>Y223</f>
        <v>880.48516064551802</v>
      </c>
      <c r="BH223" s="23">
        <f>AB223</f>
        <v>664.60120992557859</v>
      </c>
      <c r="BI223" s="23">
        <f>AC223</f>
        <v>-177.92922008256801</v>
      </c>
      <c r="BJ223" s="23">
        <f>AD223</f>
        <v>18.153019485911098</v>
      </c>
      <c r="BK223" s="23">
        <f>AG223</f>
        <v>10.021159396513198</v>
      </c>
      <c r="BL223" s="23">
        <f>AH223</f>
        <v>-8.1306359697244481</v>
      </c>
      <c r="BM223" s="23">
        <f>AI223</f>
        <v>-1.5947991322993</v>
      </c>
      <c r="BN223" s="23">
        <f>AL223</f>
        <v>0.49489220918649979</v>
      </c>
      <c r="BO223" s="23">
        <f>AM223</f>
        <v>2.088385933071617</v>
      </c>
    </row>
    <row r="224" spans="1:67" x14ac:dyDescent="0.2">
      <c r="A224">
        <v>21</v>
      </c>
      <c r="B224" t="s">
        <v>19</v>
      </c>
      <c r="C224" s="19">
        <v>19254</v>
      </c>
      <c r="D224">
        <v>6.9474192184184602</v>
      </c>
      <c r="E224">
        <v>3.6530868803326002</v>
      </c>
      <c r="F224">
        <v>810.21405347119503</v>
      </c>
      <c r="G224">
        <v>221.15531765198699</v>
      </c>
      <c r="H224">
        <v>16.219889683960702</v>
      </c>
      <c r="I224">
        <v>3.0456231549147601</v>
      </c>
      <c r="J224">
        <v>-1.4146470877942501</v>
      </c>
      <c r="K224">
        <v>4.8930622094549001</v>
      </c>
      <c r="L224">
        <v>6.9754845867843196</v>
      </c>
      <c r="M224">
        <v>3.48223157670088</v>
      </c>
      <c r="N224">
        <v>759.76119684750597</v>
      </c>
      <c r="O224">
        <v>253.313592394496</v>
      </c>
      <c r="P224">
        <v>18.205819922324299</v>
      </c>
      <c r="Q224">
        <v>2.93934069640247</v>
      </c>
      <c r="R224">
        <v>-3.7500885508780999</v>
      </c>
      <c r="S224">
        <v>4.95276608494268</v>
      </c>
      <c r="T224">
        <v>7.8703985003202002</v>
      </c>
      <c r="U224" s="66">
        <v>-0.1623504959417095</v>
      </c>
      <c r="V224" s="66">
        <v>8.0309188225866492</v>
      </c>
      <c r="W224">
        <f t="shared" si="26"/>
        <v>8.0327489962619101</v>
      </c>
      <c r="X224">
        <f t="shared" si="27"/>
        <v>0.16052032226644908</v>
      </c>
      <c r="Y224">
        <v>865.89060073709902</v>
      </c>
      <c r="Z224" s="66">
        <v>191.07352511853099</v>
      </c>
      <c r="AA224" s="66">
        <v>725.01659732276005</v>
      </c>
      <c r="AB224">
        <f t="shared" si="28"/>
        <v>674.81707561856797</v>
      </c>
      <c r="AC224">
        <f t="shared" si="29"/>
        <v>-140.87400341433897</v>
      </c>
      <c r="AD224">
        <v>18.3761375419265</v>
      </c>
      <c r="AE224" s="66">
        <v>7.96541694240985</v>
      </c>
      <c r="AF224" s="66">
        <v>10.41214125631295</v>
      </c>
      <c r="AG224">
        <f t="shared" si="30"/>
        <v>10.410720599516651</v>
      </c>
      <c r="AH224">
        <f t="shared" si="31"/>
        <v>-7.9639962856135504</v>
      </c>
      <c r="AI224">
        <v>-2.2782126513255401</v>
      </c>
      <c r="AJ224" s="66">
        <v>-3.0754005006447449</v>
      </c>
      <c r="AK224" s="66">
        <v>0.79788766972839498</v>
      </c>
      <c r="AL224">
        <f t="shared" si="32"/>
        <v>0.79718784931920483</v>
      </c>
      <c r="AM224">
        <f t="shared" si="33"/>
        <v>3.0761003210539348</v>
      </c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</row>
    <row r="225" spans="1:67" x14ac:dyDescent="0.2">
      <c r="A225">
        <v>21</v>
      </c>
      <c r="B225" t="s">
        <v>19</v>
      </c>
      <c r="C225" s="19">
        <v>19475</v>
      </c>
      <c r="D225">
        <v>7.5654160261273304</v>
      </c>
      <c r="E225">
        <v>3.4945756939977501</v>
      </c>
      <c r="F225">
        <v>855.47264446362101</v>
      </c>
      <c r="G225">
        <v>222.343001610556</v>
      </c>
      <c r="H225">
        <v>15.588881373447</v>
      </c>
      <c r="I225">
        <v>2.9420071959516298</v>
      </c>
      <c r="J225">
        <v>-0.296287563776365</v>
      </c>
      <c r="K225">
        <v>4.7125154620455803</v>
      </c>
      <c r="L225">
        <v>6.4125641142648604</v>
      </c>
      <c r="M225">
        <v>3.5543664162728499</v>
      </c>
      <c r="N225">
        <v>753.641254124846</v>
      </c>
      <c r="O225">
        <v>252.35371491355801</v>
      </c>
      <c r="P225">
        <v>17.573540837001101</v>
      </c>
      <c r="Q225">
        <v>2.9883792728624301</v>
      </c>
      <c r="R225">
        <v>-4.1685902199076104</v>
      </c>
      <c r="S225">
        <v>5.0595246386289796</v>
      </c>
      <c r="T225">
        <v>7.2273816133810502</v>
      </c>
      <c r="U225" s="66">
        <v>-0.70806712190397503</v>
      </c>
      <c r="V225" s="66">
        <v>7.9337252816996999</v>
      </c>
      <c r="W225">
        <f t="shared" si="26"/>
        <v>7.9354487352850249</v>
      </c>
      <c r="X225">
        <f t="shared" si="27"/>
        <v>0.7063436683186497</v>
      </c>
      <c r="Y225">
        <v>848.99147353215903</v>
      </c>
      <c r="Z225" s="66">
        <v>189.8116377353505</v>
      </c>
      <c r="AA225" s="66">
        <v>708.61763011026005</v>
      </c>
      <c r="AB225">
        <f t="shared" si="28"/>
        <v>659.17983579680856</v>
      </c>
      <c r="AC225">
        <f t="shared" si="29"/>
        <v>-140.37384342189898</v>
      </c>
      <c r="AD225">
        <v>17.748620477453098</v>
      </c>
      <c r="AE225" s="66">
        <v>7.6075793800640499</v>
      </c>
      <c r="AF225" s="66">
        <v>10.13313756662985</v>
      </c>
      <c r="AG225">
        <f t="shared" si="30"/>
        <v>10.141041097389049</v>
      </c>
      <c r="AH225">
        <f t="shared" si="31"/>
        <v>-7.615482910823248</v>
      </c>
      <c r="AI225">
        <v>-3.21816227352247</v>
      </c>
      <c r="AJ225" s="66">
        <v>-3.660123451943305</v>
      </c>
      <c r="AK225" s="66">
        <v>0.440658605200133</v>
      </c>
      <c r="AL225">
        <f t="shared" si="32"/>
        <v>0.44196117842083504</v>
      </c>
      <c r="AM225">
        <f t="shared" si="33"/>
        <v>3.6588208787226031</v>
      </c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</row>
    <row r="226" spans="1:67" x14ac:dyDescent="0.2">
      <c r="A226">
        <v>21</v>
      </c>
      <c r="B226" t="s">
        <v>19</v>
      </c>
      <c r="C226" s="19">
        <v>19582</v>
      </c>
      <c r="D226">
        <v>7.5152330351836403</v>
      </c>
      <c r="E226">
        <v>3.33848668516237</v>
      </c>
      <c r="F226">
        <v>847.070598904799</v>
      </c>
      <c r="G226">
        <v>228.12926394035199</v>
      </c>
      <c r="H226">
        <v>15.268532798482999</v>
      </c>
      <c r="I226">
        <v>2.81173209426407</v>
      </c>
      <c r="J226">
        <v>-0.31620078472637297</v>
      </c>
      <c r="K226">
        <v>4.5184365264175401</v>
      </c>
      <c r="L226">
        <v>6.0164286659175996</v>
      </c>
      <c r="M226">
        <v>3.5066172131203102</v>
      </c>
      <c r="N226">
        <v>735.54789778483598</v>
      </c>
      <c r="O226">
        <v>249.34486423791699</v>
      </c>
      <c r="P226">
        <v>17.3312452320841</v>
      </c>
      <c r="Q226">
        <v>2.93678819284486</v>
      </c>
      <c r="R226">
        <v>-4.6816602377882202</v>
      </c>
      <c r="S226">
        <v>5.0057573026676998</v>
      </c>
      <c r="T226">
        <v>6.9960243792749104</v>
      </c>
      <c r="U226" s="66">
        <v>-0.65818503775238002</v>
      </c>
      <c r="V226" s="66">
        <v>7.6608736334182996</v>
      </c>
      <c r="W226">
        <f t="shared" si="26"/>
        <v>7.6542094170272907</v>
      </c>
      <c r="X226">
        <f t="shared" si="27"/>
        <v>0.66484925414338925</v>
      </c>
      <c r="Y226">
        <v>850.79933633551502</v>
      </c>
      <c r="Z226" s="66">
        <v>188.926876563131</v>
      </c>
      <c r="AA226" s="66">
        <v>711.58265027388995</v>
      </c>
      <c r="AB226">
        <f t="shared" si="28"/>
        <v>661.87245977238399</v>
      </c>
      <c r="AC226">
        <f t="shared" si="29"/>
        <v>-139.21668606162507</v>
      </c>
      <c r="AD226">
        <v>17.573804135574399</v>
      </c>
      <c r="AE226" s="66">
        <v>7.5708139847036504</v>
      </c>
      <c r="AF226" s="66">
        <v>10.00203344694515</v>
      </c>
      <c r="AG226">
        <f t="shared" si="30"/>
        <v>10.002990150870747</v>
      </c>
      <c r="AH226">
        <f t="shared" si="31"/>
        <v>-7.5717706886292486</v>
      </c>
      <c r="AI226">
        <v>-3.4194307446196102</v>
      </c>
      <c r="AJ226" s="66">
        <v>-3.7364205853402899</v>
      </c>
      <c r="AK226" s="66">
        <v>0.3183658136243715</v>
      </c>
      <c r="AL226">
        <f t="shared" si="32"/>
        <v>0.31698984072067971</v>
      </c>
      <c r="AM226">
        <f t="shared" si="33"/>
        <v>3.7377965582439816</v>
      </c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</row>
    <row r="227" spans="1:67" x14ac:dyDescent="0.2">
      <c r="A227">
        <v>21</v>
      </c>
      <c r="B227" t="s">
        <v>19</v>
      </c>
      <c r="C227" s="19">
        <v>19762</v>
      </c>
      <c r="D227">
        <v>7.2191691522756303</v>
      </c>
      <c r="E227">
        <v>3.7181070477163698</v>
      </c>
      <c r="F227">
        <v>865.54182726149099</v>
      </c>
      <c r="G227">
        <v>228.06686365336699</v>
      </c>
      <c r="H227">
        <v>15.5466152599938</v>
      </c>
      <c r="I227">
        <v>3.2557512662266999</v>
      </c>
      <c r="J227">
        <v>-1.2830168102437201</v>
      </c>
      <c r="K227">
        <v>4.9165010648897098</v>
      </c>
      <c r="L227">
        <v>6.4236604402138102</v>
      </c>
      <c r="M227">
        <v>3.5469484242905098</v>
      </c>
      <c r="N227">
        <v>763.84218731553995</v>
      </c>
      <c r="O227">
        <v>257.158909945662</v>
      </c>
      <c r="P227">
        <v>17.977276417163999</v>
      </c>
      <c r="Q227">
        <v>2.9978990470938198</v>
      </c>
      <c r="R227">
        <v>-4.7001313496463704</v>
      </c>
      <c r="S227">
        <v>5.0260636795309201</v>
      </c>
      <c r="T227">
        <v>7.0699835921328296</v>
      </c>
      <c r="U227" s="66">
        <v>-0.61458168470886998</v>
      </c>
      <c r="V227" s="66">
        <v>7.68432681368445</v>
      </c>
      <c r="W227">
        <f t="shared" si="26"/>
        <v>7.6845652768416999</v>
      </c>
      <c r="X227">
        <f t="shared" si="27"/>
        <v>0.61434322155162047</v>
      </c>
      <c r="Y227">
        <v>868.19326034962296</v>
      </c>
      <c r="Z227" s="66">
        <v>193.84925119567299</v>
      </c>
      <c r="AA227" s="66">
        <v>724.09271315283502</v>
      </c>
      <c r="AB227">
        <f t="shared" si="28"/>
        <v>674.34400915394997</v>
      </c>
      <c r="AC227">
        <f t="shared" si="29"/>
        <v>-144.10054719678794</v>
      </c>
      <c r="AD227">
        <v>17.902217785861499</v>
      </c>
      <c r="AE227" s="66">
        <v>7.7268101899361001</v>
      </c>
      <c r="AF227" s="66">
        <v>10.17703272049545</v>
      </c>
      <c r="AG227">
        <f t="shared" si="30"/>
        <v>10.1754075959254</v>
      </c>
      <c r="AH227">
        <f t="shared" si="31"/>
        <v>-7.7251850653660483</v>
      </c>
      <c r="AI227">
        <v>-3.5762205550875699</v>
      </c>
      <c r="AJ227" s="66">
        <v>-3.77317285370171</v>
      </c>
      <c r="AK227" s="66">
        <v>0.20161019064410751</v>
      </c>
      <c r="AL227">
        <f t="shared" si="32"/>
        <v>0.1969522986141401</v>
      </c>
      <c r="AM227">
        <f t="shared" si="33"/>
        <v>3.7778307457316775</v>
      </c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</row>
    <row r="228" spans="1:67" x14ac:dyDescent="0.2">
      <c r="A228">
        <v>21</v>
      </c>
      <c r="B228" t="s">
        <v>19</v>
      </c>
      <c r="C228" s="19">
        <v>20012</v>
      </c>
      <c r="D228">
        <v>6.7754724604204499</v>
      </c>
      <c r="E228">
        <v>3.5870274122869401</v>
      </c>
      <c r="F228">
        <v>810.94270631801999</v>
      </c>
      <c r="G228">
        <v>227.505874839775</v>
      </c>
      <c r="H228">
        <v>16.5723804552266</v>
      </c>
      <c r="I228">
        <v>3.14071126107542</v>
      </c>
      <c r="J228">
        <v>-2.0742283501314001</v>
      </c>
      <c r="K228">
        <v>4.5295920338020297</v>
      </c>
      <c r="L228">
        <v>6.6481743362927501</v>
      </c>
      <c r="M228">
        <v>3.4639606580336801</v>
      </c>
      <c r="N228">
        <v>721.15741642916601</v>
      </c>
      <c r="O228">
        <v>250.71911150888201</v>
      </c>
      <c r="P228">
        <v>17.930058007022101</v>
      </c>
      <c r="Q228">
        <v>2.9213190182570901</v>
      </c>
      <c r="R228">
        <v>-4.2363843402226999</v>
      </c>
      <c r="S228">
        <v>4.9373486955541601</v>
      </c>
      <c r="T228">
        <v>7.6697439116936401</v>
      </c>
      <c r="U228" s="66">
        <v>-0.139332046071692</v>
      </c>
      <c r="V228" s="66">
        <v>7.8114106947708501</v>
      </c>
      <c r="W228">
        <f t="shared" si="26"/>
        <v>7.8090759577653319</v>
      </c>
      <c r="X228">
        <f t="shared" si="27"/>
        <v>0.14166678307721003</v>
      </c>
      <c r="Y228">
        <v>834.49448402408404</v>
      </c>
      <c r="Z228" s="66">
        <v>191.2430442974125</v>
      </c>
      <c r="AA228" s="66">
        <v>690.24706657480499</v>
      </c>
      <c r="AB228">
        <f t="shared" si="28"/>
        <v>643.25143972667161</v>
      </c>
      <c r="AC228">
        <f t="shared" si="29"/>
        <v>-144.24741744927906</v>
      </c>
      <c r="AD228">
        <v>18.085695697407601</v>
      </c>
      <c r="AE228" s="66">
        <v>7.8648928067563499</v>
      </c>
      <c r="AF228" s="66">
        <v>10.221878407714099</v>
      </c>
      <c r="AG228">
        <f t="shared" si="30"/>
        <v>10.220802890651251</v>
      </c>
      <c r="AH228">
        <f t="shared" si="31"/>
        <v>-7.8638172896935021</v>
      </c>
      <c r="AI228">
        <v>-2.5384876764355799</v>
      </c>
      <c r="AJ228" s="66">
        <v>-3.1760462006218049</v>
      </c>
      <c r="AK228" s="66">
        <v>0.64137464879668005</v>
      </c>
      <c r="AL228">
        <f t="shared" si="32"/>
        <v>0.63755852418622494</v>
      </c>
      <c r="AM228">
        <f t="shared" si="33"/>
        <v>3.1798623252322598</v>
      </c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</row>
    <row r="229" spans="1:67" x14ac:dyDescent="0.2">
      <c r="A229">
        <v>21</v>
      </c>
      <c r="B229" t="s">
        <v>19</v>
      </c>
      <c r="C229" s="19">
        <v>20192</v>
      </c>
      <c r="D229">
        <v>8.0807847808160709</v>
      </c>
      <c r="E229">
        <v>3.58598117279627</v>
      </c>
      <c r="F229">
        <v>781.43756468465199</v>
      </c>
      <c r="G229">
        <v>229.48206424705299</v>
      </c>
      <c r="H229">
        <v>16.4295228075121</v>
      </c>
      <c r="I229">
        <v>3.0704423408081198</v>
      </c>
      <c r="J229">
        <v>-0.61559451195196302</v>
      </c>
      <c r="K229">
        <v>4.8186980556861201</v>
      </c>
      <c r="L229">
        <v>6.0108660813466397</v>
      </c>
      <c r="M229">
        <v>3.5060188061417001</v>
      </c>
      <c r="N229">
        <v>761.66577417862197</v>
      </c>
      <c r="O229">
        <v>257.09493968527102</v>
      </c>
      <c r="P229">
        <v>17.578609923386999</v>
      </c>
      <c r="Q229">
        <v>2.95608756140465</v>
      </c>
      <c r="R229">
        <v>-5.0418493687631303</v>
      </c>
      <c r="S229">
        <v>4.9817801938936004</v>
      </c>
      <c r="T229">
        <v>6.6120451447826101</v>
      </c>
      <c r="U229" s="66">
        <v>-0.81966214296215001</v>
      </c>
      <c r="V229" s="66">
        <v>7.4368873730944003</v>
      </c>
      <c r="W229">
        <f t="shared" si="26"/>
        <v>7.4317072877447599</v>
      </c>
      <c r="X229">
        <f t="shared" si="27"/>
        <v>0.82484222831179022</v>
      </c>
      <c r="Y229">
        <v>855.80829903103404</v>
      </c>
      <c r="Z229" s="66">
        <v>192.0144201545115</v>
      </c>
      <c r="AA229" s="66">
        <v>713.60719442262996</v>
      </c>
      <c r="AB229">
        <f t="shared" si="28"/>
        <v>663.79387887652251</v>
      </c>
      <c r="AC229">
        <f t="shared" si="29"/>
        <v>-142.20110460840408</v>
      </c>
      <c r="AD229">
        <v>17.303846144405</v>
      </c>
      <c r="AE229" s="66">
        <v>7.4182684310121498</v>
      </c>
      <c r="AF229" s="66">
        <v>9.8901880960327002</v>
      </c>
      <c r="AG229">
        <f t="shared" si="30"/>
        <v>9.8855777133928502</v>
      </c>
      <c r="AH229">
        <f t="shared" si="31"/>
        <v>-7.4136580483722998</v>
      </c>
      <c r="AI229">
        <v>-3.5524200592226198</v>
      </c>
      <c r="AJ229" s="66">
        <v>-3.691711779038275</v>
      </c>
      <c r="AK229" s="66">
        <v>0.13304608896244399</v>
      </c>
      <c r="AL229">
        <f t="shared" si="32"/>
        <v>0.13929171981565514</v>
      </c>
      <c r="AM229">
        <f t="shared" si="33"/>
        <v>3.6854661481850637</v>
      </c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</row>
    <row r="230" spans="1:67" x14ac:dyDescent="0.2">
      <c r="A230">
        <v>21</v>
      </c>
      <c r="B230" t="s">
        <v>19</v>
      </c>
      <c r="C230" s="19">
        <v>20290</v>
      </c>
      <c r="D230">
        <v>7.9280346268370003</v>
      </c>
      <c r="E230">
        <v>3.6844249018492001</v>
      </c>
      <c r="F230">
        <v>788.44651271706402</v>
      </c>
      <c r="G230">
        <v>220.20237346674099</v>
      </c>
      <c r="H230">
        <v>16.969344540301499</v>
      </c>
      <c r="I230">
        <v>3.1619715788940299</v>
      </c>
      <c r="J230">
        <v>-0.20940880109079299</v>
      </c>
      <c r="K230">
        <v>4.6986026900600599</v>
      </c>
      <c r="L230">
        <v>5.6081783107082996</v>
      </c>
      <c r="M230">
        <v>3.5355296848692301</v>
      </c>
      <c r="N230">
        <v>773.91246573278499</v>
      </c>
      <c r="O230">
        <v>255.81767861589501</v>
      </c>
      <c r="P230">
        <v>17.3074061520974</v>
      </c>
      <c r="Q230">
        <v>2.9514612251902301</v>
      </c>
      <c r="R230">
        <v>-5.5065737127537897</v>
      </c>
      <c r="S230">
        <v>5.0803602389030402</v>
      </c>
      <c r="T230">
        <v>6.8674687095140996</v>
      </c>
      <c r="U230" s="66">
        <v>-0.56594448841678502</v>
      </c>
      <c r="V230" s="66">
        <v>7.4298245582598499</v>
      </c>
      <c r="W230">
        <f t="shared" si="26"/>
        <v>7.4334131979308848</v>
      </c>
      <c r="X230">
        <f t="shared" si="27"/>
        <v>0.56235584874575029</v>
      </c>
      <c r="Y230">
        <v>869.72648512018998</v>
      </c>
      <c r="Z230" s="66">
        <v>200.27155804314401</v>
      </c>
      <c r="AA230" s="66">
        <v>716.99291343269499</v>
      </c>
      <c r="AB230">
        <f t="shared" si="28"/>
        <v>669.45492707704602</v>
      </c>
      <c r="AC230">
        <f t="shared" si="29"/>
        <v>-152.73357168749499</v>
      </c>
      <c r="AD230">
        <v>17.509390855973201</v>
      </c>
      <c r="AE230" s="66">
        <v>7.5976496131284996</v>
      </c>
      <c r="AF230" s="66">
        <v>9.9155606918152994</v>
      </c>
      <c r="AG230">
        <f t="shared" si="30"/>
        <v>9.9117412428447018</v>
      </c>
      <c r="AH230">
        <f t="shared" si="31"/>
        <v>-7.593830164157902</v>
      </c>
      <c r="AI230">
        <v>-3.6179552668038402</v>
      </c>
      <c r="AJ230" s="66">
        <v>-3.7503943419747849</v>
      </c>
      <c r="AK230" s="66">
        <v>0.14358819579791449</v>
      </c>
      <c r="AL230">
        <f t="shared" si="32"/>
        <v>0.13243907517094478</v>
      </c>
      <c r="AM230">
        <f t="shared" si="33"/>
        <v>3.7615434626017548</v>
      </c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</row>
    <row r="231" spans="1:67" x14ac:dyDescent="0.2">
      <c r="A231">
        <v>21</v>
      </c>
      <c r="B231" t="s">
        <v>19</v>
      </c>
      <c r="C231" s="19">
        <v>20381</v>
      </c>
      <c r="D231">
        <v>7.04669813365091</v>
      </c>
      <c r="E231">
        <v>3.62335350441613</v>
      </c>
      <c r="F231">
        <v>824.87506376073895</v>
      </c>
      <c r="G231">
        <v>228.37792842587399</v>
      </c>
      <c r="H231">
        <v>16.3946158552722</v>
      </c>
      <c r="I231">
        <v>3.1276740157055198</v>
      </c>
      <c r="J231">
        <v>-1.4720483463765801</v>
      </c>
      <c r="K231">
        <v>4.7227495654874998</v>
      </c>
      <c r="L231">
        <v>6.8188866483076804</v>
      </c>
      <c r="M231">
        <v>3.4870254179566298</v>
      </c>
      <c r="N231">
        <v>808.34200180448295</v>
      </c>
      <c r="O231">
        <v>259.33400778955598</v>
      </c>
      <c r="P231">
        <v>17.9145244346049</v>
      </c>
      <c r="Q231">
        <v>2.96199611764029</v>
      </c>
      <c r="R231">
        <v>-3.7010989818349298</v>
      </c>
      <c r="S231">
        <v>4.9294489752334298</v>
      </c>
      <c r="T231">
        <v>7.42931235672597</v>
      </c>
      <c r="U231" s="66">
        <v>-0.33931371165839602</v>
      </c>
      <c r="V231" s="66">
        <v>7.7711812826725497</v>
      </c>
      <c r="W231">
        <f t="shared" si="26"/>
        <v>7.768626068384366</v>
      </c>
      <c r="X231">
        <f t="shared" si="27"/>
        <v>0.34186892594657969</v>
      </c>
      <c r="Y231">
        <v>874.84410293440999</v>
      </c>
      <c r="Z231" s="66">
        <v>214.19994901882251</v>
      </c>
      <c r="AA231" s="66">
        <v>702.49308065381001</v>
      </c>
      <c r="AB231">
        <f t="shared" si="28"/>
        <v>660.64415391558748</v>
      </c>
      <c r="AC231">
        <f t="shared" si="29"/>
        <v>-172.35102228059998</v>
      </c>
      <c r="AD231">
        <v>18.141057069849101</v>
      </c>
      <c r="AE231" s="66">
        <v>7.8480823634997998</v>
      </c>
      <c r="AF231" s="66">
        <v>10.2940556497564</v>
      </c>
      <c r="AG231">
        <f t="shared" si="30"/>
        <v>10.292974706349302</v>
      </c>
      <c r="AH231">
        <f t="shared" si="31"/>
        <v>-7.8470014200927007</v>
      </c>
      <c r="AI231">
        <v>-2.8499565340295701</v>
      </c>
      <c r="AJ231" s="66">
        <v>-3.2684678836519998</v>
      </c>
      <c r="AK231" s="66">
        <v>0.42117636192679803</v>
      </c>
      <c r="AL231">
        <f t="shared" si="32"/>
        <v>0.41851134962242975</v>
      </c>
      <c r="AM231">
        <f t="shared" si="33"/>
        <v>3.2711328959563679</v>
      </c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</row>
    <row r="232" spans="1:67" x14ac:dyDescent="0.2">
      <c r="A232">
        <v>21</v>
      </c>
      <c r="B232" t="s">
        <v>19</v>
      </c>
      <c r="C232" s="19">
        <v>20538</v>
      </c>
      <c r="D232">
        <v>5.8982104347850699</v>
      </c>
      <c r="E232">
        <v>3.7836006115731999</v>
      </c>
      <c r="F232">
        <v>800.18100297610101</v>
      </c>
      <c r="G232">
        <v>227.19722608957201</v>
      </c>
      <c r="H232">
        <v>15.862013786986999</v>
      </c>
      <c r="I232">
        <v>3.2604089397307701</v>
      </c>
      <c r="J232">
        <v>-3.07677246932978</v>
      </c>
      <c r="K232">
        <v>4.8633230518437003</v>
      </c>
      <c r="L232">
        <v>6.43267092157559</v>
      </c>
      <c r="M232">
        <v>3.5552646386437301</v>
      </c>
      <c r="N232">
        <v>794.77322076736004</v>
      </c>
      <c r="O232">
        <v>259.88216593479399</v>
      </c>
      <c r="P232">
        <v>17.807224159704699</v>
      </c>
      <c r="Q232">
        <v>2.9835416650998101</v>
      </c>
      <c r="R232">
        <v>-4.3533987715476803</v>
      </c>
      <c r="S232">
        <v>5.06036747051962</v>
      </c>
      <c r="T232">
        <v>7.1717748728538897</v>
      </c>
      <c r="U232" s="66">
        <v>-0.40182364798590597</v>
      </c>
      <c r="V232" s="66">
        <v>7.5767901637661499</v>
      </c>
      <c r="W232">
        <f t="shared" si="26"/>
        <v>7.5735985208397958</v>
      </c>
      <c r="X232">
        <f t="shared" si="27"/>
        <v>0.40501529091226018</v>
      </c>
      <c r="Y232">
        <v>883.0672096175</v>
      </c>
      <c r="Z232" s="66">
        <v>206.6189112790625</v>
      </c>
      <c r="AA232" s="66">
        <v>723.38936974676994</v>
      </c>
      <c r="AB232">
        <f t="shared" si="28"/>
        <v>676.44829833843755</v>
      </c>
      <c r="AC232">
        <f t="shared" si="29"/>
        <v>-159.67783987073005</v>
      </c>
      <c r="AD232">
        <v>17.732755681952199</v>
      </c>
      <c r="AE232" s="66">
        <v>7.6391367472710998</v>
      </c>
      <c r="AF232" s="66">
        <v>10.089052100409701</v>
      </c>
      <c r="AG232">
        <f t="shared" si="30"/>
        <v>10.0936189346811</v>
      </c>
      <c r="AH232">
        <f t="shared" si="31"/>
        <v>-7.6437035815424981</v>
      </c>
      <c r="AI232">
        <v>-2.9709158747118298</v>
      </c>
      <c r="AJ232" s="66">
        <v>-3.340312024174855</v>
      </c>
      <c r="AK232" s="66">
        <v>0.37295447550234351</v>
      </c>
      <c r="AL232">
        <f t="shared" si="32"/>
        <v>0.36939614946302513</v>
      </c>
      <c r="AM232">
        <f t="shared" si="33"/>
        <v>3.3438703502141731</v>
      </c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</row>
    <row r="233" spans="1:67" x14ac:dyDescent="0.2">
      <c r="A233">
        <v>21</v>
      </c>
      <c r="B233" t="s">
        <v>19</v>
      </c>
      <c r="C233" s="19">
        <v>21000</v>
      </c>
      <c r="D233">
        <v>7.52039424036467</v>
      </c>
      <c r="E233">
        <v>3.6067895133779402</v>
      </c>
      <c r="F233">
        <v>809.37849563771204</v>
      </c>
      <c r="G233">
        <v>234.35668338395899</v>
      </c>
      <c r="H233">
        <v>16.7963174258153</v>
      </c>
      <c r="I233">
        <v>3.0502393202365998</v>
      </c>
      <c r="J233">
        <v>-1.62562326844725</v>
      </c>
      <c r="K233">
        <v>4.6242503715832202</v>
      </c>
      <c r="L233">
        <v>6.77535688175485</v>
      </c>
      <c r="M233">
        <v>3.4393170115652998</v>
      </c>
      <c r="N233">
        <v>742.34703220893698</v>
      </c>
      <c r="O233">
        <v>253.62414066740399</v>
      </c>
      <c r="P233">
        <v>18.148844173996601</v>
      </c>
      <c r="Q233">
        <v>2.9248182326063699</v>
      </c>
      <c r="R233">
        <v>-4.0953170240154497</v>
      </c>
      <c r="S233">
        <v>4.8612851048751304</v>
      </c>
      <c r="T233">
        <v>7.3920788109932003</v>
      </c>
      <c r="U233" s="66">
        <v>-0.207979005474387</v>
      </c>
      <c r="V233" s="66">
        <v>7.5974228220533</v>
      </c>
      <c r="W233">
        <f t="shared" si="26"/>
        <v>7.6000578164675874</v>
      </c>
      <c r="X233">
        <f t="shared" si="27"/>
        <v>0.2053440110600997</v>
      </c>
      <c r="Y233">
        <v>849.80776334650398</v>
      </c>
      <c r="Z233" s="66">
        <v>191.8940163903905</v>
      </c>
      <c r="AA233" s="66">
        <v>706.52620165590997</v>
      </c>
      <c r="AB233">
        <f t="shared" si="28"/>
        <v>657.91374695611353</v>
      </c>
      <c r="AC233">
        <f t="shared" si="29"/>
        <v>-143.281561690594</v>
      </c>
      <c r="AD233">
        <v>17.956924233976899</v>
      </c>
      <c r="AE233" s="66">
        <v>7.7936566627849997</v>
      </c>
      <c r="AF233" s="66">
        <v>10.166522021195901</v>
      </c>
      <c r="AG233">
        <f t="shared" si="30"/>
        <v>10.163267571191898</v>
      </c>
      <c r="AH233">
        <f t="shared" si="31"/>
        <v>-7.7904022127809984</v>
      </c>
      <c r="AI233">
        <v>-2.7961415100926001</v>
      </c>
      <c r="AJ233" s="66">
        <v>-3.2481199589248702</v>
      </c>
      <c r="AK233" s="66">
        <v>0.46383466791476902</v>
      </c>
      <c r="AL233">
        <f t="shared" si="32"/>
        <v>0.45197844883227001</v>
      </c>
      <c r="AM233">
        <f t="shared" si="33"/>
        <v>3.2599761780073693</v>
      </c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</row>
    <row r="234" spans="1:67" x14ac:dyDescent="0.2">
      <c r="A234">
        <v>21</v>
      </c>
      <c r="B234" t="s">
        <v>19</v>
      </c>
      <c r="C234" s="19">
        <v>21000</v>
      </c>
      <c r="D234">
        <v>8.6181855823414892</v>
      </c>
      <c r="E234">
        <v>3.5269911060375501</v>
      </c>
      <c r="F234">
        <v>857.69909103814996</v>
      </c>
      <c r="G234">
        <v>216.49210562870201</v>
      </c>
      <c r="H234">
        <v>16.334800923949899</v>
      </c>
      <c r="I234">
        <v>2.8754499450472402</v>
      </c>
      <c r="J234">
        <v>0.84606839890234598</v>
      </c>
      <c r="K234">
        <v>4.5972666280034504</v>
      </c>
      <c r="L234">
        <v>6.66843633676124</v>
      </c>
      <c r="M234">
        <v>3.4836118651588599</v>
      </c>
      <c r="N234">
        <v>763.82423580775003</v>
      </c>
      <c r="O234">
        <v>254.13394896704301</v>
      </c>
      <c r="P234">
        <v>17.977687498427301</v>
      </c>
      <c r="Q234">
        <v>2.9488983527442798</v>
      </c>
      <c r="R234">
        <v>-4.0989821253553904</v>
      </c>
      <c r="S234">
        <v>4.9252869912615802</v>
      </c>
      <c r="T234">
        <v>7.0972758498084501</v>
      </c>
      <c r="U234" s="66">
        <v>-0.42867449214237852</v>
      </c>
      <c r="V234" s="66">
        <v>7.5225334604568497</v>
      </c>
      <c r="W234">
        <f t="shared" si="26"/>
        <v>7.5259503419508285</v>
      </c>
      <c r="X234">
        <f t="shared" si="27"/>
        <v>0.42525761064839962</v>
      </c>
      <c r="Y234">
        <v>852.34205155636801</v>
      </c>
      <c r="Z234" s="66">
        <v>191.44828118042901</v>
      </c>
      <c r="AA234" s="66">
        <v>710.34805001047005</v>
      </c>
      <c r="AB234">
        <f t="shared" si="28"/>
        <v>660.89377037593897</v>
      </c>
      <c r="AC234">
        <f t="shared" si="29"/>
        <v>-141.99400154589796</v>
      </c>
      <c r="AD234">
        <v>17.6269663673603</v>
      </c>
      <c r="AE234" s="66">
        <v>7.6140454420098003</v>
      </c>
      <c r="AF234" s="66">
        <v>10.013090379970899</v>
      </c>
      <c r="AG234">
        <f t="shared" si="30"/>
        <v>10.0129209253505</v>
      </c>
      <c r="AH234">
        <f t="shared" si="31"/>
        <v>-7.6138759873894006</v>
      </c>
      <c r="AI234">
        <v>-3.1698293430348401</v>
      </c>
      <c r="AJ234" s="66">
        <v>-3.4734193092376402</v>
      </c>
      <c r="AK234" s="66">
        <v>0.30735746697850153</v>
      </c>
      <c r="AL234">
        <f t="shared" si="32"/>
        <v>0.3035899662028001</v>
      </c>
      <c r="AM234">
        <f t="shared" si="33"/>
        <v>3.4771868100133414</v>
      </c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  <c r="BL234" s="22"/>
      <c r="BM234" s="22"/>
      <c r="BN234" s="22"/>
      <c r="BO234" s="22"/>
    </row>
    <row r="235" spans="1:67" x14ac:dyDescent="0.2">
      <c r="A235">
        <v>21</v>
      </c>
      <c r="B235" t="s">
        <v>19</v>
      </c>
      <c r="C235" s="19">
        <v>21142</v>
      </c>
      <c r="D235">
        <v>8.1753867051092701</v>
      </c>
      <c r="E235">
        <v>3.5072979080766502</v>
      </c>
      <c r="F235">
        <v>839.29631077241595</v>
      </c>
      <c r="G235">
        <v>229.16301148369499</v>
      </c>
      <c r="H235">
        <v>18.077437466141198</v>
      </c>
      <c r="I235">
        <v>3.1823517331529798</v>
      </c>
      <c r="J235">
        <v>-0.82570952651759</v>
      </c>
      <c r="K235">
        <v>4.5296401467708902</v>
      </c>
      <c r="L235">
        <v>7.6699118005649902</v>
      </c>
      <c r="M235">
        <v>3.56361213723337</v>
      </c>
      <c r="N235">
        <v>809.42383872795597</v>
      </c>
      <c r="O235">
        <v>258.80288098396301</v>
      </c>
      <c r="P235">
        <v>18.499658089070302</v>
      </c>
      <c r="Q235">
        <v>2.9841633471903202</v>
      </c>
      <c r="R235">
        <v>-2.4233245342309102</v>
      </c>
      <c r="S235">
        <v>5.1021001041489802</v>
      </c>
      <c r="T235">
        <v>8.4403799944604607</v>
      </c>
      <c r="U235" s="66">
        <v>0.19634533849625249</v>
      </c>
      <c r="V235" s="66">
        <v>8.2428513226749498</v>
      </c>
      <c r="W235">
        <f t="shared" si="26"/>
        <v>8.2440346559642084</v>
      </c>
      <c r="X235">
        <f t="shared" si="27"/>
        <v>-0.19752867178551092</v>
      </c>
      <c r="Y235">
        <v>883.85150756311998</v>
      </c>
      <c r="Z235" s="66">
        <v>198.346105464358</v>
      </c>
      <c r="AA235" s="66">
        <v>733.42801813681501</v>
      </c>
      <c r="AB235">
        <f t="shared" si="28"/>
        <v>685.50540209876203</v>
      </c>
      <c r="AC235">
        <f t="shared" si="29"/>
        <v>-150.42348942630497</v>
      </c>
      <c r="AD235">
        <v>18.7860116609512</v>
      </c>
      <c r="AE235" s="66">
        <v>8.1239840980608999</v>
      </c>
      <c r="AF235" s="66">
        <v>10.662372616795301</v>
      </c>
      <c r="AG235">
        <f t="shared" si="30"/>
        <v>10.6620275628903</v>
      </c>
      <c r="AH235">
        <f t="shared" si="31"/>
        <v>-8.1236390441558992</v>
      </c>
      <c r="AI235">
        <v>-1.2922949465723199</v>
      </c>
      <c r="AJ235" s="66">
        <v>-2.4729942623559751</v>
      </c>
      <c r="AK235" s="66">
        <v>1.1835735809686549</v>
      </c>
      <c r="AL235">
        <f t="shared" si="32"/>
        <v>1.1806993157836552</v>
      </c>
      <c r="AM235">
        <f t="shared" si="33"/>
        <v>2.4758685275409746</v>
      </c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  <c r="BL235" s="22"/>
      <c r="BM235" s="22"/>
      <c r="BN235" s="22"/>
      <c r="BO235" s="22"/>
    </row>
    <row r="236" spans="1:67" x14ac:dyDescent="0.2">
      <c r="A236">
        <v>21</v>
      </c>
      <c r="B236" t="s">
        <v>19</v>
      </c>
      <c r="C236" s="19">
        <v>21393</v>
      </c>
      <c r="D236">
        <v>8.4739984766368792</v>
      </c>
      <c r="E236">
        <v>3.7675979605658201</v>
      </c>
      <c r="F236">
        <v>873.22668331604302</v>
      </c>
      <c r="G236">
        <v>228.94542065646999</v>
      </c>
      <c r="H236">
        <v>17.2947872683371</v>
      </c>
      <c r="I236">
        <v>3.29698994625006</v>
      </c>
      <c r="J236">
        <v>-0.15349510277230899</v>
      </c>
      <c r="K236">
        <v>4.7396535770517696</v>
      </c>
      <c r="L236">
        <v>5.9429403070222104</v>
      </c>
      <c r="M236">
        <v>3.4464740425523699</v>
      </c>
      <c r="N236">
        <v>843.25933303459101</v>
      </c>
      <c r="O236">
        <v>265.12634653215201</v>
      </c>
      <c r="P236">
        <v>17.574736187688899</v>
      </c>
      <c r="Q236">
        <v>2.9257907139477202</v>
      </c>
      <c r="R236">
        <v>-5.1144262312707003</v>
      </c>
      <c r="S236">
        <v>4.92797329560881</v>
      </c>
      <c r="T236">
        <v>6.91341789066038</v>
      </c>
      <c r="U236" s="66">
        <v>-0.608976827253635</v>
      </c>
      <c r="V236" s="66">
        <v>7.5227949407128998</v>
      </c>
      <c r="W236">
        <f t="shared" si="26"/>
        <v>7.5223947179140147</v>
      </c>
      <c r="X236">
        <f t="shared" si="27"/>
        <v>0.60937705005251974</v>
      </c>
      <c r="Y236">
        <v>901.96746364623402</v>
      </c>
      <c r="Z236" s="66">
        <v>209.668948966903</v>
      </c>
      <c r="AA236" s="66">
        <v>740.13304931744005</v>
      </c>
      <c r="AB236">
        <f t="shared" si="28"/>
        <v>692.29851467933099</v>
      </c>
      <c r="AC236">
        <f t="shared" si="29"/>
        <v>-161.83441432879397</v>
      </c>
      <c r="AD236">
        <v>17.9036521938243</v>
      </c>
      <c r="AE236" s="66">
        <v>7.7479057948051002</v>
      </c>
      <c r="AF236" s="66">
        <v>10.15860148898615</v>
      </c>
      <c r="AG236">
        <f t="shared" si="30"/>
        <v>10.155746399019201</v>
      </c>
      <c r="AH236">
        <f t="shared" si="31"/>
        <v>-7.7450507048381496</v>
      </c>
      <c r="AI236">
        <v>-3.5359578799293598</v>
      </c>
      <c r="AJ236" s="66">
        <v>-3.7400334840346399</v>
      </c>
      <c r="AK236" s="66">
        <v>0.20590171740788701</v>
      </c>
      <c r="AL236">
        <f t="shared" si="32"/>
        <v>0.20407560410528003</v>
      </c>
      <c r="AM236">
        <f t="shared" si="33"/>
        <v>3.741859597337247</v>
      </c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</row>
    <row r="237" spans="1:67" x14ac:dyDescent="0.2">
      <c r="A237">
        <v>21</v>
      </c>
      <c r="B237" t="s">
        <v>19</v>
      </c>
      <c r="C237" s="19">
        <v>21589</v>
      </c>
      <c r="D237">
        <v>6.8981766678660899</v>
      </c>
      <c r="E237">
        <v>3.9869249342144299</v>
      </c>
      <c r="F237">
        <v>851.55892546191501</v>
      </c>
      <c r="G237">
        <v>220.52288475883</v>
      </c>
      <c r="H237">
        <v>15.2450516826206</v>
      </c>
      <c r="I237">
        <v>3.2637032791803602</v>
      </c>
      <c r="J237">
        <v>-1.58614018604382</v>
      </c>
      <c r="K237">
        <v>5.2689813613534398</v>
      </c>
      <c r="L237">
        <v>6.0805004576133799</v>
      </c>
      <c r="M237">
        <v>3.4902413247225699</v>
      </c>
      <c r="N237">
        <v>812.27925740987098</v>
      </c>
      <c r="O237">
        <v>259.39259202532003</v>
      </c>
      <c r="P237">
        <v>17.451340130743802</v>
      </c>
      <c r="Q237">
        <v>2.9680600688973402</v>
      </c>
      <c r="R237">
        <v>-4.7294331973942603</v>
      </c>
      <c r="S237">
        <v>4.9618502596310998</v>
      </c>
      <c r="T237">
        <v>7.4125519744831303</v>
      </c>
      <c r="U237" s="66">
        <v>-0.258868340766718</v>
      </c>
      <c r="V237" s="66">
        <v>7.6744587326165004</v>
      </c>
      <c r="W237">
        <f t="shared" si="26"/>
        <v>7.6714203152498479</v>
      </c>
      <c r="X237">
        <f t="shared" si="27"/>
        <v>0.26190675813337005</v>
      </c>
      <c r="Y237">
        <v>885.73581215812897</v>
      </c>
      <c r="Z237" s="66">
        <v>206.34749565528799</v>
      </c>
      <c r="AA237" s="66">
        <v>725.91713680493501</v>
      </c>
      <c r="AB237">
        <f t="shared" si="28"/>
        <v>679.38831650284101</v>
      </c>
      <c r="AC237">
        <f t="shared" si="29"/>
        <v>-159.81867535319395</v>
      </c>
      <c r="AD237">
        <v>17.959120326467001</v>
      </c>
      <c r="AE237" s="66">
        <v>7.7755585581072504</v>
      </c>
      <c r="AF237" s="66">
        <v>10.184454374398751</v>
      </c>
      <c r="AG237">
        <f t="shared" si="30"/>
        <v>10.183561768359752</v>
      </c>
      <c r="AH237">
        <f t="shared" si="31"/>
        <v>-7.7746659520682506</v>
      </c>
      <c r="AI237">
        <v>-2.6389605801761902</v>
      </c>
      <c r="AJ237" s="66">
        <v>-3.1594538587581198</v>
      </c>
      <c r="AK237" s="66">
        <v>0.51285044036391503</v>
      </c>
      <c r="AL237">
        <f t="shared" si="32"/>
        <v>0.52049327858192962</v>
      </c>
      <c r="AM237">
        <f t="shared" si="33"/>
        <v>3.1518110205401051</v>
      </c>
      <c r="AN237" s="35">
        <f>AVERAGE(D224:D238)</f>
        <v>7.5775090521337187</v>
      </c>
      <c r="AO237" s="35" cm="1">
        <f t="array" ref="AO237">1.96 / SQRT( SUM(1/E224:E238^2))</f>
        <v>1.8394336725689928</v>
      </c>
      <c r="AP237" s="35">
        <f>AVERAGE(F224:F238)</f>
        <v>829.03610636113694</v>
      </c>
      <c r="AQ237" s="35" cm="1">
        <f t="array" ref="AQ237">1.96 / SQRT( SUM(1/G224:G238^2))</f>
        <v>114.25923633291556</v>
      </c>
      <c r="AR237" s="35">
        <f>AVERAGE(H224:H238)</f>
        <v>16.341288127047719</v>
      </c>
      <c r="AS237" s="35" cm="1">
        <f t="array" ref="AS237">1.96 / SQRT( SUM(1/I224:I238^2))</f>
        <v>1.5718603803093163</v>
      </c>
      <c r="AT237" s="35">
        <f>AVERAGE(J224:J238)</f>
        <v>-0.89684450842953189</v>
      </c>
      <c r="AU237" s="35" cm="1">
        <f t="array" ref="AU237">1.96 / SQRT( SUM(1/K224:K238^2))</f>
        <v>2.3995806841869061</v>
      </c>
      <c r="AV237" s="35">
        <f>AVERAGE(L224:L238)</f>
        <v>6.4901383821843597</v>
      </c>
      <c r="AW237" s="35" cm="1">
        <f t="array" ref="AW237">1.96 / SQRT( SUM(1/M224:M238^2))</f>
        <v>1.7751363703202425</v>
      </c>
      <c r="AX237" s="35">
        <f>AVERAGE(N224:N238)</f>
        <v>775.02435834574158</v>
      </c>
      <c r="AY237" s="35" cm="1">
        <f t="array" ref="AY237">1.96 / SQRT( SUM(1/O224:O238^2))</f>
        <v>129.62431612444936</v>
      </c>
      <c r="AZ237" s="35">
        <f>AVERAGE(P224:P238)</f>
        <v>17.825869102507049</v>
      </c>
      <c r="BA237" s="35" cm="1">
        <f t="array" ref="BA237">1.96 / SQRT( SUM(1/Q224:Q238^2))</f>
        <v>1.498301616455092</v>
      </c>
      <c r="BB237" s="35">
        <f>AVERAGE(R224:R238)</f>
        <v>-4.2991622592629257</v>
      </c>
      <c r="BC237" s="35" cm="1">
        <f t="array" ref="BC237">1.96 / SQRT( SUM(1/S224:S238^2))</f>
        <v>2.5249940694665662</v>
      </c>
      <c r="BD237" s="35">
        <f>AVERAGE(T224:T238)</f>
        <v>7.3559968245080345</v>
      </c>
      <c r="BE237" s="35" cm="1">
        <f t="array" ref="BE237">1.96 / SQRT( SUM(1/W224:W238^2))</f>
        <v>3.908869136544955</v>
      </c>
      <c r="BF237" s="35" cm="1">
        <f t="array" ref="BF237">1.96 / SQRT( SUM(1/X224:X238^2))</f>
        <v>5.076047227195566E-2</v>
      </c>
      <c r="BG237" s="35">
        <f>AVERAGE(Y224:Y238)</f>
        <v>866.78917459147226</v>
      </c>
      <c r="BH237" s="35" cm="1">
        <f t="array" ref="BH237">1.96 / SQRT( SUM(1/AB224:AB238^2))</f>
        <v>338.52042570036764</v>
      </c>
      <c r="BI237" s="35" cm="1">
        <f t="array" ref="BI237">1.96 / SQRT( SUM(1/AC224:AC238^2))</f>
        <v>75.186531665560778</v>
      </c>
      <c r="BJ237" s="35">
        <f>AVERAGE(AD224:AD238)</f>
        <v>17.943808938817543</v>
      </c>
      <c r="BK237" s="35" cm="1">
        <f t="array" ref="BK237">1.96 / SQRT( SUM(1/AG224:AG238^2))</f>
        <v>5.1538250568718302</v>
      </c>
      <c r="BL237" s="35" cm="1">
        <f t="array" ref="BL237">1.96 / SQRT( SUM(1/AH224:AH238^2))</f>
        <v>3.9203447507655338</v>
      </c>
      <c r="BM237" s="35">
        <f>AVERAGE(AI224:AI238)</f>
        <v>-2.8851167152318409</v>
      </c>
      <c r="BN237" s="35" cm="1">
        <f t="array" ref="BN237">1.96 / SQRT( SUM(1/AL224:AL238^2))</f>
        <v>0.13468207218506609</v>
      </c>
      <c r="BO237" s="35" cm="1">
        <f t="array" ref="BO237">1.96 / SQRT( SUM(1/AM224:AM238^2))</f>
        <v>1.6618964190852488</v>
      </c>
    </row>
    <row r="238" spans="1:67" x14ac:dyDescent="0.2">
      <c r="A238">
        <v>21</v>
      </c>
      <c r="B238" t="s">
        <v>19</v>
      </c>
      <c r="C238" s="19">
        <v>22128</v>
      </c>
      <c r="D238">
        <v>9.0000562411728193</v>
      </c>
      <c r="E238">
        <v>3.7952640081098998</v>
      </c>
      <c r="F238">
        <v>820.20011463313699</v>
      </c>
      <c r="G238">
        <v>226.80825371760301</v>
      </c>
      <c r="H238">
        <v>16.519130577667799</v>
      </c>
      <c r="I238">
        <v>3.2641792873384499</v>
      </c>
      <c r="J238">
        <v>0.65043678385686898</v>
      </c>
      <c r="K238">
        <v>4.8530076569691998</v>
      </c>
      <c r="L238">
        <v>6.8680158436371599</v>
      </c>
      <c r="M238">
        <v>3.5650407554834</v>
      </c>
      <c r="N238">
        <v>781.58826301187401</v>
      </c>
      <c r="O238">
        <v>257.35421667679401</v>
      </c>
      <c r="P238">
        <v>18.110065372289199</v>
      </c>
      <c r="Q238">
        <v>3.0279908402113</v>
      </c>
      <c r="R238">
        <v>-3.8861752433346402</v>
      </c>
      <c r="S238">
        <v>5.0501032428550303</v>
      </c>
      <c r="T238">
        <v>8.1701147665356793</v>
      </c>
      <c r="U238" s="66">
        <v>3.0441769675369799E-2</v>
      </c>
      <c r="V238" s="66">
        <v>8.1424218941938005</v>
      </c>
      <c r="W238">
        <f t="shared" si="26"/>
        <v>8.139672996860309</v>
      </c>
      <c r="X238">
        <f t="shared" si="27"/>
        <v>-2.7692872341878783E-2</v>
      </c>
      <c r="Y238">
        <v>876.31776892011203</v>
      </c>
      <c r="Z238" s="66">
        <v>197.28925353420701</v>
      </c>
      <c r="AA238" s="66">
        <v>728.186699547035</v>
      </c>
      <c r="AB238">
        <f t="shared" si="28"/>
        <v>679.02851538590505</v>
      </c>
      <c r="AC238">
        <f t="shared" si="29"/>
        <v>-148.13106937307703</v>
      </c>
      <c r="AD238">
        <v>18.5509339092809</v>
      </c>
      <c r="AE238" s="66">
        <v>8.0079637929858496</v>
      </c>
      <c r="AF238" s="66">
        <v>10.542282723964</v>
      </c>
      <c r="AG238">
        <f t="shared" si="30"/>
        <v>10.54297011629505</v>
      </c>
      <c r="AH238">
        <f t="shared" si="31"/>
        <v>-8.0086511853169</v>
      </c>
      <c r="AI238">
        <v>-1.82180483291368</v>
      </c>
      <c r="AJ238" s="66">
        <v>-2.7570809451064902</v>
      </c>
      <c r="AK238" s="66">
        <v>0.94326415594527002</v>
      </c>
      <c r="AL238">
        <f t="shared" si="32"/>
        <v>0.93527611219281015</v>
      </c>
      <c r="AM238">
        <f t="shared" si="33"/>
        <v>2.7650689888589501</v>
      </c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</row>
    <row r="239" spans="1:67" x14ac:dyDescent="0.2">
      <c r="A239">
        <v>22</v>
      </c>
      <c r="B239" t="s">
        <v>198</v>
      </c>
      <c r="C239" s="19">
        <v>22315</v>
      </c>
      <c r="D239">
        <v>5.16449135999778</v>
      </c>
      <c r="E239">
        <v>3.4694546569679598</v>
      </c>
      <c r="F239">
        <v>879.54894695071596</v>
      </c>
      <c r="G239">
        <v>222.69888515261599</v>
      </c>
      <c r="H239">
        <v>15.103962198192001</v>
      </c>
      <c r="I239">
        <v>2.9482434848533399</v>
      </c>
      <c r="J239">
        <v>-3.7191355298145301</v>
      </c>
      <c r="K239">
        <v>4.4735350022815599</v>
      </c>
      <c r="L239">
        <v>6.1767204847083201</v>
      </c>
      <c r="M239">
        <v>3.2892429110647301</v>
      </c>
      <c r="N239">
        <v>850.43957901859005</v>
      </c>
      <c r="O239">
        <v>260.10463417391202</v>
      </c>
      <c r="P239">
        <v>17.086585771730501</v>
      </c>
      <c r="Q239">
        <v>2.83167975085167</v>
      </c>
      <c r="R239">
        <v>-4.0829335230967896</v>
      </c>
      <c r="S239">
        <v>4.6844242606951498</v>
      </c>
      <c r="T239">
        <v>7.7942348303362801</v>
      </c>
      <c r="U239" s="66">
        <v>0.382367362486568</v>
      </c>
      <c r="V239" s="66">
        <v>7.4097839642115497</v>
      </c>
      <c r="W239">
        <f t="shared" si="26"/>
        <v>7.4118674678497118</v>
      </c>
      <c r="X239">
        <f t="shared" si="27"/>
        <v>-0.38445086612473034</v>
      </c>
      <c r="Y239">
        <v>875.32821064852601</v>
      </c>
      <c r="Z239" s="66">
        <v>198.77001857467499</v>
      </c>
      <c r="AA239" s="66">
        <v>724.38330042811504</v>
      </c>
      <c r="AB239">
        <f t="shared" si="28"/>
        <v>676.55819207385105</v>
      </c>
      <c r="AC239">
        <f t="shared" si="29"/>
        <v>-150.94491022041097</v>
      </c>
      <c r="AD239">
        <v>17.818457147017899</v>
      </c>
      <c r="AE239" s="66">
        <v>7.8081749692452496</v>
      </c>
      <c r="AF239" s="66">
        <v>10.01360800679665</v>
      </c>
      <c r="AG239">
        <f t="shared" si="30"/>
        <v>10.010282177772648</v>
      </c>
      <c r="AH239">
        <f t="shared" si="31"/>
        <v>-7.8048491402212488</v>
      </c>
      <c r="AI239">
        <v>-1.56385243699468</v>
      </c>
      <c r="AJ239" s="66">
        <v>-2.40957362475433</v>
      </c>
      <c r="AK239" s="66">
        <v>0.85527224255603496</v>
      </c>
      <c r="AL239">
        <f t="shared" si="32"/>
        <v>0.84572118775964999</v>
      </c>
      <c r="AM239">
        <f t="shared" si="33"/>
        <v>2.4191246795507149</v>
      </c>
      <c r="AN239" s="23">
        <f t="shared" ref="AN239:BD239" si="35">D239</f>
        <v>5.16449135999778</v>
      </c>
      <c r="AO239" s="23">
        <f t="shared" si="35"/>
        <v>3.4694546569679598</v>
      </c>
      <c r="AP239" s="23">
        <f t="shared" si="35"/>
        <v>879.54894695071596</v>
      </c>
      <c r="AQ239" s="23">
        <f t="shared" si="35"/>
        <v>222.69888515261599</v>
      </c>
      <c r="AR239" s="23">
        <f t="shared" si="35"/>
        <v>15.103962198192001</v>
      </c>
      <c r="AS239" s="23">
        <f t="shared" si="35"/>
        <v>2.9482434848533399</v>
      </c>
      <c r="AT239" s="23">
        <f t="shared" si="35"/>
        <v>-3.7191355298145301</v>
      </c>
      <c r="AU239" s="23">
        <f t="shared" si="35"/>
        <v>4.4735350022815599</v>
      </c>
      <c r="AV239" s="23">
        <f t="shared" si="35"/>
        <v>6.1767204847083201</v>
      </c>
      <c r="AW239" s="23">
        <f t="shared" si="35"/>
        <v>3.2892429110647301</v>
      </c>
      <c r="AX239" s="23">
        <f t="shared" si="35"/>
        <v>850.43957901859005</v>
      </c>
      <c r="AY239" s="23">
        <f t="shared" si="35"/>
        <v>260.10463417391202</v>
      </c>
      <c r="AZ239" s="23">
        <f t="shared" si="35"/>
        <v>17.086585771730501</v>
      </c>
      <c r="BA239" s="23">
        <f t="shared" si="35"/>
        <v>2.83167975085167</v>
      </c>
      <c r="BB239" s="23">
        <f t="shared" si="35"/>
        <v>-4.0829335230967896</v>
      </c>
      <c r="BC239" s="23">
        <f t="shared" si="35"/>
        <v>4.6844242606951498</v>
      </c>
      <c r="BD239" s="23">
        <f t="shared" si="35"/>
        <v>7.7942348303362801</v>
      </c>
      <c r="BE239" s="23">
        <f>W239</f>
        <v>7.4118674678497118</v>
      </c>
      <c r="BF239" s="23">
        <f>X239</f>
        <v>-0.38445086612473034</v>
      </c>
      <c r="BG239" s="23">
        <f>Y239</f>
        <v>875.32821064852601</v>
      </c>
      <c r="BH239" s="23">
        <f>AB239</f>
        <v>676.55819207385105</v>
      </c>
      <c r="BI239" s="23">
        <f>AC239</f>
        <v>-150.94491022041097</v>
      </c>
      <c r="BJ239" s="23">
        <f>AD239</f>
        <v>17.818457147017899</v>
      </c>
      <c r="BK239" s="23">
        <f>AG239</f>
        <v>10.010282177772648</v>
      </c>
      <c r="BL239" s="23">
        <f>AH239</f>
        <v>-7.8048491402212488</v>
      </c>
      <c r="BM239" s="23">
        <f>AI239</f>
        <v>-1.56385243699468</v>
      </c>
      <c r="BN239" s="23">
        <f>AL239</f>
        <v>0.84572118775964999</v>
      </c>
      <c r="BO239" s="23">
        <f>AM239</f>
        <v>2.4191246795507149</v>
      </c>
    </row>
    <row r="240" spans="1:67" x14ac:dyDescent="0.2">
      <c r="A240">
        <v>23</v>
      </c>
      <c r="B240" t="s">
        <v>21</v>
      </c>
      <c r="C240" s="19">
        <v>20648</v>
      </c>
      <c r="D240">
        <v>4.7677087675025804</v>
      </c>
      <c r="E240">
        <v>2.9946849622370699</v>
      </c>
      <c r="F240">
        <v>812.09169542604297</v>
      </c>
      <c r="G240">
        <v>257.11135866314498</v>
      </c>
      <c r="H240">
        <v>15.618760458853799</v>
      </c>
      <c r="I240">
        <v>2.4844479465476201</v>
      </c>
      <c r="J240">
        <v>-6.6519865892528101</v>
      </c>
      <c r="K240">
        <v>4.3804078766075802</v>
      </c>
      <c r="L240">
        <v>4.4119619679921103</v>
      </c>
      <c r="M240">
        <v>3.1020772306258202</v>
      </c>
      <c r="N240">
        <v>746.31065458633805</v>
      </c>
      <c r="O240">
        <v>268.14884355586298</v>
      </c>
      <c r="P240">
        <v>16.752366021710099</v>
      </c>
      <c r="Q240">
        <v>2.63821999561348</v>
      </c>
      <c r="R240">
        <v>-7.6484717058951102</v>
      </c>
      <c r="S240">
        <v>4.5578088591360997</v>
      </c>
      <c r="T240">
        <v>6.3914815359951103</v>
      </c>
      <c r="U240" s="66">
        <v>0.68151892615531495</v>
      </c>
      <c r="V240" s="66">
        <v>5.7079157655022996</v>
      </c>
      <c r="W240">
        <f t="shared" si="26"/>
        <v>5.7099626098397955</v>
      </c>
      <c r="X240">
        <f t="shared" si="27"/>
        <v>-0.68356577049281064</v>
      </c>
      <c r="Y240">
        <v>892.11092954733499</v>
      </c>
      <c r="Z240" s="66">
        <v>240.2563200293865</v>
      </c>
      <c r="AA240" s="66">
        <v>683.08482259480002</v>
      </c>
      <c r="AB240">
        <f t="shared" si="28"/>
        <v>651.85460951794846</v>
      </c>
      <c r="AC240">
        <f t="shared" si="29"/>
        <v>-209.02610695253497</v>
      </c>
      <c r="AD240">
        <v>16.621976965197</v>
      </c>
      <c r="AE240" s="66">
        <v>7.4934009024700998</v>
      </c>
      <c r="AF240" s="66">
        <v>9.1283487110425003</v>
      </c>
      <c r="AG240">
        <f t="shared" si="30"/>
        <v>9.1285760627268999</v>
      </c>
      <c r="AH240">
        <f t="shared" si="31"/>
        <v>-7.4936282541544994</v>
      </c>
      <c r="AI240">
        <v>-2.8242933165631001</v>
      </c>
      <c r="AJ240" s="66">
        <v>-2.629787374249295</v>
      </c>
      <c r="AK240" s="66">
        <v>-0.18893741042145951</v>
      </c>
      <c r="AL240">
        <f t="shared" si="32"/>
        <v>-0.19450594231380514</v>
      </c>
      <c r="AM240">
        <f t="shared" si="33"/>
        <v>2.6353559061416405</v>
      </c>
    </row>
    <row r="241" spans="1:67" x14ac:dyDescent="0.2">
      <c r="A241">
        <v>23</v>
      </c>
      <c r="B241" t="s">
        <v>21</v>
      </c>
      <c r="C241" s="19">
        <v>21000</v>
      </c>
      <c r="D241">
        <v>2.7959307841625001</v>
      </c>
      <c r="E241">
        <v>3.0172006467353398</v>
      </c>
      <c r="F241">
        <v>718.68773351242601</v>
      </c>
      <c r="G241">
        <v>218.29773129505699</v>
      </c>
      <c r="H241">
        <v>14.8379677648194</v>
      </c>
      <c r="I241">
        <v>2.5858202742766001</v>
      </c>
      <c r="J241">
        <v>-9.1411454934967704</v>
      </c>
      <c r="K241">
        <v>4.2286284123515001</v>
      </c>
      <c r="L241">
        <v>3.8309499012444301</v>
      </c>
      <c r="M241">
        <v>3.04220546075936</v>
      </c>
      <c r="N241">
        <v>721.29288522433001</v>
      </c>
      <c r="O241">
        <v>266.073700829801</v>
      </c>
      <c r="P241">
        <v>16.529653631387799</v>
      </c>
      <c r="Q241">
        <v>2.6150188156179501</v>
      </c>
      <c r="R241">
        <v>-8.7031901210874807</v>
      </c>
      <c r="S241">
        <v>4.4529192046518</v>
      </c>
      <c r="T241">
        <v>4.8256762187812301</v>
      </c>
      <c r="U241" s="66">
        <v>-0.3001045500770555</v>
      </c>
      <c r="V241" s="66">
        <v>5.1272080352128997</v>
      </c>
      <c r="W241">
        <f t="shared" si="26"/>
        <v>5.1257807688582853</v>
      </c>
      <c r="X241">
        <f t="shared" si="27"/>
        <v>0.3015318164316696</v>
      </c>
      <c r="Y241">
        <v>865.90981938141294</v>
      </c>
      <c r="Z241" s="66">
        <v>229.34485858947451</v>
      </c>
      <c r="AA241" s="66">
        <v>668.84208902623504</v>
      </c>
      <c r="AB241">
        <f t="shared" si="28"/>
        <v>636.56496079193846</v>
      </c>
      <c r="AC241">
        <f t="shared" si="29"/>
        <v>-197.0677303551779</v>
      </c>
      <c r="AD241">
        <v>16.0001949742338</v>
      </c>
      <c r="AE241" s="66">
        <v>7.1718130755899496</v>
      </c>
      <c r="AF241" s="66">
        <v>8.8275899146805994</v>
      </c>
      <c r="AG241">
        <f t="shared" si="30"/>
        <v>8.8283818986438511</v>
      </c>
      <c r="AH241">
        <f t="shared" si="31"/>
        <v>-7.1726050595532005</v>
      </c>
      <c r="AI241">
        <v>-4.8896480540333096</v>
      </c>
      <c r="AJ241" s="66">
        <v>-3.765291815924805</v>
      </c>
      <c r="AK241" s="66">
        <v>-1.1264475701379</v>
      </c>
      <c r="AL241">
        <f t="shared" si="32"/>
        <v>-1.1243562381085046</v>
      </c>
      <c r="AM241">
        <f t="shared" si="33"/>
        <v>3.7632004838954094</v>
      </c>
    </row>
    <row r="242" spans="1:67" x14ac:dyDescent="0.2">
      <c r="A242">
        <v>23</v>
      </c>
      <c r="B242" t="s">
        <v>21</v>
      </c>
      <c r="C242" s="19">
        <v>21260</v>
      </c>
      <c r="D242">
        <v>4.7904113060145201</v>
      </c>
      <c r="E242">
        <v>2.8007378252044801</v>
      </c>
      <c r="F242">
        <v>844.51723314670403</v>
      </c>
      <c r="G242">
        <v>241.127617335266</v>
      </c>
      <c r="H242">
        <v>14.701658912969799</v>
      </c>
      <c r="I242">
        <v>2.49210283639548</v>
      </c>
      <c r="J242">
        <v>-5.1743738562424104</v>
      </c>
      <c r="K242">
        <v>4.0390412581432198</v>
      </c>
      <c r="L242">
        <v>4.59748734516978</v>
      </c>
      <c r="M242">
        <v>3.0783266452182398</v>
      </c>
      <c r="N242">
        <v>822.68851303632005</v>
      </c>
      <c r="O242">
        <v>269.56138476138898</v>
      </c>
      <c r="P242">
        <v>16.4883441167432</v>
      </c>
      <c r="Q242">
        <v>2.6372173420146399</v>
      </c>
      <c r="R242">
        <v>-6.93579236221799</v>
      </c>
      <c r="S242">
        <v>4.5100083602763004</v>
      </c>
      <c r="T242">
        <v>6.3901825879338796</v>
      </c>
      <c r="U242" s="66">
        <v>0.67927724304376003</v>
      </c>
      <c r="V242" s="66">
        <v>5.7133634697052997</v>
      </c>
      <c r="W242">
        <f t="shared" si="26"/>
        <v>5.7109053448901195</v>
      </c>
      <c r="X242">
        <f t="shared" si="27"/>
        <v>-0.67681911822857987</v>
      </c>
      <c r="Y242">
        <v>918.61961239433299</v>
      </c>
      <c r="Z242" s="66">
        <v>245.74204307802549</v>
      </c>
      <c r="AA242" s="66">
        <v>704.73426513920003</v>
      </c>
      <c r="AB242">
        <f t="shared" si="28"/>
        <v>672.87756931630747</v>
      </c>
      <c r="AC242">
        <f t="shared" si="29"/>
        <v>-213.88534725513296</v>
      </c>
      <c r="AD242">
        <v>16.5640456065174</v>
      </c>
      <c r="AE242" s="66">
        <v>7.4551476398679002</v>
      </c>
      <c r="AF242" s="66">
        <v>9.1061197322783496</v>
      </c>
      <c r="AG242">
        <f t="shared" si="30"/>
        <v>9.1088979666495007</v>
      </c>
      <c r="AH242">
        <f t="shared" si="31"/>
        <v>-7.4579258742390504</v>
      </c>
      <c r="AI242">
        <v>-2.7654950879736599</v>
      </c>
      <c r="AJ242" s="66">
        <v>-2.6045095592828149</v>
      </c>
      <c r="AK242" s="66">
        <v>-0.161128067077731</v>
      </c>
      <c r="AL242">
        <f t="shared" si="32"/>
        <v>-0.16098552869084504</v>
      </c>
      <c r="AM242">
        <f t="shared" si="33"/>
        <v>2.6043670208959289</v>
      </c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</row>
    <row r="243" spans="1:67" x14ac:dyDescent="0.2">
      <c r="A243">
        <v>23</v>
      </c>
      <c r="B243" t="s">
        <v>21</v>
      </c>
      <c r="C243" s="19">
        <v>22364</v>
      </c>
      <c r="D243">
        <v>5.2419154726695201</v>
      </c>
      <c r="E243">
        <v>2.7739466432144102</v>
      </c>
      <c r="F243">
        <v>895.04534629127397</v>
      </c>
      <c r="G243">
        <v>234.89111110333201</v>
      </c>
      <c r="H243">
        <v>15.0276640581696</v>
      </c>
      <c r="I243">
        <v>2.55394302774857</v>
      </c>
      <c r="J243">
        <v>-4.82753662220036</v>
      </c>
      <c r="K243">
        <v>3.8813668981812901</v>
      </c>
      <c r="L243">
        <v>5.3201157710363898</v>
      </c>
      <c r="M243">
        <v>3.0675328817287002</v>
      </c>
      <c r="N243">
        <v>876.74949897638396</v>
      </c>
      <c r="O243">
        <v>272.94784859786603</v>
      </c>
      <c r="P243">
        <v>16.872740514556099</v>
      </c>
      <c r="Q243">
        <v>2.6464624019553602</v>
      </c>
      <c r="R243">
        <v>-5.8802657213370697</v>
      </c>
      <c r="S243">
        <v>4.4653670277114301</v>
      </c>
      <c r="T243">
        <v>7.1503114433922201</v>
      </c>
      <c r="U243" s="66">
        <v>1.1114099258056149</v>
      </c>
      <c r="V243" s="66">
        <v>6.0400373596432999</v>
      </c>
      <c r="W243">
        <f t="shared" si="26"/>
        <v>6.0389015175866056</v>
      </c>
      <c r="X243">
        <f t="shared" si="27"/>
        <v>-1.1102740837489202</v>
      </c>
      <c r="Y243">
        <v>939.56874418088603</v>
      </c>
      <c r="Z243" s="66">
        <v>253.31690072994201</v>
      </c>
      <c r="AA243" s="66">
        <v>718.18026047337003</v>
      </c>
      <c r="AB243">
        <f t="shared" si="28"/>
        <v>686.25184345094408</v>
      </c>
      <c r="AC243">
        <f t="shared" si="29"/>
        <v>-221.388483707516</v>
      </c>
      <c r="AD243">
        <v>17.210932925121998</v>
      </c>
      <c r="AE243" s="66">
        <v>7.7883368417297003</v>
      </c>
      <c r="AF243" s="66">
        <v>9.4253919501080503</v>
      </c>
      <c r="AG243">
        <f t="shared" si="30"/>
        <v>9.4225960833922979</v>
      </c>
      <c r="AH243">
        <f t="shared" si="31"/>
        <v>-7.7855409750139479</v>
      </c>
      <c r="AI243">
        <v>-1.7030811533930701</v>
      </c>
      <c r="AJ243" s="66">
        <v>-1.9975016382083299</v>
      </c>
      <c r="AK243" s="66">
        <v>0.295705344333344</v>
      </c>
      <c r="AL243">
        <f t="shared" si="32"/>
        <v>0.29442048481525984</v>
      </c>
      <c r="AM243">
        <f t="shared" si="33"/>
        <v>1.998786497726414</v>
      </c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</row>
    <row r="244" spans="1:67" x14ac:dyDescent="0.2">
      <c r="A244">
        <v>23</v>
      </c>
      <c r="B244" t="s">
        <v>21</v>
      </c>
      <c r="C244" s="19">
        <v>22429</v>
      </c>
      <c r="D244">
        <v>4.8682380752410603</v>
      </c>
      <c r="E244">
        <v>2.7381923333802298</v>
      </c>
      <c r="F244">
        <v>754.87526592845404</v>
      </c>
      <c r="G244">
        <v>221.25505418194101</v>
      </c>
      <c r="H244">
        <v>16.197135299527499</v>
      </c>
      <c r="I244">
        <v>2.3320723607335898</v>
      </c>
      <c r="J244">
        <v>-6.26935377793939</v>
      </c>
      <c r="K244">
        <v>4.0185421453323702</v>
      </c>
      <c r="L244">
        <v>4.3174176224898604</v>
      </c>
      <c r="M244">
        <v>3.02471377706261</v>
      </c>
      <c r="N244">
        <v>750.59211819439099</v>
      </c>
      <c r="O244">
        <v>264.02297280027199</v>
      </c>
      <c r="P244">
        <v>16.603263815302501</v>
      </c>
      <c r="Q244">
        <v>2.61447587078939</v>
      </c>
      <c r="R244">
        <v>-7.6186923897762702</v>
      </c>
      <c r="S244">
        <v>4.42436470713682</v>
      </c>
      <c r="T244">
        <v>5.8231631427481396</v>
      </c>
      <c r="U244" s="66">
        <v>0.118881306173285</v>
      </c>
      <c r="V244" s="66">
        <v>5.7022917782287497</v>
      </c>
      <c r="W244">
        <f t="shared" si="26"/>
        <v>5.7042818365748547</v>
      </c>
      <c r="X244">
        <f t="shared" si="27"/>
        <v>-0.12087136451938996</v>
      </c>
      <c r="Y244">
        <v>888.36369322960797</v>
      </c>
      <c r="Z244" s="66">
        <v>228.41118763397901</v>
      </c>
      <c r="AA244" s="66">
        <v>695.06345274132502</v>
      </c>
      <c r="AB244">
        <f t="shared" si="28"/>
        <v>659.95250559562896</v>
      </c>
      <c r="AC244">
        <f t="shared" si="29"/>
        <v>-193.30024048828295</v>
      </c>
      <c r="AD244">
        <v>16.555192101926199</v>
      </c>
      <c r="AE244" s="66">
        <v>7.3888867375198002</v>
      </c>
      <c r="AF244" s="66">
        <v>9.1673051100224505</v>
      </c>
      <c r="AG244">
        <f t="shared" si="30"/>
        <v>9.1663053644063979</v>
      </c>
      <c r="AH244">
        <f t="shared" si="31"/>
        <v>-7.3878869919037484</v>
      </c>
      <c r="AI244">
        <v>-3.9320443391700501</v>
      </c>
      <c r="AJ244" s="66">
        <v>-3.3640832803236851</v>
      </c>
      <c r="AK244" s="66">
        <v>-0.57009228217841001</v>
      </c>
      <c r="AL244">
        <f t="shared" si="32"/>
        <v>-0.56796105884636505</v>
      </c>
      <c r="AM244">
        <f t="shared" si="33"/>
        <v>3.3619520569916403</v>
      </c>
      <c r="AN244" s="35">
        <f>AVERAGE(D240:D244)</f>
        <v>4.4928408811180365</v>
      </c>
      <c r="AO244" s="35" cm="1">
        <f t="array" ref="AO244">1.96 / SQRT(SUM(1/E240:E244^2))</f>
        <v>2.5050709162272442</v>
      </c>
      <c r="AP244" s="35">
        <f>AVERAGE(F240:F244)</f>
        <v>805.04345486098021</v>
      </c>
      <c r="AQ244" s="35" cm="1">
        <f t="array" ref="AQ244">1.96 / SQRT(SUM(1/G240:G244^2))</f>
        <v>204.49658149804381</v>
      </c>
      <c r="AR244" s="35">
        <f>AVERAGE(H240:H244)</f>
        <v>15.276637298868019</v>
      </c>
      <c r="AS244" s="35" cm="1">
        <f t="array" ref="AS244">1.96 / SQRT(SUM(1/I240:I244^2))</f>
        <v>2.1780930553801223</v>
      </c>
      <c r="AT244" s="35">
        <f>AVERAGE(J240:J244)</f>
        <v>-6.412879267826348</v>
      </c>
      <c r="AU244" s="35" cm="1">
        <f t="array" ref="AU244">1.96 / SQRT(SUM(1/K240:K244^2))</f>
        <v>3.5926040185672776</v>
      </c>
      <c r="AV244" s="35">
        <f>AVERAGE(L240:L244)</f>
        <v>4.4955865215865138</v>
      </c>
      <c r="AW244" s="35" cm="1">
        <f t="array" ref="AW244">1.96 / SQRT(SUM(1/M240:M244^2))</f>
        <v>2.684496564573188</v>
      </c>
      <c r="AX244" s="35">
        <f>AVERAGE(N240:N244)</f>
        <v>783.52673400355263</v>
      </c>
      <c r="AY244" s="35" cm="1">
        <f t="array" ref="AY244">1.96 / SQRT(SUM(1/O240:O244^2))</f>
        <v>234.99937266747622</v>
      </c>
      <c r="AZ244" s="35">
        <f>AVERAGE(P240:P244)</f>
        <v>16.64927361993994</v>
      </c>
      <c r="BA244" s="35" cm="1">
        <f t="array" ref="BA244">1.96 / SQRT(SUM(1/Q240:Q244^2))</f>
        <v>2.3054554230115749</v>
      </c>
      <c r="BB244" s="35">
        <f>AVERAGE(R240:R244)</f>
        <v>-7.357282460062784</v>
      </c>
      <c r="BC244" s="35" cm="1">
        <f t="array" ref="BC244">1.96 / SQRT(SUM(1/S240:S244^2))</f>
        <v>3.9280883782966276</v>
      </c>
      <c r="BD244" s="35">
        <f>AVERAGE(T240:T244)</f>
        <v>6.1161629857701154</v>
      </c>
      <c r="BE244" s="35" cm="1">
        <f t="array" ref="BE244">1.96 / SQRT(SUM(1/W240:W244^2))</f>
        <v>4.9379959602543657</v>
      </c>
      <c r="BF244" s="35" cm="1">
        <f t="array" ref="BF244">1.96 / SQRT(SUM(1/X240:X244^2))</f>
        <v>0.21311945873373134</v>
      </c>
      <c r="BG244" s="35">
        <f>AVERAGE(Y240:Y244)</f>
        <v>900.91455974671499</v>
      </c>
      <c r="BH244" s="35" cm="1">
        <f t="array" ref="BH244">1.96 / SQRT(SUM(1/AB240:AB244^2))</f>
        <v>579.250338144289</v>
      </c>
      <c r="BI244" s="35" cm="1">
        <f t="array" ref="BI244">1.96 / SQRT(SUM(1/AC240:AC244^2))</f>
        <v>180.69139872876769</v>
      </c>
      <c r="BJ244" s="35">
        <f>AVERAGE(AD240:AD244)</f>
        <v>16.590468514599277</v>
      </c>
      <c r="BK244" s="35" cm="1">
        <f t="array" ref="BK244">1.96 / SQRT(SUM(1/AG240:AG244^2))</f>
        <v>7.998479572122247</v>
      </c>
      <c r="BL244" s="35" cm="1">
        <f t="array" ref="BL244">1.96 / SQRT(SUM(1/AH240:AH244^2))</f>
        <v>6.531743750204563</v>
      </c>
      <c r="BM244" s="35">
        <f>AVERAGE(AI240:AI244)</f>
        <v>-3.2229123902266381</v>
      </c>
      <c r="BN244" s="35" cm="1">
        <f t="array" ref="BN244">1.96 / SQRT(SUM(1/AL240:AL244^2))</f>
        <v>0.21852742541096667</v>
      </c>
      <c r="BO244" s="35" cm="1">
        <f t="array" ref="BO244">1.96 / SQRT(SUM(1/AM240:AM244^2))</f>
        <v>2.3412926493346213</v>
      </c>
    </row>
    <row r="245" spans="1:67" x14ac:dyDescent="0.2">
      <c r="A245">
        <v>23</v>
      </c>
      <c r="B245" t="s">
        <v>21</v>
      </c>
      <c r="C245" s="19">
        <v>23794</v>
      </c>
      <c r="D245">
        <v>3.4949273861708199</v>
      </c>
      <c r="E245">
        <v>3.02687740566394</v>
      </c>
      <c r="F245">
        <v>888.34061133255398</v>
      </c>
      <c r="G245">
        <v>233.755141656771</v>
      </c>
      <c r="H245">
        <v>14.008985429225699</v>
      </c>
      <c r="I245">
        <v>2.6616981351011502</v>
      </c>
      <c r="J245">
        <v>-6.4347399208837004</v>
      </c>
      <c r="K245">
        <v>4.2806184737955402</v>
      </c>
      <c r="L245">
        <v>4.1094599104174199</v>
      </c>
      <c r="M245">
        <v>3.1413351907913798</v>
      </c>
      <c r="N245">
        <v>812.48454934745905</v>
      </c>
      <c r="O245">
        <v>268.88858140310498</v>
      </c>
      <c r="P245">
        <v>16.395610191736498</v>
      </c>
      <c r="Q245">
        <v>2.6649876343200201</v>
      </c>
      <c r="R245">
        <v>-7.8959211479091804</v>
      </c>
      <c r="S245">
        <v>4.6221890189519597</v>
      </c>
      <c r="T245">
        <v>5.9014036691501301</v>
      </c>
      <c r="U245" s="66">
        <v>0.13807234642138849</v>
      </c>
      <c r="V245" s="66">
        <v>5.7625203797208</v>
      </c>
      <c r="W245">
        <f t="shared" si="26"/>
        <v>5.7633313227287415</v>
      </c>
      <c r="X245">
        <f t="shared" si="27"/>
        <v>-0.13888328942933015</v>
      </c>
      <c r="Y245">
        <v>925.66324378441004</v>
      </c>
      <c r="Z245" s="66">
        <v>246.14165729927851</v>
      </c>
      <c r="AA245" s="66">
        <v>712.29990430066505</v>
      </c>
      <c r="AB245">
        <f t="shared" si="28"/>
        <v>679.52158648513159</v>
      </c>
      <c r="AC245">
        <f t="shared" si="29"/>
        <v>-213.36333948374499</v>
      </c>
      <c r="AD245">
        <v>16.4274198705704</v>
      </c>
      <c r="AE245" s="66">
        <v>7.3487563081044502</v>
      </c>
      <c r="AF245" s="66">
        <v>9.0743591639258998</v>
      </c>
      <c r="AG245">
        <f t="shared" si="30"/>
        <v>9.07866356246595</v>
      </c>
      <c r="AH245">
        <f t="shared" si="31"/>
        <v>-7.3530607066445004</v>
      </c>
      <c r="AI245">
        <v>-3.7232937750060699</v>
      </c>
      <c r="AJ245" s="66">
        <v>-3.265898362333675</v>
      </c>
      <c r="AK245" s="66">
        <v>-0.45436215955400799</v>
      </c>
      <c r="AL245">
        <f t="shared" si="32"/>
        <v>-0.45739541267239492</v>
      </c>
      <c r="AM245">
        <f t="shared" si="33"/>
        <v>3.268931615452062</v>
      </c>
      <c r="AN245" s="23">
        <f>AVERAGE(D240:D245)</f>
        <v>4.3265219652934999</v>
      </c>
      <c r="AO245" s="23" cm="1">
        <f t="array" ref="AO245">1.96 / SQRT(SUM(1/E240:E245^2))</f>
        <v>2.3077729421310171</v>
      </c>
      <c r="AP245" s="23">
        <f>AVERAGE(F240:F245)</f>
        <v>818.92631427290917</v>
      </c>
      <c r="AQ245" s="23" cm="1">
        <f t="array" ref="AQ245">1.96 / SQRT(SUM(1/G240:G245^2))</f>
        <v>186.73951741787653</v>
      </c>
      <c r="AR245" s="23">
        <f>AVERAGE(H240:H245)</f>
        <v>15.065361987260966</v>
      </c>
      <c r="AS245" s="23" cm="1">
        <f t="array" ref="AS245">1.96 / SQRT(SUM(1/I240:I245^2))</f>
        <v>2.0099487797604345</v>
      </c>
      <c r="AT245" s="23">
        <f>AVERAGE(J240:J245)</f>
        <v>-6.4165227100025737</v>
      </c>
      <c r="AU245" s="23" cm="1">
        <f t="array" ref="AU245">1.96 / SQRT(SUM(1/K240:K245^2))</f>
        <v>3.302567991698214</v>
      </c>
      <c r="AV245" s="23">
        <f>AVERAGE(L240:L245)</f>
        <v>4.431232086391665</v>
      </c>
      <c r="AW245" s="23" cm="1">
        <f t="array" ref="AW245">1.96 / SQRT(SUM(1/M240:M245^2))</f>
        <v>2.4607692682514166</v>
      </c>
      <c r="AX245" s="23">
        <f>AVERAGE(N240:N245)</f>
        <v>788.35303656087035</v>
      </c>
      <c r="AY245" s="23" cm="1">
        <f t="array" ref="AY245">1.96 / SQRT(SUM(1/O240:O245^2))</f>
        <v>214.62897275774517</v>
      </c>
      <c r="AZ245" s="23">
        <f>AVERAGE(P240:P245)</f>
        <v>16.606996381906033</v>
      </c>
      <c r="BA245" s="23" cm="1">
        <f t="array" ref="BA245">1.96 / SQRT(SUM(1/Q240:Q245^2))</f>
        <v>2.1091493410348439</v>
      </c>
      <c r="BB245" s="23">
        <f>AVERAGE(R240:R245)</f>
        <v>-7.4470555747038496</v>
      </c>
      <c r="BC245" s="23" cm="1">
        <f t="array" ref="BC245">1.96 / SQRT(SUM(1/S240:S245^2))</f>
        <v>3.6039043758057141</v>
      </c>
      <c r="BD245" s="23">
        <f>AVERAGE(T240:T245)</f>
        <v>6.0803697663334511</v>
      </c>
      <c r="BE245" s="23" cm="1">
        <f t="array" ref="BE245">1.96 / SQRT(SUM(1/W240:W245^2))</f>
        <v>4.5245782708713991</v>
      </c>
      <c r="BF245" s="23" cm="1">
        <f t="array" ref="BF245">1.96 / SQRT(SUM(1/X240:X245^2))</f>
        <v>0.16780733355432209</v>
      </c>
      <c r="BG245" s="23">
        <f>AVERAGE(Y240:Y245)</f>
        <v>905.0393404196642</v>
      </c>
      <c r="BH245" s="23" cm="1">
        <f t="array" ref="BH245">1.96 / SQRT(SUM(1/AB240:AB245^2))</f>
        <v>531.18691997331177</v>
      </c>
      <c r="BI245" s="23" cm="1">
        <f t="array" ref="BI245">1.96 / SQRT(SUM(1/AC240:AC245^2))</f>
        <v>165.87031463648705</v>
      </c>
      <c r="BJ245" s="23">
        <f>AVERAGE(AD240:AD245)</f>
        <v>16.563293740594464</v>
      </c>
      <c r="BK245" s="23" cm="1">
        <f t="array" ref="BK245">1.96 / SQRT(SUM(1/AG240:AG245^2))</f>
        <v>7.2953506392335283</v>
      </c>
      <c r="BL245" s="23" cm="1">
        <f t="array" ref="BL245">1.96 / SQRT(SUM(1/AH240:AH245^2))</f>
        <v>5.9492571968042718</v>
      </c>
      <c r="BM245" s="23">
        <f>AVERAGE(AI240:AI245)</f>
        <v>-3.3063092876898765</v>
      </c>
      <c r="BN245" s="23" cm="1">
        <f t="array" ref="BN245">1.96 / SQRT(SUM(1/AL240:AL245^2))</f>
        <v>0.21231091800739127</v>
      </c>
      <c r="BO245" s="23" cm="1">
        <f t="array" ref="BO245">1.96 / SQRT(SUM(1/AM240:AM245^2))</f>
        <v>2.199068094014073</v>
      </c>
    </row>
    <row r="246" spans="1:67" x14ac:dyDescent="0.2">
      <c r="A246">
        <v>24</v>
      </c>
      <c r="B246" t="s">
        <v>199</v>
      </c>
      <c r="C246" s="19">
        <v>19092.68216</v>
      </c>
      <c r="D246">
        <v>5.1675510662170696</v>
      </c>
      <c r="E246">
        <v>3.20465812092552</v>
      </c>
      <c r="F246">
        <v>683.07517036658703</v>
      </c>
      <c r="G246">
        <v>226.76438437629801</v>
      </c>
      <c r="H246">
        <v>16.204494767507299</v>
      </c>
      <c r="I246">
        <v>2.59687126025357</v>
      </c>
      <c r="J246">
        <v>-6.0366942642339403</v>
      </c>
      <c r="K246">
        <v>4.6422346278076496</v>
      </c>
      <c r="L246">
        <v>6.56492717600044</v>
      </c>
      <c r="M246">
        <v>3.03434237254779</v>
      </c>
      <c r="N246">
        <v>684.12028934930095</v>
      </c>
      <c r="O246">
        <v>262.681100011936</v>
      </c>
      <c r="P246">
        <v>18.137660251560501</v>
      </c>
      <c r="Q246">
        <v>2.66240005204304</v>
      </c>
      <c r="R246">
        <v>-4.8141026885311504</v>
      </c>
      <c r="S246">
        <v>4.3346994120806901</v>
      </c>
      <c r="T246">
        <v>7.7705972654300197</v>
      </c>
      <c r="U246" s="66">
        <v>0.39267846732683848</v>
      </c>
      <c r="V246" s="66">
        <v>7.3742377319635501</v>
      </c>
      <c r="W246">
        <f t="shared" si="26"/>
        <v>7.3779187981031811</v>
      </c>
      <c r="X246">
        <f t="shared" si="27"/>
        <v>-0.39635953346646957</v>
      </c>
      <c r="Y246">
        <v>852.28568221260605</v>
      </c>
      <c r="Z246" s="66">
        <v>189.68090293481001</v>
      </c>
      <c r="AA246" s="66">
        <v>710.98090699559498</v>
      </c>
      <c r="AB246">
        <f t="shared" si="28"/>
        <v>662.60477927779607</v>
      </c>
      <c r="AC246">
        <f t="shared" si="29"/>
        <v>-141.30477521701107</v>
      </c>
      <c r="AD246">
        <v>18.1697665592629</v>
      </c>
      <c r="AE246" s="66">
        <v>7.9555577225734497</v>
      </c>
      <c r="AF246" s="66">
        <v>10.215896702041</v>
      </c>
      <c r="AG246">
        <f t="shared" si="30"/>
        <v>10.214208836689451</v>
      </c>
      <c r="AH246">
        <f t="shared" si="31"/>
        <v>-7.9538698572218998</v>
      </c>
      <c r="AI246">
        <v>-1.7594898901577101</v>
      </c>
      <c r="AJ246" s="66">
        <v>-2.4557598081650052</v>
      </c>
      <c r="AK246" s="66">
        <v>0.69323494857326995</v>
      </c>
      <c r="AL246">
        <f t="shared" si="32"/>
        <v>0.6962699180072951</v>
      </c>
      <c r="AM246">
        <f t="shared" si="33"/>
        <v>2.4527248387309801</v>
      </c>
    </row>
    <row r="247" spans="1:67" x14ac:dyDescent="0.2">
      <c r="A247">
        <v>24</v>
      </c>
      <c r="B247" t="s">
        <v>199</v>
      </c>
      <c r="C247" s="19">
        <v>19242.736250000002</v>
      </c>
      <c r="D247">
        <v>4.0235463103468199</v>
      </c>
      <c r="E247">
        <v>3.4600820952273899</v>
      </c>
      <c r="F247">
        <v>649.998491398395</v>
      </c>
      <c r="G247">
        <v>225.156767765832</v>
      </c>
      <c r="H247">
        <v>16.041385756313002</v>
      </c>
      <c r="I247">
        <v>2.62776787684379</v>
      </c>
      <c r="J247">
        <v>-7.7428490845204196</v>
      </c>
      <c r="K247">
        <v>5.0859807313063197</v>
      </c>
      <c r="L247">
        <v>6.4467567667565797</v>
      </c>
      <c r="M247">
        <v>3.0799869416081802</v>
      </c>
      <c r="N247">
        <v>626.37776514441998</v>
      </c>
      <c r="O247">
        <v>263.962005743509</v>
      </c>
      <c r="P247">
        <v>18.504237358276999</v>
      </c>
      <c r="Q247">
        <v>2.6935175034509502</v>
      </c>
      <c r="R247">
        <v>-5.5793500726904197</v>
      </c>
      <c r="S247">
        <v>4.4007362859730401</v>
      </c>
      <c r="T247">
        <v>7.6349294792032003</v>
      </c>
      <c r="U247" s="66">
        <v>0.10910020055745651</v>
      </c>
      <c r="V247" s="66">
        <v>7.5298646668110001</v>
      </c>
      <c r="W247">
        <f t="shared" si="26"/>
        <v>7.5258292786457437</v>
      </c>
      <c r="X247">
        <f t="shared" si="27"/>
        <v>-0.10506481239220022</v>
      </c>
      <c r="Y247">
        <v>854.22864508326995</v>
      </c>
      <c r="Z247" s="66">
        <v>182.96852803733449</v>
      </c>
      <c r="AA247" s="66">
        <v>723.04733815078498</v>
      </c>
      <c r="AB247">
        <f t="shared" si="28"/>
        <v>671.26011704593543</v>
      </c>
      <c r="AC247">
        <f t="shared" si="29"/>
        <v>-131.18130693248497</v>
      </c>
      <c r="AD247">
        <v>18.167682564779899</v>
      </c>
      <c r="AE247" s="66">
        <v>7.9124482035334998</v>
      </c>
      <c r="AF247" s="66">
        <v>10.2566622773976</v>
      </c>
      <c r="AG247">
        <f t="shared" si="30"/>
        <v>10.255234361246398</v>
      </c>
      <c r="AH247">
        <f t="shared" si="31"/>
        <v>-7.9110202873822981</v>
      </c>
      <c r="AI247">
        <v>-2.2597783723456701</v>
      </c>
      <c r="AJ247" s="66">
        <v>-2.8210812788457549</v>
      </c>
      <c r="AK247" s="66">
        <v>0.56481183950460001</v>
      </c>
      <c r="AL247">
        <f t="shared" si="32"/>
        <v>0.56130290650008474</v>
      </c>
      <c r="AM247">
        <f t="shared" si="33"/>
        <v>2.8245902118502704</v>
      </c>
    </row>
    <row r="248" spans="1:67" x14ac:dyDescent="0.2">
      <c r="A248">
        <v>24</v>
      </c>
      <c r="B248" t="s">
        <v>199</v>
      </c>
      <c r="C248" s="19">
        <v>19392.732650000002</v>
      </c>
      <c r="D248">
        <v>3.4236481039015998</v>
      </c>
      <c r="E248">
        <v>3.4210201059877399</v>
      </c>
      <c r="F248">
        <v>668.55843833483402</v>
      </c>
      <c r="G248">
        <v>239.79962382808799</v>
      </c>
      <c r="H248">
        <v>15.5549251376654</v>
      </c>
      <c r="I248">
        <v>2.5588012303741299</v>
      </c>
      <c r="J248">
        <v>-8.7719151763732697</v>
      </c>
      <c r="K248">
        <v>5.2011136190851497</v>
      </c>
      <c r="L248">
        <v>6.1523452311278097</v>
      </c>
      <c r="M248">
        <v>3.0983749244318002</v>
      </c>
      <c r="N248">
        <v>618.95514904679499</v>
      </c>
      <c r="O248">
        <v>264.70856831950999</v>
      </c>
      <c r="P248">
        <v>18.4018595022815</v>
      </c>
      <c r="Q248">
        <v>2.7066263333215299</v>
      </c>
      <c r="R248">
        <v>-6.0416223030019598</v>
      </c>
      <c r="S248">
        <v>4.4242366491921796</v>
      </c>
      <c r="T248">
        <v>7.3737587414364496</v>
      </c>
      <c r="U248" s="66">
        <v>-0.19842923885201</v>
      </c>
      <c r="V248" s="66">
        <v>7.5745074697226498</v>
      </c>
      <c r="W248">
        <f t="shared" si="26"/>
        <v>7.5721879802884597</v>
      </c>
      <c r="X248">
        <f t="shared" si="27"/>
        <v>0.20074872828620016</v>
      </c>
      <c r="Y248">
        <v>856.68017043034297</v>
      </c>
      <c r="Z248" s="66">
        <v>182.518943320592</v>
      </c>
      <c r="AA248" s="66">
        <v>726.93868791370505</v>
      </c>
      <c r="AB248">
        <f t="shared" si="28"/>
        <v>674.16122710975094</v>
      </c>
      <c r="AC248">
        <f t="shared" si="29"/>
        <v>-129.74148251663792</v>
      </c>
      <c r="AD248">
        <v>17.935606292203499</v>
      </c>
      <c r="AE248" s="66">
        <v>7.7439478136407498</v>
      </c>
      <c r="AF248" s="66">
        <v>10.188757739919451</v>
      </c>
      <c r="AG248">
        <f t="shared" si="30"/>
        <v>10.191658478562749</v>
      </c>
      <c r="AH248">
        <f t="shared" si="31"/>
        <v>-7.7468485522840478</v>
      </c>
      <c r="AI248">
        <v>-2.4316850615674599</v>
      </c>
      <c r="AJ248" s="66">
        <v>-2.938134109806505</v>
      </c>
      <c r="AK248" s="66">
        <v>0.50935539915426997</v>
      </c>
      <c r="AL248">
        <f t="shared" si="32"/>
        <v>0.50644904823904513</v>
      </c>
      <c r="AM248">
        <f t="shared" si="33"/>
        <v>2.9410404607217298</v>
      </c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</row>
    <row r="249" spans="1:67" x14ac:dyDescent="0.2">
      <c r="A249">
        <v>24</v>
      </c>
      <c r="B249" t="s">
        <v>199</v>
      </c>
      <c r="C249" s="19">
        <v>19578.365300000001</v>
      </c>
      <c r="D249">
        <v>3.6831874396807498</v>
      </c>
      <c r="E249">
        <v>3.46287734478154</v>
      </c>
      <c r="F249">
        <v>669.55037051566296</v>
      </c>
      <c r="G249">
        <v>239.188881898918</v>
      </c>
      <c r="H249">
        <v>15.3419658211591</v>
      </c>
      <c r="I249">
        <v>2.6493866642164599</v>
      </c>
      <c r="J249">
        <v>-8.7807381164637697</v>
      </c>
      <c r="K249">
        <v>5.2369003109169503</v>
      </c>
      <c r="L249">
        <v>6.0966892795259904</v>
      </c>
      <c r="M249">
        <v>3.11958288513561</v>
      </c>
      <c r="N249">
        <v>637.54478517245502</v>
      </c>
      <c r="O249">
        <v>265.59899707847399</v>
      </c>
      <c r="P249">
        <v>18.362506246699098</v>
      </c>
      <c r="Q249">
        <v>2.7253429727894898</v>
      </c>
      <c r="R249">
        <v>-6.0523305151152202</v>
      </c>
      <c r="S249">
        <v>4.4471532765246504</v>
      </c>
      <c r="T249">
        <v>7.3366467621362599</v>
      </c>
      <c r="U249" s="66">
        <v>-0.28500919539748598</v>
      </c>
      <c r="V249" s="66">
        <v>7.6229633433289496</v>
      </c>
      <c r="W249">
        <f t="shared" si="26"/>
        <v>7.6216559575337461</v>
      </c>
      <c r="X249">
        <f t="shared" si="27"/>
        <v>0.28631658119268977</v>
      </c>
      <c r="Y249">
        <v>870.40093367033001</v>
      </c>
      <c r="Z249" s="66">
        <v>186.63417261960399</v>
      </c>
      <c r="AA249" s="66">
        <v>736.43981636295496</v>
      </c>
      <c r="AB249">
        <f t="shared" si="28"/>
        <v>683.76676105072602</v>
      </c>
      <c r="AC249">
        <f t="shared" si="29"/>
        <v>-133.96111730737505</v>
      </c>
      <c r="AD249">
        <v>17.8492958377871</v>
      </c>
      <c r="AE249" s="66">
        <v>7.6855047168824999</v>
      </c>
      <c r="AF249" s="66">
        <v>10.16274416757415</v>
      </c>
      <c r="AG249">
        <f t="shared" si="30"/>
        <v>10.1637911209046</v>
      </c>
      <c r="AH249">
        <f t="shared" si="31"/>
        <v>-7.6865516702129497</v>
      </c>
      <c r="AI249">
        <v>-2.38725915949037</v>
      </c>
      <c r="AJ249" s="66">
        <v>-2.9228903774954849</v>
      </c>
      <c r="AK249" s="66">
        <v>0.54018275280866002</v>
      </c>
      <c r="AL249">
        <f t="shared" si="32"/>
        <v>0.53563121800511482</v>
      </c>
      <c r="AM249">
        <f t="shared" si="33"/>
        <v>2.9274419122990301</v>
      </c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</row>
    <row r="250" spans="1:67" x14ac:dyDescent="0.2">
      <c r="A250">
        <v>24</v>
      </c>
      <c r="B250" t="s">
        <v>199</v>
      </c>
      <c r="C250" s="19">
        <v>19727.60529</v>
      </c>
      <c r="D250">
        <v>4.0044718159554202</v>
      </c>
      <c r="E250">
        <v>3.4500164828970901</v>
      </c>
      <c r="F250">
        <v>664.55830493711301</v>
      </c>
      <c r="G250">
        <v>240.204997893898</v>
      </c>
      <c r="H250">
        <v>15.3560345816518</v>
      </c>
      <c r="I250">
        <v>2.7065168165502298</v>
      </c>
      <c r="J250">
        <v>-7.5872048288899503</v>
      </c>
      <c r="K250">
        <v>5.0026800671156</v>
      </c>
      <c r="L250">
        <v>5.9595477811655604</v>
      </c>
      <c r="M250">
        <v>3.1522322446212301</v>
      </c>
      <c r="N250">
        <v>688.95594036192699</v>
      </c>
      <c r="O250">
        <v>267.36727668198699</v>
      </c>
      <c r="P250">
        <v>18.133335542727799</v>
      </c>
      <c r="Q250">
        <v>2.7511625518032798</v>
      </c>
      <c r="R250">
        <v>-5.90972771492223</v>
      </c>
      <c r="S250">
        <v>4.4863624255969201</v>
      </c>
      <c r="T250">
        <v>7.27920076089588</v>
      </c>
      <c r="U250" s="66">
        <v>-0.41745349553719852</v>
      </c>
      <c r="V250" s="66">
        <v>7.6939037101572003</v>
      </c>
      <c r="W250">
        <f t="shared" si="26"/>
        <v>7.6966542564330789</v>
      </c>
      <c r="X250">
        <f t="shared" si="27"/>
        <v>0.41470294926132034</v>
      </c>
      <c r="Y250">
        <v>889.58687735033902</v>
      </c>
      <c r="Z250" s="66">
        <v>192.5516235741045</v>
      </c>
      <c r="AA250" s="66">
        <v>749.93482998925504</v>
      </c>
      <c r="AB250">
        <f t="shared" si="28"/>
        <v>697.03525377623453</v>
      </c>
      <c r="AC250">
        <f t="shared" si="29"/>
        <v>-139.65204736108399</v>
      </c>
      <c r="AD250">
        <v>17.732102163929</v>
      </c>
      <c r="AE250" s="66">
        <v>7.6033403380274498</v>
      </c>
      <c r="AF250" s="66">
        <v>10.128772942488601</v>
      </c>
      <c r="AG250">
        <f t="shared" si="30"/>
        <v>10.128761825901549</v>
      </c>
      <c r="AH250">
        <f t="shared" si="31"/>
        <v>-7.6033292214403989</v>
      </c>
      <c r="AI250">
        <v>-2.3380132567821899</v>
      </c>
      <c r="AJ250" s="66">
        <v>-2.914600410658875</v>
      </c>
      <c r="AK250" s="66">
        <v>0.57474931832725495</v>
      </c>
      <c r="AL250">
        <f t="shared" si="32"/>
        <v>0.57658715387668513</v>
      </c>
      <c r="AM250">
        <f t="shared" si="33"/>
        <v>2.9127625751094448</v>
      </c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  <c r="BL250" s="22"/>
      <c r="BM250" s="22"/>
      <c r="BN250" s="22"/>
      <c r="BO250" s="22"/>
    </row>
    <row r="251" spans="1:67" x14ac:dyDescent="0.2">
      <c r="A251">
        <v>24</v>
      </c>
      <c r="B251" t="s">
        <v>199</v>
      </c>
      <c r="C251" s="19">
        <v>19900.698850000001</v>
      </c>
      <c r="D251">
        <v>4.4416356309653304</v>
      </c>
      <c r="E251">
        <v>3.3400731259845098</v>
      </c>
      <c r="F251">
        <v>717.13676477701097</v>
      </c>
      <c r="G251">
        <v>239.490924490086</v>
      </c>
      <c r="H251">
        <v>15.4910827199026</v>
      </c>
      <c r="I251">
        <v>2.6231501260351</v>
      </c>
      <c r="J251">
        <v>-6.2947576834830201</v>
      </c>
      <c r="K251">
        <v>5.0518439189454698</v>
      </c>
      <c r="L251">
        <v>5.9733023491060599</v>
      </c>
      <c r="M251">
        <v>3.16738735448576</v>
      </c>
      <c r="N251">
        <v>686.24505984913299</v>
      </c>
      <c r="O251">
        <v>267.12184470966201</v>
      </c>
      <c r="P251">
        <v>18.151001231133399</v>
      </c>
      <c r="Q251">
        <v>2.7606040148390898</v>
      </c>
      <c r="R251">
        <v>-5.9088537465568702</v>
      </c>
      <c r="S251">
        <v>4.5087058553183601</v>
      </c>
      <c r="T251">
        <v>7.3093323366685397</v>
      </c>
      <c r="U251" s="66">
        <v>-0.40974316697072</v>
      </c>
      <c r="V251" s="66">
        <v>7.71716672109015</v>
      </c>
      <c r="W251">
        <f t="shared" si="26"/>
        <v>7.7190755036392593</v>
      </c>
      <c r="X251">
        <f t="shared" si="27"/>
        <v>0.40783438442161035</v>
      </c>
      <c r="Y251">
        <v>888.71250773834504</v>
      </c>
      <c r="Z251" s="66">
        <v>191.51087627232499</v>
      </c>
      <c r="AA251" s="66">
        <v>750.31579951972503</v>
      </c>
      <c r="AB251">
        <f t="shared" si="28"/>
        <v>697.20163146601999</v>
      </c>
      <c r="AC251">
        <f t="shared" si="29"/>
        <v>-138.39670821862001</v>
      </c>
      <c r="AD251">
        <v>17.7510148811531</v>
      </c>
      <c r="AE251" s="66">
        <v>7.6085965777881999</v>
      </c>
      <c r="AF251" s="66">
        <v>10.140284169767099</v>
      </c>
      <c r="AG251">
        <f t="shared" si="30"/>
        <v>10.1424183033649</v>
      </c>
      <c r="AH251">
        <f t="shared" si="31"/>
        <v>-7.610730711386001</v>
      </c>
      <c r="AI251">
        <v>-2.3236763728728298</v>
      </c>
      <c r="AJ251" s="66">
        <v>-2.9065447230979</v>
      </c>
      <c r="AK251" s="66">
        <v>0.58627536841101002</v>
      </c>
      <c r="AL251">
        <f t="shared" si="32"/>
        <v>0.58286835022507022</v>
      </c>
      <c r="AM251">
        <f t="shared" si="33"/>
        <v>2.90995174128384</v>
      </c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  <c r="BL251" s="22"/>
      <c r="BM251" s="22"/>
      <c r="BN251" s="22"/>
      <c r="BO251" s="22"/>
    </row>
    <row r="252" spans="1:67" x14ac:dyDescent="0.2">
      <c r="A252">
        <v>24</v>
      </c>
      <c r="B252" t="s">
        <v>199</v>
      </c>
      <c r="C252" s="19">
        <v>20070.605930000002</v>
      </c>
      <c r="D252">
        <v>4.7118106553147099</v>
      </c>
      <c r="E252">
        <v>3.2431472923017499</v>
      </c>
      <c r="F252">
        <v>692.10393205500895</v>
      </c>
      <c r="G252">
        <v>233.93541105270799</v>
      </c>
      <c r="H252">
        <v>15.647834411838</v>
      </c>
      <c r="I252">
        <v>2.6223880306899199</v>
      </c>
      <c r="J252">
        <v>-5.9531346842083703</v>
      </c>
      <c r="K252">
        <v>4.6495510771581401</v>
      </c>
      <c r="L252">
        <v>5.9815554135267703</v>
      </c>
      <c r="M252">
        <v>3.17811552338808</v>
      </c>
      <c r="N252">
        <v>688.25191819595705</v>
      </c>
      <c r="O252">
        <v>266.94117400572497</v>
      </c>
      <c r="P252">
        <v>18.142476651452199</v>
      </c>
      <c r="Q252">
        <v>2.76579725119077</v>
      </c>
      <c r="R252">
        <v>-5.8746262771867697</v>
      </c>
      <c r="S252">
        <v>4.52570286188495</v>
      </c>
      <c r="T252">
        <v>7.32648603232645</v>
      </c>
      <c r="U252" s="66">
        <v>-0.40363051186637</v>
      </c>
      <c r="V252" s="66">
        <v>7.7321484270519996</v>
      </c>
      <c r="W252">
        <f t="shared" si="26"/>
        <v>7.7301165441928203</v>
      </c>
      <c r="X252">
        <f t="shared" si="27"/>
        <v>0.40566239472554955</v>
      </c>
      <c r="Y252">
        <v>888.859214825035</v>
      </c>
      <c r="Z252" s="66">
        <v>191.31380572921</v>
      </c>
      <c r="AA252" s="66">
        <v>750.82833723332499</v>
      </c>
      <c r="AB252">
        <f t="shared" si="28"/>
        <v>697.54540909582499</v>
      </c>
      <c r="AC252">
        <f t="shared" si="29"/>
        <v>-138.03087759171001</v>
      </c>
      <c r="AD252">
        <v>17.751671345519298</v>
      </c>
      <c r="AE252" s="66">
        <v>7.6088887571233501</v>
      </c>
      <c r="AF252" s="66">
        <v>10.14236007842835</v>
      </c>
      <c r="AG252">
        <f t="shared" si="30"/>
        <v>10.142782588395949</v>
      </c>
      <c r="AH252">
        <f t="shared" si="31"/>
        <v>-7.6093112670909484</v>
      </c>
      <c r="AI252">
        <v>-2.3072211904643698</v>
      </c>
      <c r="AJ252" s="66">
        <v>-2.9060982261590702</v>
      </c>
      <c r="AK252" s="66">
        <v>0.59808257615563998</v>
      </c>
      <c r="AL252">
        <f t="shared" si="32"/>
        <v>0.59887703569470041</v>
      </c>
      <c r="AM252">
        <f t="shared" si="33"/>
        <v>2.9053037666200097</v>
      </c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</row>
    <row r="253" spans="1:67" x14ac:dyDescent="0.2">
      <c r="A253">
        <v>24</v>
      </c>
      <c r="B253" t="s">
        <v>199</v>
      </c>
      <c r="C253" s="19">
        <v>20202.840250000001</v>
      </c>
      <c r="D253">
        <v>4.0941213624281998</v>
      </c>
      <c r="E253">
        <v>3.41201162405864</v>
      </c>
      <c r="F253">
        <v>677.29748196929995</v>
      </c>
      <c r="G253">
        <v>228.568329960532</v>
      </c>
      <c r="H253">
        <v>15.564784777433999</v>
      </c>
      <c r="I253">
        <v>2.5951760418127301</v>
      </c>
      <c r="J253">
        <v>-7.6001008453231904</v>
      </c>
      <c r="K253">
        <v>5.1637714358956099</v>
      </c>
      <c r="L253">
        <v>5.9833281055602603</v>
      </c>
      <c r="M253">
        <v>3.19188419212511</v>
      </c>
      <c r="N253">
        <v>682.83407258901298</v>
      </c>
      <c r="O253">
        <v>266.73083029426601</v>
      </c>
      <c r="P253">
        <v>18.171079699587299</v>
      </c>
      <c r="Q253">
        <v>2.7750912147422202</v>
      </c>
      <c r="R253">
        <v>-5.9150308950046604</v>
      </c>
      <c r="S253">
        <v>4.5458282003943697</v>
      </c>
      <c r="T253">
        <v>7.3439973137440999</v>
      </c>
      <c r="U253" s="66">
        <v>-0.409474625756929</v>
      </c>
      <c r="V253" s="66">
        <v>7.7493455947398999</v>
      </c>
      <c r="W253">
        <f t="shared" si="26"/>
        <v>7.7534719395010292</v>
      </c>
      <c r="X253">
        <f t="shared" si="27"/>
        <v>0.4053482809958</v>
      </c>
      <c r="Y253">
        <v>886.357484240747</v>
      </c>
      <c r="Z253" s="66">
        <v>189.90462264442701</v>
      </c>
      <c r="AA253" s="66">
        <v>750.12226929320002</v>
      </c>
      <c r="AB253">
        <f t="shared" si="28"/>
        <v>696.45286159631996</v>
      </c>
      <c r="AC253">
        <f t="shared" si="29"/>
        <v>-136.23521494754698</v>
      </c>
      <c r="AD253">
        <v>17.780951036278498</v>
      </c>
      <c r="AE253" s="66">
        <v>7.6220273366169504</v>
      </c>
      <c r="AF253" s="66">
        <v>10.162723388276049</v>
      </c>
      <c r="AG253">
        <f t="shared" si="30"/>
        <v>10.158923699661548</v>
      </c>
      <c r="AH253">
        <f t="shared" si="31"/>
        <v>-7.6182276480024491</v>
      </c>
      <c r="AI253">
        <v>-2.3282213562329401</v>
      </c>
      <c r="AJ253" s="66">
        <v>-2.9203970348138251</v>
      </c>
      <c r="AK253" s="66">
        <v>0.59580677874586496</v>
      </c>
      <c r="AL253">
        <f t="shared" si="32"/>
        <v>0.59217567858088493</v>
      </c>
      <c r="AM253">
        <f t="shared" si="33"/>
        <v>2.9240281349788049</v>
      </c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</row>
    <row r="254" spans="1:67" x14ac:dyDescent="0.2">
      <c r="A254">
        <v>24</v>
      </c>
      <c r="B254" t="s">
        <v>199</v>
      </c>
      <c r="C254" s="19">
        <v>20352.707920000001</v>
      </c>
      <c r="D254">
        <v>2.8758493571703898</v>
      </c>
      <c r="E254">
        <v>3.2616860332287301</v>
      </c>
      <c r="F254">
        <v>660.28948138942098</v>
      </c>
      <c r="G254">
        <v>224.61691732414999</v>
      </c>
      <c r="H254">
        <v>15.2987165378072</v>
      </c>
      <c r="I254">
        <v>2.5991761984300399</v>
      </c>
      <c r="J254">
        <v>-9.7180032572107304</v>
      </c>
      <c r="K254">
        <v>4.90036116987224</v>
      </c>
      <c r="L254">
        <v>5.3001802139534702</v>
      </c>
      <c r="M254">
        <v>3.1997038792166599</v>
      </c>
      <c r="N254">
        <v>691.09057814879702</v>
      </c>
      <c r="O254">
        <v>265.310398955349</v>
      </c>
      <c r="P254">
        <v>17.5734335245265</v>
      </c>
      <c r="Q254">
        <v>2.7696688402755698</v>
      </c>
      <c r="R254">
        <v>-6.6496168310385801</v>
      </c>
      <c r="S254">
        <v>4.57781572325956</v>
      </c>
      <c r="T254">
        <v>6.9728051290006201</v>
      </c>
      <c r="U254" s="66">
        <v>-0.51366503417413001</v>
      </c>
      <c r="V254" s="66">
        <v>7.4880181286641001</v>
      </c>
      <c r="W254">
        <f t="shared" si="26"/>
        <v>7.4864701631747499</v>
      </c>
      <c r="X254">
        <f t="shared" si="27"/>
        <v>0.51521299966348</v>
      </c>
      <c r="Y254">
        <v>882.13986170239002</v>
      </c>
      <c r="Z254" s="66">
        <v>190.24036302059801</v>
      </c>
      <c r="AA254" s="66">
        <v>745.01916965181999</v>
      </c>
      <c r="AB254">
        <f t="shared" si="28"/>
        <v>691.89949868179201</v>
      </c>
      <c r="AC254">
        <f t="shared" si="29"/>
        <v>-137.12069205057003</v>
      </c>
      <c r="AD254">
        <v>17.3921230363059</v>
      </c>
      <c r="AE254" s="66">
        <v>7.4578199423963998</v>
      </c>
      <c r="AF254" s="66">
        <v>9.9365488348159001</v>
      </c>
      <c r="AG254">
        <f t="shared" si="30"/>
        <v>9.9343030939095005</v>
      </c>
      <c r="AH254">
        <f t="shared" si="31"/>
        <v>-7.4555742014900002</v>
      </c>
      <c r="AI254">
        <v>-2.5705133077227802</v>
      </c>
      <c r="AJ254" s="66">
        <v>-3.0398343259117802</v>
      </c>
      <c r="AK254" s="66">
        <v>0.46941749176578501</v>
      </c>
      <c r="AL254">
        <f t="shared" si="32"/>
        <v>0.46932101818899996</v>
      </c>
      <c r="AM254">
        <f t="shared" si="33"/>
        <v>3.0399307994885651</v>
      </c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  <c r="BL254" s="22"/>
      <c r="BM254" s="22"/>
      <c r="BN254" s="22"/>
      <c r="BO254" s="22"/>
    </row>
    <row r="255" spans="1:67" x14ac:dyDescent="0.2">
      <c r="A255">
        <v>24</v>
      </c>
      <c r="B255" t="s">
        <v>199</v>
      </c>
      <c r="C255" s="19">
        <v>20524.32375</v>
      </c>
      <c r="D255">
        <v>4.9237509647761204</v>
      </c>
      <c r="E255">
        <v>3.4810679894672298</v>
      </c>
      <c r="F255">
        <v>706.65146887797505</v>
      </c>
      <c r="G255">
        <v>223.90333639188901</v>
      </c>
      <c r="H255">
        <v>14.976657253305101</v>
      </c>
      <c r="I255">
        <v>3.2770789712441402</v>
      </c>
      <c r="J255">
        <v>-5.4293328850689599</v>
      </c>
      <c r="K255">
        <v>4.7229817921009296</v>
      </c>
      <c r="L255">
        <v>6.5306564380880801</v>
      </c>
      <c r="M255">
        <v>3.16759859129164</v>
      </c>
      <c r="N255">
        <v>681.920223139359</v>
      </c>
      <c r="O255">
        <v>257.33145306009402</v>
      </c>
      <c r="P255">
        <v>17.973993989420801</v>
      </c>
      <c r="Q255">
        <v>2.7492180735982998</v>
      </c>
      <c r="R255">
        <v>-4.5254388970276</v>
      </c>
      <c r="S255">
        <v>4.4995848623037302</v>
      </c>
      <c r="T255">
        <v>7.8955115343028197</v>
      </c>
      <c r="U255" s="66">
        <v>0.2993284865417345</v>
      </c>
      <c r="V255" s="66">
        <v>7.5959752299046004</v>
      </c>
      <c r="W255">
        <f t="shared" si="26"/>
        <v>7.5961830477610857</v>
      </c>
      <c r="X255">
        <f t="shared" si="27"/>
        <v>-0.29953630439821932</v>
      </c>
      <c r="Y255">
        <v>832.35453026361301</v>
      </c>
      <c r="Z255" s="66">
        <v>189.399762043431</v>
      </c>
      <c r="AA255" s="66">
        <v>687.35689655456997</v>
      </c>
      <c r="AB255">
        <f t="shared" si="28"/>
        <v>642.95476822018202</v>
      </c>
      <c r="AC255">
        <f t="shared" si="29"/>
        <v>-144.99763370904304</v>
      </c>
      <c r="AD255">
        <v>18.2827012389224</v>
      </c>
      <c r="AE255" s="66">
        <v>7.9996696340575504</v>
      </c>
      <c r="AF255" s="66">
        <v>10.284935708649799</v>
      </c>
      <c r="AG255">
        <f t="shared" si="30"/>
        <v>10.283031604864849</v>
      </c>
      <c r="AH255">
        <f t="shared" si="31"/>
        <v>-7.9977655302726003</v>
      </c>
      <c r="AI255">
        <v>-1.80137822224925</v>
      </c>
      <c r="AJ255" s="66">
        <v>-2.56537396123582</v>
      </c>
      <c r="AK255" s="66">
        <v>0.76551318411296998</v>
      </c>
      <c r="AL255">
        <f t="shared" si="32"/>
        <v>0.76399573898656992</v>
      </c>
      <c r="AM255">
        <f t="shared" si="33"/>
        <v>2.5668914063622199</v>
      </c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</row>
    <row r="256" spans="1:67" x14ac:dyDescent="0.2">
      <c r="A256">
        <v>24</v>
      </c>
      <c r="B256" t="s">
        <v>199</v>
      </c>
      <c r="C256" s="19">
        <v>20718.998739999999</v>
      </c>
      <c r="D256">
        <v>4.5125684951635696</v>
      </c>
      <c r="E256">
        <v>3.3471865018500302</v>
      </c>
      <c r="F256">
        <v>683.08955798559998</v>
      </c>
      <c r="G256">
        <v>228.26071158032201</v>
      </c>
      <c r="H256">
        <v>16.076412138752602</v>
      </c>
      <c r="I256">
        <v>2.7247278043697101</v>
      </c>
      <c r="J256">
        <v>-6.5741512213554101</v>
      </c>
      <c r="K256">
        <v>4.7773781016814301</v>
      </c>
      <c r="L256">
        <v>6.2744667363757998</v>
      </c>
      <c r="M256">
        <v>3.1722985474568102</v>
      </c>
      <c r="N256">
        <v>626.72403966138404</v>
      </c>
      <c r="O256">
        <v>260.289809480418</v>
      </c>
      <c r="P256">
        <v>18.4460612455151</v>
      </c>
      <c r="Q256">
        <v>2.7433707142041599</v>
      </c>
      <c r="R256">
        <v>-5.5278030876558297</v>
      </c>
      <c r="S256">
        <v>4.52806805314549</v>
      </c>
      <c r="T256">
        <v>7.2251141759381197</v>
      </c>
      <c r="U256" s="66">
        <v>-0.71601530249311995</v>
      </c>
      <c r="V256" s="66">
        <v>7.9438372662662999</v>
      </c>
      <c r="W256">
        <f t="shared" si="26"/>
        <v>7.9411294784312396</v>
      </c>
      <c r="X256">
        <f t="shared" si="27"/>
        <v>0.71872309032818027</v>
      </c>
      <c r="Y256">
        <v>820.31982525024898</v>
      </c>
      <c r="Z256" s="66">
        <v>170.47563116136999</v>
      </c>
      <c r="AA256" s="66">
        <v>703.17596656820501</v>
      </c>
      <c r="AB256">
        <f t="shared" si="28"/>
        <v>649.84419408887902</v>
      </c>
      <c r="AC256">
        <f t="shared" si="29"/>
        <v>-117.14385868204397</v>
      </c>
      <c r="AD256">
        <v>18.078000350938002</v>
      </c>
      <c r="AE256" s="66">
        <v>7.78131555854445</v>
      </c>
      <c r="AF256" s="66">
        <v>10.2962557907007</v>
      </c>
      <c r="AG256">
        <f t="shared" si="30"/>
        <v>10.296684792393552</v>
      </c>
      <c r="AH256">
        <f t="shared" si="31"/>
        <v>-7.7817445602373017</v>
      </c>
      <c r="AI256">
        <v>-3.1554305218655099</v>
      </c>
      <c r="AJ256" s="66">
        <v>-3.5349551856387849</v>
      </c>
      <c r="AK256" s="66">
        <v>0.39120408445690302</v>
      </c>
      <c r="AL256">
        <f t="shared" si="32"/>
        <v>0.37952466377327498</v>
      </c>
      <c r="AM256">
        <f t="shared" si="33"/>
        <v>3.5466346063224128</v>
      </c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</row>
    <row r="257" spans="1:67" x14ac:dyDescent="0.2">
      <c r="A257">
        <v>24</v>
      </c>
      <c r="B257" t="s">
        <v>199</v>
      </c>
      <c r="C257" s="19">
        <v>20833.79233</v>
      </c>
      <c r="D257">
        <v>4.8846545468732598</v>
      </c>
      <c r="E257">
        <v>3.3741750111359199</v>
      </c>
      <c r="F257">
        <v>694.34738697201897</v>
      </c>
      <c r="G257">
        <v>228.22381388782401</v>
      </c>
      <c r="H257">
        <v>15.735932421898999</v>
      </c>
      <c r="I257">
        <v>2.6290353380644298</v>
      </c>
      <c r="J257">
        <v>-5.3724716247637199</v>
      </c>
      <c r="K257">
        <v>4.9590592371726103</v>
      </c>
      <c r="L257">
        <v>6.0566765395448696</v>
      </c>
      <c r="M257">
        <v>3.14046792553378</v>
      </c>
      <c r="N257">
        <v>625.29534351100301</v>
      </c>
      <c r="O257">
        <v>261.733118683508</v>
      </c>
      <c r="P257">
        <v>18.216818569715301</v>
      </c>
      <c r="Q257">
        <v>2.7281721846431699</v>
      </c>
      <c r="R257">
        <v>-5.8272561639055196</v>
      </c>
      <c r="S257">
        <v>4.4927099393187602</v>
      </c>
      <c r="T257">
        <v>8.0863695924675394</v>
      </c>
      <c r="U257" s="66">
        <v>0.44892407756292951</v>
      </c>
      <c r="V257" s="66">
        <v>7.6381387346847998</v>
      </c>
      <c r="W257">
        <f t="shared" si="26"/>
        <v>7.6374455149046101</v>
      </c>
      <c r="X257">
        <f t="shared" si="27"/>
        <v>-0.44823085778273963</v>
      </c>
      <c r="Y257">
        <v>840.21517514813695</v>
      </c>
      <c r="Z257" s="66">
        <v>184.65139450637051</v>
      </c>
      <c r="AA257" s="66">
        <v>703.50697280054999</v>
      </c>
      <c r="AB257">
        <f t="shared" si="28"/>
        <v>655.56378064176647</v>
      </c>
      <c r="AC257">
        <f t="shared" si="29"/>
        <v>-136.70820234758696</v>
      </c>
      <c r="AD257">
        <v>18.265526921489101</v>
      </c>
      <c r="AE257" s="66">
        <v>7.9707149295579001</v>
      </c>
      <c r="AF257" s="66">
        <v>10.297354097482749</v>
      </c>
      <c r="AG257">
        <f t="shared" si="30"/>
        <v>10.294811991931201</v>
      </c>
      <c r="AH257">
        <f t="shared" si="31"/>
        <v>-7.9681728240063521</v>
      </c>
      <c r="AI257">
        <v>-1.9653263958348099</v>
      </c>
      <c r="AJ257" s="66">
        <v>-2.632058467513585</v>
      </c>
      <c r="AK257" s="66">
        <v>0.668792194545065</v>
      </c>
      <c r="AL257">
        <f t="shared" si="32"/>
        <v>0.66673207167877502</v>
      </c>
      <c r="AM257">
        <f t="shared" si="33"/>
        <v>2.6341185903798747</v>
      </c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</row>
    <row r="258" spans="1:67" x14ac:dyDescent="0.2">
      <c r="A258">
        <v>24</v>
      </c>
      <c r="B258" t="s">
        <v>199</v>
      </c>
      <c r="C258" s="19">
        <v>21005.559600000001</v>
      </c>
      <c r="D258">
        <v>5.4523423091363297</v>
      </c>
      <c r="E258">
        <v>3.5362181281363299</v>
      </c>
      <c r="F258">
        <v>694.85299469649601</v>
      </c>
      <c r="G258">
        <v>223.45839941692901</v>
      </c>
      <c r="H258">
        <v>15.292633745234999</v>
      </c>
      <c r="I258">
        <v>3.0448931191837398</v>
      </c>
      <c r="J258">
        <v>-5.4558485057626802</v>
      </c>
      <c r="K258">
        <v>5.0550613430173001</v>
      </c>
      <c r="L258">
        <v>5.6960153020242501</v>
      </c>
      <c r="M258">
        <v>3.2381395212117701</v>
      </c>
      <c r="N258">
        <v>588.77126087987097</v>
      </c>
      <c r="O258">
        <v>251.18905745028101</v>
      </c>
      <c r="P258">
        <v>17.488131788858801</v>
      </c>
      <c r="Q258">
        <v>2.80670005548712</v>
      </c>
      <c r="R258">
        <v>-5.9008653400666597</v>
      </c>
      <c r="S258">
        <v>4.5988593583380704</v>
      </c>
      <c r="T258">
        <v>6.4243063022860598</v>
      </c>
      <c r="U258" s="66">
        <v>-0.87880412614595504</v>
      </c>
      <c r="V258" s="66">
        <v>7.3018719565876999</v>
      </c>
      <c r="W258">
        <f t="shared" si="26"/>
        <v>7.3031104284320145</v>
      </c>
      <c r="X258">
        <f t="shared" si="27"/>
        <v>0.87756565430164013</v>
      </c>
      <c r="Y258">
        <v>775.14020057013795</v>
      </c>
      <c r="Z258" s="66">
        <v>168.63012312909001</v>
      </c>
      <c r="AA258" s="66">
        <v>653.91050772374501</v>
      </c>
      <c r="AB258">
        <f t="shared" si="28"/>
        <v>606.510077441048</v>
      </c>
      <c r="AC258">
        <f t="shared" si="29"/>
        <v>-121.22969284639294</v>
      </c>
      <c r="AD258">
        <v>17.446630921272199</v>
      </c>
      <c r="AE258" s="66">
        <v>7.5263950774864004</v>
      </c>
      <c r="AF258" s="66">
        <v>9.9162509997948494</v>
      </c>
      <c r="AG258">
        <f t="shared" si="30"/>
        <v>9.9202358437857985</v>
      </c>
      <c r="AH258">
        <f t="shared" si="31"/>
        <v>-7.5303799214773495</v>
      </c>
      <c r="AI258">
        <v>-3.8271786529419201</v>
      </c>
      <c r="AJ258" s="66">
        <v>-3.80909762316639</v>
      </c>
      <c r="AK258" s="66">
        <v>-1.047980081937875E-2</v>
      </c>
      <c r="AL258">
        <f t="shared" si="32"/>
        <v>-1.8081029775530055E-2</v>
      </c>
      <c r="AM258">
        <f t="shared" si="33"/>
        <v>3.8166988521225411</v>
      </c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</row>
    <row r="259" spans="1:67" x14ac:dyDescent="0.2">
      <c r="A259">
        <v>24</v>
      </c>
      <c r="B259" t="s">
        <v>199</v>
      </c>
      <c r="C259" s="19">
        <v>21174.568009999999</v>
      </c>
      <c r="D259">
        <v>4.9553437499519601</v>
      </c>
      <c r="E259">
        <v>3.4970045896147099</v>
      </c>
      <c r="F259">
        <v>561.08606714581197</v>
      </c>
      <c r="G259">
        <v>216.15536813778999</v>
      </c>
      <c r="H259">
        <v>16.937295636745599</v>
      </c>
      <c r="I259">
        <v>2.7001228183538899</v>
      </c>
      <c r="J259">
        <v>-7.2939530031080304</v>
      </c>
      <c r="K259">
        <v>5.2199060410975298</v>
      </c>
      <c r="L259">
        <v>6.3851967226733599</v>
      </c>
      <c r="M259">
        <v>3.2361887024386</v>
      </c>
      <c r="N259">
        <v>549.37153080119106</v>
      </c>
      <c r="O259">
        <v>255.59886822957199</v>
      </c>
      <c r="P259">
        <v>18.809372916308</v>
      </c>
      <c r="Q259">
        <v>2.7954669970002199</v>
      </c>
      <c r="R259">
        <v>-5.8505896298000497</v>
      </c>
      <c r="S259">
        <v>4.6235865341195899</v>
      </c>
      <c r="T259">
        <v>7.3576084451558597</v>
      </c>
      <c r="U259" s="66">
        <v>-0.81808576230923002</v>
      </c>
      <c r="V259" s="66">
        <v>8.1752223005076008</v>
      </c>
      <c r="W259">
        <f t="shared" si="26"/>
        <v>8.1756942074650905</v>
      </c>
      <c r="X259">
        <f t="shared" si="27"/>
        <v>0.81761385535174114</v>
      </c>
      <c r="Y259">
        <v>774.34285924642199</v>
      </c>
      <c r="Z259" s="66">
        <v>154.56538644881701</v>
      </c>
      <c r="AA259" s="66">
        <v>674.00338680456002</v>
      </c>
      <c r="AB259">
        <f t="shared" si="28"/>
        <v>619.77747279760501</v>
      </c>
      <c r="AC259">
        <f t="shared" si="29"/>
        <v>-100.33947244186197</v>
      </c>
      <c r="AD259">
        <v>18.587987541677599</v>
      </c>
      <c r="AE259" s="66">
        <v>7.9973504533237998</v>
      </c>
      <c r="AF259" s="66">
        <v>10.5913691573394</v>
      </c>
      <c r="AG259">
        <f t="shared" si="30"/>
        <v>10.590637088353798</v>
      </c>
      <c r="AH259">
        <f t="shared" si="31"/>
        <v>-7.9966183843381984</v>
      </c>
      <c r="AI259">
        <v>-3.6202869534844999</v>
      </c>
      <c r="AJ259" s="66">
        <v>-3.8207290354655652</v>
      </c>
      <c r="AK259" s="66">
        <v>0.20549976305891199</v>
      </c>
      <c r="AL259">
        <f t="shared" si="32"/>
        <v>0.20044208198106528</v>
      </c>
      <c r="AM259">
        <f t="shared" si="33"/>
        <v>3.8257867165434121</v>
      </c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</row>
    <row r="260" spans="1:67" x14ac:dyDescent="0.2">
      <c r="A260">
        <v>24</v>
      </c>
      <c r="B260" t="s">
        <v>199</v>
      </c>
      <c r="C260" s="19">
        <v>21345.991559999999</v>
      </c>
      <c r="D260">
        <v>6.64762716421364</v>
      </c>
      <c r="E260">
        <v>3.4876447771005701</v>
      </c>
      <c r="F260">
        <v>580.35932930857302</v>
      </c>
      <c r="G260">
        <v>217.60284280422201</v>
      </c>
      <c r="H260">
        <v>18.610415841348701</v>
      </c>
      <c r="I260">
        <v>2.6692495354939498</v>
      </c>
      <c r="J260">
        <v>-5.0400759601401299</v>
      </c>
      <c r="K260">
        <v>5.2270462604029397</v>
      </c>
      <c r="L260">
        <v>6.2351492297471998</v>
      </c>
      <c r="M260">
        <v>3.3116786525455701</v>
      </c>
      <c r="N260">
        <v>487.91525538983302</v>
      </c>
      <c r="O260">
        <v>253.652460385388</v>
      </c>
      <c r="P260">
        <v>18.922866282203501</v>
      </c>
      <c r="Q260">
        <v>2.8443453907259002</v>
      </c>
      <c r="R260">
        <v>-6.34891733381333</v>
      </c>
      <c r="S260">
        <v>4.7384270843114802</v>
      </c>
      <c r="T260">
        <v>7.30840581689651</v>
      </c>
      <c r="U260" s="66">
        <v>-1.036517566841495</v>
      </c>
      <c r="V260" s="66">
        <v>8.3473277767519001</v>
      </c>
      <c r="W260">
        <f t="shared" ref="W260:W323" si="36">T260-U260</f>
        <v>8.3449233837380046</v>
      </c>
      <c r="X260">
        <f t="shared" ref="X260:X323" si="37">V260-T260</f>
        <v>1.03892195985539</v>
      </c>
      <c r="Y260">
        <v>728.99036866268602</v>
      </c>
      <c r="Z260" s="66">
        <v>136.703676643443</v>
      </c>
      <c r="AA260" s="66">
        <v>650.29228630274997</v>
      </c>
      <c r="AB260">
        <f t="shared" ref="AB260:AB323" si="38">Y260-Z260</f>
        <v>592.28669201924299</v>
      </c>
      <c r="AC260">
        <f t="shared" ref="AC260:AC323" si="39">AA260-Y260</f>
        <v>-78.698082359936052</v>
      </c>
      <c r="AD260">
        <v>18.746500811028501</v>
      </c>
      <c r="AE260" s="66">
        <v>8.0290945340933497</v>
      </c>
      <c r="AF260" s="66">
        <v>10.7184594568142</v>
      </c>
      <c r="AG260">
        <f t="shared" ref="AG260:AG323" si="40">AD260-AE260</f>
        <v>10.717406276935151</v>
      </c>
      <c r="AH260">
        <f t="shared" ref="AH260:AH323" si="41">AF260-AD260</f>
        <v>-8.0280413542143005</v>
      </c>
      <c r="AI260">
        <v>-4.0810446500086002</v>
      </c>
      <c r="AJ260" s="66">
        <v>-4.1034899480420703</v>
      </c>
      <c r="AK260" s="66">
        <v>3.2835680136565147E-2</v>
      </c>
      <c r="AL260">
        <f t="shared" ref="AL260:AL323" si="42">AI260-AJ260</f>
        <v>2.2445298033470173E-2</v>
      </c>
      <c r="AM260">
        <f t="shared" ref="AM260:AM323" si="43">AK260-AI260</f>
        <v>4.1138803301451654</v>
      </c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</row>
    <row r="261" spans="1:67" x14ac:dyDescent="0.2">
      <c r="A261">
        <v>24</v>
      </c>
      <c r="B261" t="s">
        <v>199</v>
      </c>
      <c r="C261" s="19">
        <v>21519.981179999999</v>
      </c>
      <c r="D261">
        <v>6.0493078966076297</v>
      </c>
      <c r="E261">
        <v>3.6142025174852099</v>
      </c>
      <c r="F261">
        <v>520.29761887874804</v>
      </c>
      <c r="G261">
        <v>206.224994267645</v>
      </c>
      <c r="H261">
        <v>16.602125094941002</v>
      </c>
      <c r="I261">
        <v>3.1449607151561301</v>
      </c>
      <c r="J261">
        <v>-4.9163796786197196</v>
      </c>
      <c r="K261">
        <v>5.0271786304329602</v>
      </c>
      <c r="L261">
        <v>4.2634526633656398</v>
      </c>
      <c r="M261">
        <v>3.5354816117594301</v>
      </c>
      <c r="N261">
        <v>570.79290450953999</v>
      </c>
      <c r="O261">
        <v>251.019608874021</v>
      </c>
      <c r="P261">
        <v>16.458296931813599</v>
      </c>
      <c r="Q261">
        <v>3.0097264639334198</v>
      </c>
      <c r="R261">
        <v>-7.7208303689802902</v>
      </c>
      <c r="S261">
        <v>4.9926580784378496</v>
      </c>
      <c r="T261">
        <v>6.0705152329625403</v>
      </c>
      <c r="U261" s="66">
        <v>-1.3981325844379049</v>
      </c>
      <c r="V261" s="66">
        <v>7.4634247664815501</v>
      </c>
      <c r="W261">
        <f t="shared" si="36"/>
        <v>7.4686478174004449</v>
      </c>
      <c r="X261">
        <f t="shared" si="37"/>
        <v>1.3929095335190098</v>
      </c>
      <c r="Y261">
        <v>777.38225714877899</v>
      </c>
      <c r="Z261" s="66">
        <v>151.08394616128049</v>
      </c>
      <c r="AA261" s="66">
        <v>684.92254330810499</v>
      </c>
      <c r="AB261">
        <f t="shared" si="38"/>
        <v>626.29831098749855</v>
      </c>
      <c r="AC261">
        <f t="shared" si="39"/>
        <v>-92.459713840673999</v>
      </c>
      <c r="AD261">
        <v>16.503778718138999</v>
      </c>
      <c r="AE261" s="66">
        <v>6.9750673588385501</v>
      </c>
      <c r="AF261" s="66">
        <v>9.5281628547636004</v>
      </c>
      <c r="AG261">
        <f t="shared" si="40"/>
        <v>9.5287113593004484</v>
      </c>
      <c r="AH261">
        <f t="shared" si="41"/>
        <v>-6.9756158633753991</v>
      </c>
      <c r="AI261">
        <v>-3.7687390207275202</v>
      </c>
      <c r="AJ261" s="66">
        <v>-3.8764268514647502</v>
      </c>
      <c r="AK261" s="66">
        <v>0.1131441579162115</v>
      </c>
      <c r="AL261">
        <f t="shared" si="42"/>
        <v>0.10768783073722998</v>
      </c>
      <c r="AM261">
        <f t="shared" si="43"/>
        <v>3.8818831786437316</v>
      </c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</row>
    <row r="262" spans="1:67" x14ac:dyDescent="0.2">
      <c r="A262">
        <v>24</v>
      </c>
      <c r="B262" t="s">
        <v>199</v>
      </c>
      <c r="C262" s="19">
        <v>21655.042130000002</v>
      </c>
      <c r="D262">
        <v>5.66870599055345</v>
      </c>
      <c r="E262">
        <v>3.7433019838917101</v>
      </c>
      <c r="F262">
        <v>545.49212342279895</v>
      </c>
      <c r="G262">
        <v>206.215316779018</v>
      </c>
      <c r="H262">
        <v>18.092602637477</v>
      </c>
      <c r="I262">
        <v>2.9374024509380199</v>
      </c>
      <c r="J262">
        <v>-5.6368197160138598</v>
      </c>
      <c r="K262">
        <v>5.57404071546814</v>
      </c>
      <c r="L262">
        <v>5.0112934789419601</v>
      </c>
      <c r="M262">
        <v>3.3962046074278001</v>
      </c>
      <c r="N262">
        <v>541.70063861667199</v>
      </c>
      <c r="O262">
        <v>249.53974223534499</v>
      </c>
      <c r="P262">
        <v>17.389066355328801</v>
      </c>
      <c r="Q262">
        <v>2.8647664347579398</v>
      </c>
      <c r="R262">
        <v>-7.08668527129577</v>
      </c>
      <c r="S262">
        <v>4.8666980333236598</v>
      </c>
      <c r="T262">
        <v>7.0737679813012502</v>
      </c>
      <c r="U262" s="66">
        <v>-0.81805264228388497</v>
      </c>
      <c r="V262" s="66">
        <v>7.88926343187845</v>
      </c>
      <c r="W262">
        <f t="shared" si="36"/>
        <v>7.8918206235851347</v>
      </c>
      <c r="X262">
        <f t="shared" si="37"/>
        <v>0.81549545057719985</v>
      </c>
      <c r="Y262">
        <v>758.73870908587401</v>
      </c>
      <c r="Z262" s="66">
        <v>148.41245620077001</v>
      </c>
      <c r="AA262" s="66">
        <v>667.22716167443002</v>
      </c>
      <c r="AB262">
        <f t="shared" si="38"/>
        <v>610.32625288510394</v>
      </c>
      <c r="AC262">
        <f t="shared" si="39"/>
        <v>-91.511547411443985</v>
      </c>
      <c r="AD262">
        <v>17.5780678298513</v>
      </c>
      <c r="AE262" s="66">
        <v>7.5149872854146</v>
      </c>
      <c r="AF262" s="66">
        <v>10.0582672914204</v>
      </c>
      <c r="AG262">
        <f t="shared" si="40"/>
        <v>10.0630805444367</v>
      </c>
      <c r="AH262">
        <f t="shared" si="41"/>
        <v>-7.5198005384308999</v>
      </c>
      <c r="AI262">
        <v>-3.02471965520692</v>
      </c>
      <c r="AJ262" s="66">
        <v>-3.4432696009077048</v>
      </c>
      <c r="AK262" s="66">
        <v>0.41076418218177752</v>
      </c>
      <c r="AL262">
        <f t="shared" si="42"/>
        <v>0.41854994570078485</v>
      </c>
      <c r="AM262">
        <f t="shared" si="43"/>
        <v>3.4354838373886976</v>
      </c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</row>
    <row r="263" spans="1:67" x14ac:dyDescent="0.2">
      <c r="A263">
        <v>24</v>
      </c>
      <c r="B263" t="s">
        <v>199</v>
      </c>
      <c r="C263" s="19">
        <v>21826.763490000001</v>
      </c>
      <c r="D263">
        <v>6.8037005028158797</v>
      </c>
      <c r="E263">
        <v>3.50977313884498</v>
      </c>
      <c r="F263">
        <v>565.05154656147795</v>
      </c>
      <c r="G263">
        <v>203.22095380941201</v>
      </c>
      <c r="H263">
        <v>18.0970153976692</v>
      </c>
      <c r="I263">
        <v>2.75363960087103</v>
      </c>
      <c r="J263">
        <v>-4.7417302752579999</v>
      </c>
      <c r="K263">
        <v>5.2274760846083703</v>
      </c>
      <c r="L263">
        <v>5.74387590129811</v>
      </c>
      <c r="M263">
        <v>3.3715952130820401</v>
      </c>
      <c r="N263">
        <v>532.38831313736603</v>
      </c>
      <c r="O263">
        <v>248.049130479723</v>
      </c>
      <c r="P263">
        <v>18.105921499765898</v>
      </c>
      <c r="Q263">
        <v>2.8473403953592502</v>
      </c>
      <c r="R263">
        <v>-6.3880368173024902</v>
      </c>
      <c r="S263">
        <v>4.8688199602533802</v>
      </c>
      <c r="T263">
        <v>7.5703162619888502</v>
      </c>
      <c r="U263" s="66">
        <v>-0.53528087738654495</v>
      </c>
      <c r="V263" s="66">
        <v>8.1016210554164996</v>
      </c>
      <c r="W263">
        <f t="shared" si="36"/>
        <v>8.1055971393753943</v>
      </c>
      <c r="X263">
        <f t="shared" si="37"/>
        <v>0.53130479342764936</v>
      </c>
      <c r="Y263">
        <v>748.11458762867699</v>
      </c>
      <c r="Z263" s="66">
        <v>144.77395658865649</v>
      </c>
      <c r="AA263" s="66">
        <v>660.78331259193499</v>
      </c>
      <c r="AB263">
        <f t="shared" si="38"/>
        <v>603.34063104002053</v>
      </c>
      <c r="AC263">
        <f t="shared" si="39"/>
        <v>-87.331275036741999</v>
      </c>
      <c r="AD263">
        <v>18.092649126783201</v>
      </c>
      <c r="AE263" s="66">
        <v>7.7724485814655999</v>
      </c>
      <c r="AF263" s="66">
        <v>10.31680401603545</v>
      </c>
      <c r="AG263">
        <f t="shared" si="40"/>
        <v>10.320200545317601</v>
      </c>
      <c r="AH263">
        <f t="shared" si="41"/>
        <v>-7.7758451107477509</v>
      </c>
      <c r="AI263">
        <v>-2.7536408863113202</v>
      </c>
      <c r="AJ263" s="66">
        <v>-3.2764332867624102</v>
      </c>
      <c r="AK263" s="66">
        <v>0.52712289978749505</v>
      </c>
      <c r="AL263">
        <f t="shared" si="42"/>
        <v>0.52279240045108999</v>
      </c>
      <c r="AM263">
        <f t="shared" si="43"/>
        <v>3.2807637860988152</v>
      </c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</row>
    <row r="264" spans="1:67" x14ac:dyDescent="0.2">
      <c r="A264">
        <v>24</v>
      </c>
      <c r="B264" t="s">
        <v>199</v>
      </c>
      <c r="C264" s="19">
        <v>21999.736389999998</v>
      </c>
      <c r="D264">
        <v>3.8860521719265799</v>
      </c>
      <c r="E264">
        <v>3.4774530256189902</v>
      </c>
      <c r="F264">
        <v>599.60054506661697</v>
      </c>
      <c r="G264">
        <v>220.526339403809</v>
      </c>
      <c r="H264">
        <v>16.505273207583901</v>
      </c>
      <c r="I264">
        <v>2.7185446788601699</v>
      </c>
      <c r="J264">
        <v>-9.4989622784929004</v>
      </c>
      <c r="K264">
        <v>5.3381959921437998</v>
      </c>
      <c r="L264">
        <v>5.2687151303129598</v>
      </c>
      <c r="M264">
        <v>3.3385630867498501</v>
      </c>
      <c r="N264">
        <v>730.63113994848504</v>
      </c>
      <c r="O264">
        <v>252.367450165051</v>
      </c>
      <c r="P264">
        <v>16.6054712541738</v>
      </c>
      <c r="Q264">
        <v>2.8575679518482602</v>
      </c>
      <c r="R264">
        <v>-5.5926159859463196</v>
      </c>
      <c r="S264">
        <v>4.7520753314700501</v>
      </c>
      <c r="T264">
        <v>6.8403146797325496</v>
      </c>
      <c r="U264" s="66">
        <v>-0.48301856862909598</v>
      </c>
      <c r="V264" s="66">
        <v>7.3226465966204497</v>
      </c>
      <c r="W264">
        <f t="shared" si="36"/>
        <v>7.3233332483616458</v>
      </c>
      <c r="X264">
        <f t="shared" si="37"/>
        <v>0.48233191688790011</v>
      </c>
      <c r="Y264">
        <v>834.18361440901504</v>
      </c>
      <c r="Z264" s="66">
        <v>185.796160826153</v>
      </c>
      <c r="AA264" s="66">
        <v>695.86534691029999</v>
      </c>
      <c r="AB264">
        <f t="shared" si="38"/>
        <v>648.38745358286201</v>
      </c>
      <c r="AC264">
        <f t="shared" si="39"/>
        <v>-138.31826749871504</v>
      </c>
      <c r="AD264">
        <v>16.962755822373499</v>
      </c>
      <c r="AE264" s="66">
        <v>7.3213938766307001</v>
      </c>
      <c r="AF264" s="66">
        <v>9.6400632758128992</v>
      </c>
      <c r="AG264">
        <f t="shared" si="40"/>
        <v>9.6413619457427977</v>
      </c>
      <c r="AH264">
        <f t="shared" si="41"/>
        <v>-7.3226925465605994</v>
      </c>
      <c r="AI264">
        <v>-2.7846706608113299</v>
      </c>
      <c r="AJ264" s="66">
        <v>-3.1491915251153002</v>
      </c>
      <c r="AK264" s="66">
        <v>0.36476540014914599</v>
      </c>
      <c r="AL264">
        <f t="shared" si="42"/>
        <v>0.36452086430397035</v>
      </c>
      <c r="AM264">
        <f t="shared" si="43"/>
        <v>3.1494360609604759</v>
      </c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</row>
    <row r="265" spans="1:67" x14ac:dyDescent="0.2">
      <c r="A265">
        <v>24</v>
      </c>
      <c r="B265" t="s">
        <v>199</v>
      </c>
      <c r="C265" s="19">
        <v>22155.32159</v>
      </c>
      <c r="D265">
        <v>3.00446128450116</v>
      </c>
      <c r="E265">
        <v>3.4293742378818899</v>
      </c>
      <c r="F265">
        <v>610.70165899227595</v>
      </c>
      <c r="G265">
        <v>218.70659398010801</v>
      </c>
      <c r="H265">
        <v>15.6828412934928</v>
      </c>
      <c r="I265">
        <v>2.76485507586208</v>
      </c>
      <c r="J265">
        <v>-9.4019023395784593</v>
      </c>
      <c r="K265">
        <v>5.0823864272587702</v>
      </c>
      <c r="L265">
        <v>5.8904533812388404</v>
      </c>
      <c r="M265">
        <v>3.1759456256107099</v>
      </c>
      <c r="N265">
        <v>535.60130392667099</v>
      </c>
      <c r="O265">
        <v>252.04945375843701</v>
      </c>
      <c r="P265">
        <v>18.227954774752099</v>
      </c>
      <c r="Q265">
        <v>2.73002808896468</v>
      </c>
      <c r="R265">
        <v>-6.3019744522994001</v>
      </c>
      <c r="S265">
        <v>4.5673219812764998</v>
      </c>
      <c r="T265">
        <v>7.2943477594506296</v>
      </c>
      <c r="U265" s="66">
        <v>-0.51390672310746999</v>
      </c>
      <c r="V265" s="66">
        <v>7.8102778701017002</v>
      </c>
      <c r="W265">
        <f t="shared" si="36"/>
        <v>7.8082544825581</v>
      </c>
      <c r="X265">
        <f t="shared" si="37"/>
        <v>0.51593011065107053</v>
      </c>
      <c r="Y265">
        <v>768.46780280427004</v>
      </c>
      <c r="Z265" s="66">
        <v>154.55975915001801</v>
      </c>
      <c r="AA265" s="66">
        <v>667.45012856783501</v>
      </c>
      <c r="AB265">
        <f t="shared" si="38"/>
        <v>613.90804365425197</v>
      </c>
      <c r="AC265">
        <f t="shared" si="39"/>
        <v>-101.01767423643503</v>
      </c>
      <c r="AD265">
        <v>18.0759224455633</v>
      </c>
      <c r="AE265" s="66">
        <v>7.8116667736115</v>
      </c>
      <c r="AF265" s="66">
        <v>10.26530804952915</v>
      </c>
      <c r="AG265">
        <f t="shared" si="40"/>
        <v>10.264255671951801</v>
      </c>
      <c r="AH265">
        <f t="shared" si="41"/>
        <v>-7.8106143960341505</v>
      </c>
      <c r="AI265">
        <v>-2.9831566598079902</v>
      </c>
      <c r="AJ265" s="66">
        <v>-3.3687468191916352</v>
      </c>
      <c r="AK265" s="66">
        <v>0.39438592280588602</v>
      </c>
      <c r="AL265">
        <f t="shared" si="42"/>
        <v>0.38559015938364505</v>
      </c>
      <c r="AM265">
        <f t="shared" si="43"/>
        <v>3.3775425826138763</v>
      </c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</row>
    <row r="266" spans="1:67" x14ac:dyDescent="0.2">
      <c r="A266">
        <v>24</v>
      </c>
      <c r="B266" t="s">
        <v>199</v>
      </c>
      <c r="C266" s="19">
        <v>22325.377179999999</v>
      </c>
      <c r="D266">
        <v>4.4753061040380002</v>
      </c>
      <c r="E266">
        <v>3.3501930584383501</v>
      </c>
      <c r="F266">
        <v>656.30170127234896</v>
      </c>
      <c r="G266">
        <v>221.68691951706501</v>
      </c>
      <c r="H266">
        <v>15.4914134511685</v>
      </c>
      <c r="I266">
        <v>2.65333403885194</v>
      </c>
      <c r="J266">
        <v>-6.6401816484224803</v>
      </c>
      <c r="K266">
        <v>4.7995106074807303</v>
      </c>
      <c r="L266">
        <v>6.8842342905024498</v>
      </c>
      <c r="M266">
        <v>3.0848141820860202</v>
      </c>
      <c r="N266">
        <v>571.96646003074397</v>
      </c>
      <c r="O266">
        <v>255.08785042141</v>
      </c>
      <c r="P266">
        <v>18.703891550545901</v>
      </c>
      <c r="Q266">
        <v>2.6813729222270402</v>
      </c>
      <c r="R266">
        <v>-4.8411247461673499</v>
      </c>
      <c r="S266">
        <v>4.4070557358176599</v>
      </c>
      <c r="T266">
        <v>7.8714736211729299</v>
      </c>
      <c r="U266" s="66">
        <v>-5.8988388447370997E-3</v>
      </c>
      <c r="V266" s="66">
        <v>7.8821018898635504</v>
      </c>
      <c r="W266">
        <f t="shared" si="36"/>
        <v>7.8773724600176669</v>
      </c>
      <c r="X266">
        <f t="shared" si="37"/>
        <v>1.0628268690620502E-2</v>
      </c>
      <c r="Y266">
        <v>793.57091283864895</v>
      </c>
      <c r="Z266" s="66">
        <v>162.104408141226</v>
      </c>
      <c r="AA266" s="66">
        <v>684.51225934228501</v>
      </c>
      <c r="AB266">
        <f t="shared" si="38"/>
        <v>631.46650469742292</v>
      </c>
      <c r="AC266">
        <f t="shared" si="39"/>
        <v>-109.05865349636395</v>
      </c>
      <c r="AD266">
        <v>18.339377909948599</v>
      </c>
      <c r="AE266" s="66">
        <v>7.96534136890675</v>
      </c>
      <c r="AF266" s="66">
        <v>10.3765501561404</v>
      </c>
      <c r="AG266">
        <f t="shared" si="40"/>
        <v>10.37403654104185</v>
      </c>
      <c r="AH266">
        <f t="shared" si="41"/>
        <v>-7.9628277538081988</v>
      </c>
      <c r="AI266">
        <v>-2.080360997209</v>
      </c>
      <c r="AJ266" s="66">
        <v>-2.8014687895870649</v>
      </c>
      <c r="AK266" s="66">
        <v>0.72118903597945505</v>
      </c>
      <c r="AL266">
        <f t="shared" si="42"/>
        <v>0.72110779237806488</v>
      </c>
      <c r="AM266">
        <f t="shared" si="43"/>
        <v>2.8015500331884553</v>
      </c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</row>
    <row r="267" spans="1:67" x14ac:dyDescent="0.2">
      <c r="A267">
        <v>24</v>
      </c>
      <c r="B267" t="s">
        <v>199</v>
      </c>
      <c r="C267" s="19">
        <v>22452.53644</v>
      </c>
      <c r="D267">
        <v>3.7517768465974699</v>
      </c>
      <c r="E267">
        <v>3.1598757873396299</v>
      </c>
      <c r="F267">
        <v>661.76330281276205</v>
      </c>
      <c r="G267">
        <v>220.54009683558201</v>
      </c>
      <c r="H267">
        <v>14.7733437232437</v>
      </c>
      <c r="I267">
        <v>2.82399254442248</v>
      </c>
      <c r="J267">
        <v>-7.0592368712713602</v>
      </c>
      <c r="K267">
        <v>4.4960336715924898</v>
      </c>
      <c r="L267">
        <v>5.8046132693348396</v>
      </c>
      <c r="M267">
        <v>3.1364298980132501</v>
      </c>
      <c r="N267">
        <v>655.59847387840205</v>
      </c>
      <c r="O267">
        <v>256.01522356817401</v>
      </c>
      <c r="P267">
        <v>17.078883856728201</v>
      </c>
      <c r="Q267">
        <v>2.7072537990790702</v>
      </c>
      <c r="R267">
        <v>-5.1739078504057803</v>
      </c>
      <c r="S267">
        <v>4.4622194394757004</v>
      </c>
      <c r="T267">
        <v>7.3312129881647801</v>
      </c>
      <c r="U267" s="66">
        <v>0.13939103891775401</v>
      </c>
      <c r="V267" s="66">
        <v>7.1920883640397504</v>
      </c>
      <c r="W267">
        <f t="shared" si="36"/>
        <v>7.1918219492470259</v>
      </c>
      <c r="X267">
        <f t="shared" si="37"/>
        <v>-0.13912462412502968</v>
      </c>
      <c r="Y267">
        <v>837.34646599434097</v>
      </c>
      <c r="Z267" s="66">
        <v>193.1448990100765</v>
      </c>
      <c r="AA267" s="66">
        <v>688.26558746809496</v>
      </c>
      <c r="AB267">
        <f t="shared" si="38"/>
        <v>644.20156698426445</v>
      </c>
      <c r="AC267">
        <f t="shared" si="39"/>
        <v>-149.08087852624601</v>
      </c>
      <c r="AD267">
        <v>17.340054591602001</v>
      </c>
      <c r="AE267" s="66">
        <v>7.5633492781617999</v>
      </c>
      <c r="AF267" s="66">
        <v>9.7763171700578493</v>
      </c>
      <c r="AG267">
        <f t="shared" si="40"/>
        <v>9.7767053134402016</v>
      </c>
      <c r="AH267">
        <f t="shared" si="41"/>
        <v>-7.5637374215441522</v>
      </c>
      <c r="AI267">
        <v>-1.7963488972299</v>
      </c>
      <c r="AJ267" s="66">
        <v>-2.4915661048930948</v>
      </c>
      <c r="AK267" s="66">
        <v>0.69114984266834001</v>
      </c>
      <c r="AL267">
        <f t="shared" si="42"/>
        <v>0.69521720766319484</v>
      </c>
      <c r="AM267">
        <f t="shared" si="43"/>
        <v>2.48749873989824</v>
      </c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  <c r="BL267" s="22"/>
      <c r="BM267" s="22"/>
      <c r="BN267" s="22"/>
      <c r="BO267" s="22"/>
    </row>
    <row r="268" spans="1:67" x14ac:dyDescent="0.2">
      <c r="A268">
        <v>24</v>
      </c>
      <c r="B268" t="s">
        <v>199</v>
      </c>
      <c r="C268" s="19">
        <v>22619.418150000001</v>
      </c>
      <c r="D268">
        <v>4.2942280622317304</v>
      </c>
      <c r="E268">
        <v>3.3343713671605602</v>
      </c>
      <c r="F268">
        <v>650.61571298734896</v>
      </c>
      <c r="G268">
        <v>222.57812553910699</v>
      </c>
      <c r="H268">
        <v>15.570415201991199</v>
      </c>
      <c r="I268">
        <v>2.6949721112736298</v>
      </c>
      <c r="J268">
        <v>-6.5598863288520404</v>
      </c>
      <c r="K268">
        <v>4.7536617439176796</v>
      </c>
      <c r="L268">
        <v>7.1645624042823597</v>
      </c>
      <c r="M268">
        <v>3.0935305834179401</v>
      </c>
      <c r="N268">
        <v>613.70318896222602</v>
      </c>
      <c r="O268">
        <v>258.14110200053</v>
      </c>
      <c r="P268">
        <v>18.746339553323502</v>
      </c>
      <c r="Q268">
        <v>2.6991233185111199</v>
      </c>
      <c r="R268">
        <v>-4.3338744315884101</v>
      </c>
      <c r="S268">
        <v>4.4135324949615402</v>
      </c>
      <c r="T268">
        <v>8.0885926894604694</v>
      </c>
      <c r="U268" s="66">
        <v>0.31249600645944398</v>
      </c>
      <c r="V268" s="66">
        <v>7.7761809253341498</v>
      </c>
      <c r="W268">
        <f t="shared" si="36"/>
        <v>7.7760966830010254</v>
      </c>
      <c r="X268">
        <f t="shared" si="37"/>
        <v>-0.31241176412631955</v>
      </c>
      <c r="Y268">
        <v>832.30705169272505</v>
      </c>
      <c r="Z268" s="66">
        <v>174.70247264745899</v>
      </c>
      <c r="AA268" s="66">
        <v>710.26099433356001</v>
      </c>
      <c r="AB268">
        <f t="shared" si="38"/>
        <v>657.60457904526606</v>
      </c>
      <c r="AC268">
        <f t="shared" si="39"/>
        <v>-122.04605735916505</v>
      </c>
      <c r="AD268">
        <v>18.318843235584701</v>
      </c>
      <c r="AE268" s="66">
        <v>7.9873196771458499</v>
      </c>
      <c r="AF268" s="66">
        <v>10.334762030898849</v>
      </c>
      <c r="AG268">
        <f t="shared" si="40"/>
        <v>10.331523558438851</v>
      </c>
      <c r="AH268">
        <f t="shared" si="41"/>
        <v>-7.984081204685852</v>
      </c>
      <c r="AI268">
        <v>-1.6137559277253299</v>
      </c>
      <c r="AJ268" s="66">
        <v>-2.4751625983776302</v>
      </c>
      <c r="AK268" s="66">
        <v>0.86564632350880999</v>
      </c>
      <c r="AL268">
        <f t="shared" si="42"/>
        <v>0.86140667065230025</v>
      </c>
      <c r="AM268">
        <f t="shared" si="43"/>
        <v>2.47940225123414</v>
      </c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</row>
    <row r="269" spans="1:67" x14ac:dyDescent="0.2">
      <c r="A269">
        <v>24</v>
      </c>
      <c r="B269" t="s">
        <v>199</v>
      </c>
      <c r="C269" s="19">
        <v>23947</v>
      </c>
      <c r="D269">
        <v>4.0727068336037799</v>
      </c>
      <c r="E269">
        <v>3.4621305909226301</v>
      </c>
      <c r="F269">
        <v>680.64130482290795</v>
      </c>
      <c r="G269">
        <v>235.17803188052599</v>
      </c>
      <c r="H269">
        <v>15.4261550790477</v>
      </c>
      <c r="I269">
        <v>2.7882162709371499</v>
      </c>
      <c r="J269">
        <v>-7.4603613098750099</v>
      </c>
      <c r="K269">
        <v>4.9920589123211396</v>
      </c>
      <c r="L269">
        <v>6.4007909943003298</v>
      </c>
      <c r="M269">
        <v>3.1417383218255099</v>
      </c>
      <c r="N269">
        <v>718.154722183388</v>
      </c>
      <c r="O269">
        <v>264.98431463306201</v>
      </c>
      <c r="P269">
        <v>18.106331721112898</v>
      </c>
      <c r="Q269">
        <v>2.74695994866167</v>
      </c>
      <c r="R269">
        <v>-4.9131751667802197</v>
      </c>
      <c r="S269">
        <v>4.46204057750335</v>
      </c>
      <c r="T269">
        <v>7.5495891756670801</v>
      </c>
      <c r="U269" s="66">
        <v>-0.1180634366176815</v>
      </c>
      <c r="V269" s="66">
        <v>7.6718140629892497</v>
      </c>
      <c r="W269">
        <f t="shared" si="36"/>
        <v>7.6676526122847619</v>
      </c>
      <c r="X269">
        <f t="shared" si="37"/>
        <v>0.12222488732216963</v>
      </c>
      <c r="Y269">
        <v>893.16166552750599</v>
      </c>
      <c r="Z269" s="66">
        <v>201.02526071080149</v>
      </c>
      <c r="AA269" s="66">
        <v>740.51130980725497</v>
      </c>
      <c r="AB269">
        <f t="shared" si="38"/>
        <v>692.1364048167045</v>
      </c>
      <c r="AC269">
        <f t="shared" si="39"/>
        <v>-152.65035572025101</v>
      </c>
      <c r="AD269">
        <v>17.72249054269</v>
      </c>
      <c r="AE269" s="66">
        <v>7.6595276224765998</v>
      </c>
      <c r="AF269" s="66">
        <v>10.05966980006815</v>
      </c>
      <c r="AG269">
        <f t="shared" si="40"/>
        <v>10.062962920213401</v>
      </c>
      <c r="AH269">
        <f t="shared" si="41"/>
        <v>-7.6628207426218502</v>
      </c>
      <c r="AI269">
        <v>-2.0808053241772599</v>
      </c>
      <c r="AJ269" s="66">
        <v>-2.7633791689868099</v>
      </c>
      <c r="AK269" s="66">
        <v>0.68227542334233005</v>
      </c>
      <c r="AL269">
        <f t="shared" si="42"/>
        <v>0.68257384480954997</v>
      </c>
      <c r="AM269">
        <f t="shared" si="43"/>
        <v>2.7630807475195898</v>
      </c>
      <c r="AN269" s="35">
        <f>AVERAGE(D246:D268)</f>
        <v>4.5972020796246538</v>
      </c>
      <c r="AO269" s="35" cm="1">
        <f t="array" ref="AO269">1.96 / SQRT( SUM(1/E246:E268^2))</f>
        <v>1.3936353047901664</v>
      </c>
      <c r="AP269" s="35">
        <f>AVERAGE(F246:F268)</f>
        <v>644.03388916192102</v>
      </c>
      <c r="AQ269" s="35" cm="1">
        <f t="array" ref="AQ269">1.96 / SQRT( SUM(1/G246:G268^2))</f>
        <v>91.312559046340709</v>
      </c>
      <c r="AR269" s="35">
        <f>AVERAGE(H246:H268)</f>
        <v>16.041113111136163</v>
      </c>
      <c r="AS269" s="35" cm="1">
        <f t="array" ref="AS269">1.96 / SQRT( SUM(1/I246:I268^2))</f>
        <v>1.1149951813758388</v>
      </c>
      <c r="AT269" s="35">
        <f>AVERAGE(J246:J268)</f>
        <v>-6.8741882729310611</v>
      </c>
      <c r="AU269" s="35" cm="1">
        <f t="array" ref="AU269">1.96 / SQRT( SUM(1/K246:K268^2))</f>
        <v>2.0389400589924427</v>
      </c>
      <c r="AV269" s="35">
        <f>AVERAGE(L246:L268)</f>
        <v>5.9855649480197242</v>
      </c>
      <c r="AW269" s="35" cm="1">
        <f t="array" ref="AW269">1.96 / SQRT( SUM(1/M246:M268^2))</f>
        <v>1.3057026307852866</v>
      </c>
      <c r="AX269" s="35">
        <f>AVERAGE(N246:N268)</f>
        <v>622.46763627176301</v>
      </c>
      <c r="AY269" s="35" cm="1">
        <f t="array" ref="AY269">1.96 / SQRT( SUM(1/O246:O268^2))</f>
        <v>105.67547861106576</v>
      </c>
      <c r="AZ269" s="35">
        <f>AVERAGE(P246:P268)</f>
        <v>18.032637416378201</v>
      </c>
      <c r="BA269" s="35" cm="1">
        <f t="array" ref="BA269">1.96 / SQRT( SUM(1/Q246:Q268^2))</f>
        <v>1.1302164368111471</v>
      </c>
      <c r="BB269" s="35">
        <f>AVERAGE(R246:R268)</f>
        <v>-5.8332687574044639</v>
      </c>
      <c r="BC269" s="35" cm="1">
        <f t="array" ref="BC269">1.96 / SQRT( SUM(1/S246:S268^2))</f>
        <v>1.8633621366473156</v>
      </c>
      <c r="BD269" s="35">
        <f>AVERAGE(T246:T268)</f>
        <v>7.3385048218314095</v>
      </c>
      <c r="BE269" s="35" cm="1">
        <f t="array" ref="BE269">1.96 / SQRT( SUM(1/W246:W268^2))</f>
        <v>3.1377149308044889</v>
      </c>
      <c r="BF269" s="35" cm="1">
        <f t="array" ref="BF269">1.96 / SQRT( SUM(1/X246:X268^2))</f>
        <v>2.053316879919433E-2</v>
      </c>
      <c r="BG269" s="35">
        <f>AVERAGE(Y246:Y268)</f>
        <v>825.68372773899932</v>
      </c>
      <c r="BH269" s="35" cm="1">
        <f t="array" ref="BH269">1.96 / SQRT( SUM(1/AB246:AB268^2))</f>
        <v>265.04262681123095</v>
      </c>
      <c r="BI269" s="35" cm="1">
        <f t="array" ref="BI269">1.96 / SQRT( SUM(1/AC246:AC268^2))</f>
        <v>47.493567483465782</v>
      </c>
      <c r="BJ269" s="35">
        <f>AVERAGE(AD246:AD268)</f>
        <v>17.876043964451856</v>
      </c>
      <c r="BK269" s="35" cm="1">
        <f t="array" ref="BK269">1.96 / SQRT( SUM(1/AG246:AG268^2))</f>
        <v>4.1489511359788178</v>
      </c>
      <c r="BL269" s="35" cm="1">
        <f t="array" ref="BL269">1.96 / SQRT( SUM(1/AH246:AH268^2))</f>
        <v>3.1471321045319436</v>
      </c>
      <c r="BM269" s="35">
        <f>AVERAGE(AI246:AI268)</f>
        <v>-2.6070389595239227</v>
      </c>
      <c r="BN269" s="35" cm="1">
        <f t="array" ref="BN269">1.96 / SQRT( SUM(1/AL246:AL268^2))</f>
        <v>2.7119088027213741E-2</v>
      </c>
      <c r="BO269" s="35" cm="1">
        <f t="array" ref="BO269">1.96 / SQRT( SUM(1/AM246:AM268^2))</f>
        <v>1.2252198274269812</v>
      </c>
    </row>
    <row r="270" spans="1:67" x14ac:dyDescent="0.2">
      <c r="A270">
        <v>24</v>
      </c>
      <c r="B270" t="s">
        <v>199</v>
      </c>
      <c r="C270" s="19">
        <v>24758</v>
      </c>
      <c r="D270">
        <v>4.0047290645493403</v>
      </c>
      <c r="E270">
        <v>3.2284876977696002</v>
      </c>
      <c r="F270">
        <v>626.25842954623204</v>
      </c>
      <c r="G270">
        <v>224.02979479908501</v>
      </c>
      <c r="H270">
        <v>16.581306204971199</v>
      </c>
      <c r="I270">
        <v>2.5908222903301401</v>
      </c>
      <c r="J270">
        <v>-9.4713518437135598</v>
      </c>
      <c r="K270">
        <v>4.8038287491233103</v>
      </c>
      <c r="L270">
        <v>4.8479188109361804</v>
      </c>
      <c r="M270">
        <v>3.1189290868591999</v>
      </c>
      <c r="N270">
        <v>657.871521665503</v>
      </c>
      <c r="O270">
        <v>264.74452670632502</v>
      </c>
      <c r="P270">
        <v>17.249054024236798</v>
      </c>
      <c r="Q270">
        <v>2.7467579203019801</v>
      </c>
      <c r="R270">
        <v>-7.5286868212306404</v>
      </c>
      <c r="S270">
        <v>4.4314783286604102</v>
      </c>
      <c r="T270">
        <v>6.3601827817107797</v>
      </c>
      <c r="U270" s="66">
        <v>-0.45916533081934852</v>
      </c>
      <c r="V270" s="66">
        <v>6.8208350355929497</v>
      </c>
      <c r="W270">
        <f t="shared" si="36"/>
        <v>6.8193481125301281</v>
      </c>
      <c r="X270">
        <f t="shared" si="37"/>
        <v>0.46065225388217002</v>
      </c>
      <c r="Y270">
        <v>859.69882201451401</v>
      </c>
      <c r="Z270" s="66">
        <v>187.03716930140649</v>
      </c>
      <c r="AA270" s="66">
        <v>723.32589018428996</v>
      </c>
      <c r="AB270">
        <f t="shared" si="38"/>
        <v>672.66165271310751</v>
      </c>
      <c r="AC270">
        <f t="shared" si="39"/>
        <v>-136.37293183022405</v>
      </c>
      <c r="AD270">
        <v>17.003164036921099</v>
      </c>
      <c r="AE270" s="66">
        <v>7.3453364931995999</v>
      </c>
      <c r="AF270" s="66">
        <v>9.6564613808617992</v>
      </c>
      <c r="AG270">
        <f t="shared" si="40"/>
        <v>9.6578275437214991</v>
      </c>
      <c r="AH270">
        <f t="shared" si="41"/>
        <v>-7.3467026560592998</v>
      </c>
      <c r="AI270">
        <v>-3.1699376902787901</v>
      </c>
      <c r="AJ270" s="66">
        <v>-3.2655034363788298</v>
      </c>
      <c r="AK270" s="66">
        <v>9.6176527643701507E-2</v>
      </c>
      <c r="AL270">
        <f t="shared" si="42"/>
        <v>9.556574610003965E-2</v>
      </c>
      <c r="AM270">
        <f t="shared" si="43"/>
        <v>3.2661142179224916</v>
      </c>
      <c r="AN270" s="23">
        <f>AVERAGE(D246:D270)</f>
        <v>4.5525233491808059</v>
      </c>
      <c r="AO270" s="23" cm="1">
        <f t="array" ref="AO270">1.96 / SQRT(SUM(1/E246:E270^2))</f>
        <v>1.3344416272235546</v>
      </c>
      <c r="AP270" s="23">
        <f>AVERAGE(F246:F270)</f>
        <v>644.78716740373284</v>
      </c>
      <c r="AQ270" s="23" cm="1">
        <f t="array" ref="AQ270">1.96 / SQRT(SUM(1/G246:G270^2))</f>
        <v>87.764536577324805</v>
      </c>
      <c r="AR270" s="23">
        <f>AVERAGE(H246:H270)</f>
        <v>16.038122513606027</v>
      </c>
      <c r="AS270" s="23" cm="1">
        <f t="array" ref="AS270">1.96 / SQRT(SUM(1/I246:I270^2))</f>
        <v>1.0680501144165322</v>
      </c>
      <c r="AT270" s="23">
        <f>AVERAGE(J246:J270)</f>
        <v>-7.0015217372401182</v>
      </c>
      <c r="AU270" s="23" cm="1">
        <f t="array" ref="AU270">1.96 / SQRT(SUM(1/K246:K270^2))</f>
        <v>1.952664458020543</v>
      </c>
      <c r="AV270" s="23">
        <f>AVERAGE(L246:L270)</f>
        <v>5.9566681443876073</v>
      </c>
      <c r="AW270" s="23" cm="1">
        <f t="array" ref="AW270">1.96 / SQRT(SUM(1/M246:M270^2))</f>
        <v>1.2503024858725142</v>
      </c>
      <c r="AX270" s="23">
        <f>AVERAGE(N246:N270)</f>
        <v>627.71127512397766</v>
      </c>
      <c r="AY270" s="23" cm="1">
        <f t="array" ref="AY270">1.96 / SQRT(SUM(1/O246:O270^2))</f>
        <v>101.5512377819111</v>
      </c>
      <c r="AZ270" s="23">
        <f>AVERAGE(P246:P270)</f>
        <v>18.004241852881929</v>
      </c>
      <c r="BA270" s="23" cm="1">
        <f t="array" ref="BA270">1.96 / SQRT(SUM(1/Q246:Q270^2))</f>
        <v>1.0834763109292338</v>
      </c>
      <c r="BB270" s="23">
        <f>AVERAGE(R246:R270)</f>
        <v>-5.8642817363325408</v>
      </c>
      <c r="BC270" s="23" cm="1">
        <f t="array" ref="BC270">1.96 / SQRT(SUM(1/S246:S270^2))</f>
        <v>1.7836159303810744</v>
      </c>
      <c r="BD270" s="23">
        <f>AVERAGE(T246:T270)</f>
        <v>7.3078153143800115</v>
      </c>
      <c r="BE270" s="23" cm="1">
        <f t="array" ref="BE270">1.96 / SQRT(SUM(1/W246:W270^2))</f>
        <v>2.9934629918531508</v>
      </c>
      <c r="BF270" s="23" cm="1">
        <f t="array" ref="BF270">1.96 / SQRT(SUM(1/X246:X270^2))</f>
        <v>2.0452908562764199E-2</v>
      </c>
      <c r="BG270" s="23">
        <f>AVERAGE(Y246:Y270)</f>
        <v>829.7434490215602</v>
      </c>
      <c r="BH270" s="23" cm="1">
        <f t="array" ref="BH270">1.96 / SQRT(SUM(1/AB246:AB270^2))</f>
        <v>255.20466375464531</v>
      </c>
      <c r="BI270" s="23" cm="1">
        <f t="array" ref="BI270">1.96 / SQRT(SUM(1/AC246:AC270^2))</f>
        <v>46.200281408434769</v>
      </c>
      <c r="BJ270" s="23">
        <f>AVERAGE(AD246:AD270)</f>
        <v>17.834986630480149</v>
      </c>
      <c r="BK270" s="23" cm="1">
        <f t="array" ref="BK270">1.96 / SQRT(SUM(1/AG246:AG270^2))</f>
        <v>3.9698060971070945</v>
      </c>
      <c r="BL270" s="23" cm="1">
        <f t="array" ref="BL270">1.96 / SQRT(SUM(1/AH246:AH270^2))</f>
        <v>3.0120921029631744</v>
      </c>
      <c r="BM270" s="23">
        <f>AVERAGE(AI246:AI270)</f>
        <v>-2.608505563340251</v>
      </c>
      <c r="BN270" s="23" cm="1">
        <f t="array" ref="BN270">1.96 / SQRT(SUM(1/AL246:AL270^2))</f>
        <v>2.6833845000786904E-2</v>
      </c>
      <c r="BO270" s="23" cm="1">
        <f t="array" ref="BO270">1.96 / SQRT(SUM(1/AM246:AM270^2))</f>
        <v>1.1747259163483648</v>
      </c>
    </row>
    <row r="271" spans="1:67" x14ac:dyDescent="0.2">
      <c r="A271">
        <v>25</v>
      </c>
      <c r="B271" t="s">
        <v>23</v>
      </c>
      <c r="C271" s="19">
        <v>18600</v>
      </c>
      <c r="D271">
        <v>1.1990527099994399</v>
      </c>
      <c r="E271">
        <v>2.965049188174</v>
      </c>
      <c r="F271">
        <v>1000.48894734227</v>
      </c>
      <c r="G271">
        <v>263.57810970381098</v>
      </c>
      <c r="H271">
        <v>11.7568847156729</v>
      </c>
      <c r="I271">
        <v>2.8930230781308999</v>
      </c>
      <c r="J271">
        <v>-9.3253576767735993</v>
      </c>
      <c r="K271">
        <v>3.8984601857976799</v>
      </c>
      <c r="L271">
        <v>3.3604890433477101</v>
      </c>
      <c r="M271">
        <v>3.2324900040620101</v>
      </c>
      <c r="N271">
        <v>878.33020538899405</v>
      </c>
      <c r="O271">
        <v>270.92243527915502</v>
      </c>
      <c r="P271">
        <v>15.9083194610317</v>
      </c>
      <c r="Q271">
        <v>2.80768266378035</v>
      </c>
      <c r="R271">
        <v>-8.7099791759236709</v>
      </c>
      <c r="S271">
        <v>4.6301541344375297</v>
      </c>
      <c r="T271">
        <v>4.70940437607128</v>
      </c>
      <c r="U271" s="66">
        <v>-1.2134375862586499</v>
      </c>
      <c r="V271" s="66">
        <v>5.92740516872695</v>
      </c>
      <c r="W271">
        <f t="shared" si="36"/>
        <v>5.9228419623299295</v>
      </c>
      <c r="X271">
        <f t="shared" si="37"/>
        <v>1.21800079265567</v>
      </c>
      <c r="Y271">
        <v>917.65722314950006</v>
      </c>
      <c r="Z271" s="66">
        <v>243.69104350934251</v>
      </c>
      <c r="AA271" s="66">
        <v>707.41442670935999</v>
      </c>
      <c r="AB271">
        <f t="shared" si="38"/>
        <v>673.96617964015752</v>
      </c>
      <c r="AC271">
        <f t="shared" si="39"/>
        <v>-210.24279644014007</v>
      </c>
      <c r="AD271">
        <v>16.5052208274927</v>
      </c>
      <c r="AE271" s="66">
        <v>7.2384483700053499</v>
      </c>
      <c r="AF271" s="66">
        <v>9.2675402164923497</v>
      </c>
      <c r="AG271">
        <f t="shared" si="40"/>
        <v>9.2667724574873489</v>
      </c>
      <c r="AH271">
        <f t="shared" si="41"/>
        <v>-7.23768061100035</v>
      </c>
      <c r="AI271">
        <v>-5.7680770042801601</v>
      </c>
      <c r="AJ271" s="66">
        <v>-4.5287090062367001</v>
      </c>
      <c r="AK271" s="66">
        <v>-1.2432132190714651</v>
      </c>
      <c r="AL271">
        <f t="shared" si="42"/>
        <v>-1.23936799804346</v>
      </c>
      <c r="AM271">
        <f t="shared" si="43"/>
        <v>4.5248637852086953</v>
      </c>
    </row>
    <row r="272" spans="1:67" x14ac:dyDescent="0.2">
      <c r="A272">
        <v>25</v>
      </c>
      <c r="B272" t="s">
        <v>23</v>
      </c>
      <c r="C272" s="19">
        <v>18750</v>
      </c>
      <c r="D272">
        <v>1.6273502412464</v>
      </c>
      <c r="E272">
        <v>3.09556784788388</v>
      </c>
      <c r="F272">
        <v>897.08362014784598</v>
      </c>
      <c r="G272">
        <v>243.96250225566101</v>
      </c>
      <c r="H272">
        <v>12.5388880248698</v>
      </c>
      <c r="I272">
        <v>2.87920863687203</v>
      </c>
      <c r="J272">
        <v>-8.3333727531767998</v>
      </c>
      <c r="K272">
        <v>4.1121918041374199</v>
      </c>
      <c r="L272">
        <v>3.67441588450095</v>
      </c>
      <c r="M272">
        <v>3.2459654587431999</v>
      </c>
      <c r="N272">
        <v>831.339416790933</v>
      </c>
      <c r="O272">
        <v>269.13594455879399</v>
      </c>
      <c r="P272">
        <v>16.187073146061898</v>
      </c>
      <c r="Q272">
        <v>2.8312644953355299</v>
      </c>
      <c r="R272">
        <v>-8.35621881985786</v>
      </c>
      <c r="S272">
        <v>4.6448439184918699</v>
      </c>
      <c r="T272">
        <v>5.2741142570199804</v>
      </c>
      <c r="U272" s="66">
        <v>-0.78052920223286504</v>
      </c>
      <c r="V272" s="66">
        <v>6.0543987783592002</v>
      </c>
      <c r="W272">
        <f t="shared" si="36"/>
        <v>6.0546434592528451</v>
      </c>
      <c r="X272">
        <f t="shared" si="37"/>
        <v>0.78028452133921977</v>
      </c>
      <c r="Y272">
        <v>905.33634227693801</v>
      </c>
      <c r="Z272" s="66">
        <v>240.71639419644001</v>
      </c>
      <c r="AA272" s="66">
        <v>697.45878425473995</v>
      </c>
      <c r="AB272">
        <f t="shared" si="38"/>
        <v>664.61994808049803</v>
      </c>
      <c r="AC272">
        <f t="shared" si="39"/>
        <v>-207.87755802219806</v>
      </c>
      <c r="AD272">
        <v>16.802439111655801</v>
      </c>
      <c r="AE272" s="66">
        <v>7.3829259367148499</v>
      </c>
      <c r="AF272" s="66">
        <v>9.4201292640329992</v>
      </c>
      <c r="AG272">
        <f t="shared" si="40"/>
        <v>9.4195131749409509</v>
      </c>
      <c r="AH272">
        <f t="shared" si="41"/>
        <v>-7.3823098476228015</v>
      </c>
      <c r="AI272">
        <v>-5.1041449011973397</v>
      </c>
      <c r="AJ272" s="66">
        <v>-4.1186457934336449</v>
      </c>
      <c r="AK272" s="66">
        <v>-0.98733192542475001</v>
      </c>
      <c r="AL272">
        <f t="shared" si="42"/>
        <v>-0.98549910776369476</v>
      </c>
      <c r="AM272">
        <f t="shared" si="43"/>
        <v>4.1168129757725893</v>
      </c>
    </row>
    <row r="273" spans="1:67" x14ac:dyDescent="0.2">
      <c r="A273">
        <v>25</v>
      </c>
      <c r="B273" t="s">
        <v>23</v>
      </c>
      <c r="C273" s="19">
        <v>19400</v>
      </c>
      <c r="D273">
        <v>2.27707115970767</v>
      </c>
      <c r="E273">
        <v>3.1018892578270201</v>
      </c>
      <c r="F273">
        <v>961.09609200632303</v>
      </c>
      <c r="G273">
        <v>240.003749281875</v>
      </c>
      <c r="H273">
        <v>11.8914790065226</v>
      </c>
      <c r="I273">
        <v>2.94221527574362</v>
      </c>
      <c r="J273">
        <v>-7.3238763671920202</v>
      </c>
      <c r="K273">
        <v>3.93217640398615</v>
      </c>
      <c r="L273">
        <v>3.9156976012385201</v>
      </c>
      <c r="M273">
        <v>3.2165772480932802</v>
      </c>
      <c r="N273">
        <v>879.62525925965099</v>
      </c>
      <c r="O273">
        <v>272.00280413727597</v>
      </c>
      <c r="P273">
        <v>16.1958449854422</v>
      </c>
      <c r="Q273">
        <v>2.8214713842935399</v>
      </c>
      <c r="R273">
        <v>-7.9780456699046596</v>
      </c>
      <c r="S273">
        <v>4.5881362981243603</v>
      </c>
      <c r="T273">
        <v>6.5490969514425403</v>
      </c>
      <c r="U273" s="66">
        <v>0.20486754858602951</v>
      </c>
      <c r="V273" s="66">
        <v>6.34339715311995</v>
      </c>
      <c r="W273">
        <f t="shared" si="36"/>
        <v>6.3442294028565112</v>
      </c>
      <c r="X273">
        <f t="shared" si="37"/>
        <v>-0.20569979832259033</v>
      </c>
      <c r="Y273">
        <v>926.10791782221997</v>
      </c>
      <c r="Z273" s="66">
        <v>231.13621878546351</v>
      </c>
      <c r="AA273" s="66">
        <v>735.08999503952498</v>
      </c>
      <c r="AB273">
        <f t="shared" si="38"/>
        <v>694.97169903675649</v>
      </c>
      <c r="AC273">
        <f t="shared" si="39"/>
        <v>-191.017922782695</v>
      </c>
      <c r="AD273">
        <v>17.107752440240599</v>
      </c>
      <c r="AE273" s="66">
        <v>7.5615759720075504</v>
      </c>
      <c r="AF273" s="66">
        <v>9.5449252488769005</v>
      </c>
      <c r="AG273">
        <f t="shared" si="40"/>
        <v>9.5461764682330497</v>
      </c>
      <c r="AH273">
        <f t="shared" si="41"/>
        <v>-7.5628271913636986</v>
      </c>
      <c r="AI273">
        <v>-3.8323516717939001</v>
      </c>
      <c r="AJ273" s="66">
        <v>-3.371159067226515</v>
      </c>
      <c r="AK273" s="66">
        <v>-0.46164441556753599</v>
      </c>
      <c r="AL273">
        <f t="shared" si="42"/>
        <v>-0.46119260456738509</v>
      </c>
      <c r="AM273">
        <f t="shared" si="43"/>
        <v>3.370707256226364</v>
      </c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</row>
    <row r="274" spans="1:67" x14ac:dyDescent="0.2">
      <c r="A274">
        <v>25</v>
      </c>
      <c r="B274" t="s">
        <v>23</v>
      </c>
      <c r="C274" s="19">
        <v>20400</v>
      </c>
      <c r="D274">
        <v>3.2401073115500201</v>
      </c>
      <c r="E274">
        <v>3.2424691183753098</v>
      </c>
      <c r="F274">
        <v>939.48335393042998</v>
      </c>
      <c r="G274">
        <v>242.99636616352399</v>
      </c>
      <c r="H274">
        <v>12.6577873648076</v>
      </c>
      <c r="I274">
        <v>2.9201923312472098</v>
      </c>
      <c r="J274">
        <v>-6.0514704890050401</v>
      </c>
      <c r="K274">
        <v>4.1752581463262199</v>
      </c>
      <c r="L274">
        <v>4.12362125633289</v>
      </c>
      <c r="M274">
        <v>3.2581938763821299</v>
      </c>
      <c r="N274">
        <v>878.87072822501602</v>
      </c>
      <c r="O274">
        <v>270.05400107287301</v>
      </c>
      <c r="P274">
        <v>16.2110475330227</v>
      </c>
      <c r="Q274">
        <v>2.8451608580559902</v>
      </c>
      <c r="R274">
        <v>-7.4420413092604498</v>
      </c>
      <c r="S274">
        <v>4.6427440964040896</v>
      </c>
      <c r="T274">
        <v>6.1271165817005002</v>
      </c>
      <c r="U274" s="66">
        <v>-0.22894373189558651</v>
      </c>
      <c r="V274" s="66">
        <v>6.3510598566204504</v>
      </c>
      <c r="W274">
        <f t="shared" si="36"/>
        <v>6.3560603135960871</v>
      </c>
      <c r="X274">
        <f t="shared" si="37"/>
        <v>0.22394327491995014</v>
      </c>
      <c r="Y274">
        <v>920.80632022803604</v>
      </c>
      <c r="Z274" s="66">
        <v>243.713974716481</v>
      </c>
      <c r="AA274" s="66">
        <v>710.55463027573501</v>
      </c>
      <c r="AB274">
        <f t="shared" si="38"/>
        <v>677.0923455115551</v>
      </c>
      <c r="AC274">
        <f t="shared" si="39"/>
        <v>-210.25168995230104</v>
      </c>
      <c r="AD274">
        <v>17.1776326542793</v>
      </c>
      <c r="AE274" s="66">
        <v>7.5855109420715499</v>
      </c>
      <c r="AF274" s="66">
        <v>9.5927037692763495</v>
      </c>
      <c r="AG274">
        <f t="shared" si="40"/>
        <v>9.5921217122077493</v>
      </c>
      <c r="AH274">
        <f t="shared" si="41"/>
        <v>-7.5849288850029506</v>
      </c>
      <c r="AI274">
        <v>-4.1567055939535402</v>
      </c>
      <c r="AJ274" s="66">
        <v>-3.5908121810014748</v>
      </c>
      <c r="AK274" s="66">
        <v>-0.56591356533144999</v>
      </c>
      <c r="AL274">
        <f t="shared" si="42"/>
        <v>-0.56589341295206541</v>
      </c>
      <c r="AM274">
        <f t="shared" si="43"/>
        <v>3.59079202862209</v>
      </c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</row>
    <row r="275" spans="1:67" x14ac:dyDescent="0.2">
      <c r="A275">
        <v>25</v>
      </c>
      <c r="B275" t="s">
        <v>23</v>
      </c>
      <c r="C275" s="19">
        <v>21400</v>
      </c>
      <c r="D275">
        <v>2.2718733655130898</v>
      </c>
      <c r="E275">
        <v>3.1586128622745302</v>
      </c>
      <c r="F275">
        <v>945.80951009403202</v>
      </c>
      <c r="G275">
        <v>245.03423177094299</v>
      </c>
      <c r="H275">
        <v>12.287185291985899</v>
      </c>
      <c r="I275">
        <v>2.9746616698997599</v>
      </c>
      <c r="J275">
        <v>-7.3988072492233199</v>
      </c>
      <c r="K275">
        <v>4.1558338092469302</v>
      </c>
      <c r="L275">
        <v>3.4408735089679601</v>
      </c>
      <c r="M275">
        <v>3.2669826936992301</v>
      </c>
      <c r="N275">
        <v>872.98290008555205</v>
      </c>
      <c r="O275">
        <v>269.17963324801701</v>
      </c>
      <c r="P275">
        <v>15.7660264142086</v>
      </c>
      <c r="Q275">
        <v>2.8510161604909601</v>
      </c>
      <c r="R275">
        <v>-8.3790582242780207</v>
      </c>
      <c r="S275">
        <v>4.6575293971043896</v>
      </c>
      <c r="T275">
        <v>5.06062142096948</v>
      </c>
      <c r="U275" s="66">
        <v>-0.97924715313438504</v>
      </c>
      <c r="V275" s="66">
        <v>6.0348748890791502</v>
      </c>
      <c r="W275">
        <f t="shared" si="36"/>
        <v>6.0398685741038651</v>
      </c>
      <c r="X275">
        <f t="shared" si="37"/>
        <v>0.97425346810967017</v>
      </c>
      <c r="Y275">
        <v>916.86853938787795</v>
      </c>
      <c r="Z275" s="66">
        <v>243.50264530808701</v>
      </c>
      <c r="AA275" s="66">
        <v>706.58793847894003</v>
      </c>
      <c r="AB275">
        <f t="shared" si="38"/>
        <v>673.36589407979091</v>
      </c>
      <c r="AC275">
        <f t="shared" si="39"/>
        <v>-210.28060090893791</v>
      </c>
      <c r="AD275">
        <v>16.589425622605599</v>
      </c>
      <c r="AE275" s="66">
        <v>7.2526889858273504</v>
      </c>
      <c r="AF275" s="66">
        <v>9.3346229744826008</v>
      </c>
      <c r="AG275">
        <f t="shared" si="40"/>
        <v>9.3367366367782481</v>
      </c>
      <c r="AH275">
        <f t="shared" si="41"/>
        <v>-7.2548026481229986</v>
      </c>
      <c r="AI275">
        <v>-5.3951361761774397</v>
      </c>
      <c r="AJ275" s="66">
        <v>-4.3056835315370048</v>
      </c>
      <c r="AK275" s="66">
        <v>-1.0855410686859099</v>
      </c>
      <c r="AL275">
        <f t="shared" si="42"/>
        <v>-1.0894526446404349</v>
      </c>
      <c r="AM275">
        <f t="shared" si="43"/>
        <v>4.3095951074915302</v>
      </c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</row>
    <row r="276" spans="1:67" x14ac:dyDescent="0.2">
      <c r="A276">
        <v>25</v>
      </c>
      <c r="B276" t="s">
        <v>23</v>
      </c>
      <c r="C276" s="19">
        <v>22789.610639999999</v>
      </c>
      <c r="D276">
        <v>1.67291972607105</v>
      </c>
      <c r="E276">
        <v>3.0120176881216398</v>
      </c>
      <c r="F276">
        <v>914.99085815584397</v>
      </c>
      <c r="G276">
        <v>247.73487763700899</v>
      </c>
      <c r="H276">
        <v>12.409978484811401</v>
      </c>
      <c r="I276">
        <v>2.9123144922587101</v>
      </c>
      <c r="J276">
        <v>-8.1034735598005998</v>
      </c>
      <c r="K276">
        <v>4.0032117175634001</v>
      </c>
      <c r="L276">
        <v>3.3662221283325899</v>
      </c>
      <c r="M276">
        <v>3.24091129826598</v>
      </c>
      <c r="N276">
        <v>833.15433144875703</v>
      </c>
      <c r="O276">
        <v>267.18116428361702</v>
      </c>
      <c r="P276">
        <v>15.896871161742</v>
      </c>
      <c r="Q276">
        <v>2.8159382871081098</v>
      </c>
      <c r="R276">
        <v>-8.5358905695305207</v>
      </c>
      <c r="S276">
        <v>4.6477640701229204</v>
      </c>
      <c r="T276">
        <v>4.6262080896186299</v>
      </c>
      <c r="U276" s="66">
        <v>-1.2621033848128951</v>
      </c>
      <c r="V276" s="66">
        <v>5.8868489582140997</v>
      </c>
      <c r="W276">
        <f t="shared" si="36"/>
        <v>5.888311474431525</v>
      </c>
      <c r="X276">
        <f t="shared" si="37"/>
        <v>1.2606408685954698</v>
      </c>
      <c r="Y276">
        <v>896.22813722894</v>
      </c>
      <c r="Z276" s="66">
        <v>236.0133301417915</v>
      </c>
      <c r="AA276" s="66">
        <v>693.88266310384495</v>
      </c>
      <c r="AB276">
        <f t="shared" si="38"/>
        <v>660.21480708714853</v>
      </c>
      <c r="AC276">
        <f t="shared" si="39"/>
        <v>-202.34547412509505</v>
      </c>
      <c r="AD276">
        <v>16.443326495380301</v>
      </c>
      <c r="AE276" s="66">
        <v>7.1777426667497997</v>
      </c>
      <c r="AF276" s="66">
        <v>9.2679706982363008</v>
      </c>
      <c r="AG276">
        <f t="shared" si="40"/>
        <v>9.2655838286305006</v>
      </c>
      <c r="AH276">
        <f t="shared" si="41"/>
        <v>-7.1753557971440003</v>
      </c>
      <c r="AI276">
        <v>-5.8872862126588297</v>
      </c>
      <c r="AJ276" s="66">
        <v>-4.6333382092405948</v>
      </c>
      <c r="AK276" s="66">
        <v>-1.2563215872974549</v>
      </c>
      <c r="AL276">
        <f t="shared" si="42"/>
        <v>-1.2539480034182349</v>
      </c>
      <c r="AM276">
        <f t="shared" si="43"/>
        <v>4.6309646253613748</v>
      </c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</row>
    <row r="277" spans="1:67" x14ac:dyDescent="0.2">
      <c r="A277">
        <v>25</v>
      </c>
      <c r="B277" t="s">
        <v>23</v>
      </c>
      <c r="C277" s="19">
        <v>22934.18505</v>
      </c>
      <c r="D277">
        <v>1.8107105653758799</v>
      </c>
      <c r="E277">
        <v>2.71472198246295</v>
      </c>
      <c r="F277">
        <v>1114.00189070687</v>
      </c>
      <c r="G277">
        <v>276.332272534612</v>
      </c>
      <c r="H277">
        <v>11.9559377889993</v>
      </c>
      <c r="I277">
        <v>2.5114588345915299</v>
      </c>
      <c r="J277">
        <v>-7.2914124320253304</v>
      </c>
      <c r="K277">
        <v>4.0340237904496199</v>
      </c>
      <c r="L277">
        <v>2.9162765362854102</v>
      </c>
      <c r="M277">
        <v>3.2571829375702901</v>
      </c>
      <c r="N277">
        <v>889.89095770673703</v>
      </c>
      <c r="O277">
        <v>269.02105069789002</v>
      </c>
      <c r="P277">
        <v>15.3563081751129</v>
      </c>
      <c r="Q277">
        <v>2.8095403848955098</v>
      </c>
      <c r="R277">
        <v>-8.8097777238843502</v>
      </c>
      <c r="S277">
        <v>4.7150503136766702</v>
      </c>
      <c r="T277">
        <v>4.30085026636878</v>
      </c>
      <c r="U277" s="66">
        <v>-1.3338499688364149</v>
      </c>
      <c r="V277" s="66">
        <v>5.6345926196592</v>
      </c>
      <c r="W277">
        <f t="shared" si="36"/>
        <v>5.6347002352051945</v>
      </c>
      <c r="X277">
        <f t="shared" si="37"/>
        <v>1.33374235329042</v>
      </c>
      <c r="Y277">
        <v>904.05995901265601</v>
      </c>
      <c r="Z277" s="66">
        <v>243.1413053263</v>
      </c>
      <c r="AA277" s="66">
        <v>693.28700007116504</v>
      </c>
      <c r="AB277">
        <f t="shared" si="38"/>
        <v>660.91865368635604</v>
      </c>
      <c r="AC277">
        <f t="shared" si="39"/>
        <v>-210.77295894149097</v>
      </c>
      <c r="AD277">
        <v>15.9794078256646</v>
      </c>
      <c r="AE277" s="66">
        <v>7.0201933991377503</v>
      </c>
      <c r="AF277" s="66">
        <v>8.9627483912996002</v>
      </c>
      <c r="AG277">
        <f t="shared" si="40"/>
        <v>8.9592144265268487</v>
      </c>
      <c r="AH277">
        <f t="shared" si="41"/>
        <v>-7.0166594343649997</v>
      </c>
      <c r="AI277">
        <v>-6.1531964286415297</v>
      </c>
      <c r="AJ277" s="66">
        <v>-4.7327413076233453</v>
      </c>
      <c r="AK277" s="66">
        <v>-1.4162313037401351</v>
      </c>
      <c r="AL277">
        <f t="shared" si="42"/>
        <v>-1.4204551210181844</v>
      </c>
      <c r="AM277">
        <f t="shared" si="43"/>
        <v>4.7369651249013947</v>
      </c>
      <c r="AN277" s="35">
        <f>AVERAGE(D273:D277)</f>
        <v>2.2545364256435421</v>
      </c>
      <c r="AO277" s="35" cm="1">
        <f t="array" ref="AO277">1.96 / SQRT(SUM(1/E273:E277^2))</f>
        <v>2.6544835173602621</v>
      </c>
      <c r="AP277" s="35">
        <f>AVERAGE(F273:F277)</f>
        <v>975.07634097869982</v>
      </c>
      <c r="AQ277" s="35" cm="1">
        <f t="array" ref="AQ277">1.96 / SQRT(SUM(1/G273:G277^2))</f>
        <v>218.66898121357741</v>
      </c>
      <c r="AR277" s="35">
        <f>AVERAGE(H273:H277)</f>
        <v>12.24047358742536</v>
      </c>
      <c r="AS277" s="35" cm="1">
        <f t="array" ref="AS277">1.96 / SQRT(SUM(1/I273:I277^2))</f>
        <v>2.4847105958255158</v>
      </c>
      <c r="AT277" s="35">
        <f>AVERAGE(J273:J277)</f>
        <v>-7.2338080194492616</v>
      </c>
      <c r="AU277" s="35" cm="1">
        <f t="array" ref="AU277">1.96 / SQRT(SUM(1/K273:K277^2))</f>
        <v>3.5560712233607852</v>
      </c>
      <c r="AV277" s="35">
        <f>AVERAGE(L273:L277)</f>
        <v>3.5525382062314739</v>
      </c>
      <c r="AW277" s="35" cm="1">
        <f t="array" ref="AW277">1.96 / SQRT(SUM(1/M273:M277^2))</f>
        <v>2.8468417099265979</v>
      </c>
      <c r="AX277" s="35">
        <f>AVERAGE(N273:N277)</f>
        <v>870.9048353451426</v>
      </c>
      <c r="AY277" s="35" cm="1">
        <f t="array" ref="AY277">1.96 / SQRT(SUM(1/O273:O277^2))</f>
        <v>236.20444621965336</v>
      </c>
      <c r="AZ277" s="35">
        <f>AVERAGE(P273:P277)</f>
        <v>15.885219653905679</v>
      </c>
      <c r="BA277" s="35" cm="1">
        <f t="array" ref="BA277">1.96 / SQRT(SUM(1/Q273:Q277^2))</f>
        <v>2.4792741658554331</v>
      </c>
      <c r="BB277" s="35">
        <f>AVERAGE(R273:R277)</f>
        <v>-8.2289626993716016</v>
      </c>
      <c r="BC277" s="35" cm="1">
        <f t="array" ref="BC277">1.96 / SQRT(SUM(1/S273:S277^2))</f>
        <v>4.0756576321340772</v>
      </c>
      <c r="BD277" s="35">
        <f>AVERAGE(T273:T277)</f>
        <v>5.3327786620199857</v>
      </c>
      <c r="BE277" s="35" cm="1">
        <f t="array" ref="BE277">1.96 / SQRT(SUM(1/W273:W277^2))</f>
        <v>5.2886510633326598</v>
      </c>
      <c r="BF277" s="35" cm="1">
        <f t="array" ref="BF277">1.96 / SQRT(SUM(1/X273:X277^2))</f>
        <v>0.28955765684096035</v>
      </c>
      <c r="BG277" s="35">
        <f>AVERAGE(Y273:Y277)</f>
        <v>912.81417473594593</v>
      </c>
      <c r="BH277" s="35" cm="1">
        <f t="array" ref="BH277">1.96 / SQRT(SUM(1/AB273:AB277^2))</f>
        <v>589.87335364840646</v>
      </c>
      <c r="BI277" s="35" cm="1">
        <f t="array" ref="BI277">1.96 / SQRT(SUM(1/AC273:AC277^2))</f>
        <v>179.23916024760163</v>
      </c>
      <c r="BJ277" s="35">
        <f>AVERAGE(AD273:AD277)</f>
        <v>16.659509007634078</v>
      </c>
      <c r="BK277" s="35" cm="1">
        <f t="array" ref="BK277">1.96 / SQRT(SUM(1/AG273:AG277^2))</f>
        <v>8.1794878390434995</v>
      </c>
      <c r="BL277" s="35" cm="1">
        <f t="array" ref="BL277">1.96 / SQRT(SUM(1/AH273:AH277^2))</f>
        <v>6.4064762607834682</v>
      </c>
      <c r="BM277" s="35">
        <f>AVERAGE(AI273:AI277)</f>
        <v>-5.0849352166450483</v>
      </c>
      <c r="BN277" s="35" cm="1">
        <f t="array" ref="BN277">1.96 / SQRT(SUM(1/AL273:AL277^2))</f>
        <v>0.62615305279098743</v>
      </c>
      <c r="BO277" s="35" cm="1">
        <f t="array" ref="BO277">1.96 / SQRT(SUM(1/AM273:AM277^2))</f>
        <v>3.5168089310287107</v>
      </c>
    </row>
    <row r="278" spans="1:67" x14ac:dyDescent="0.2">
      <c r="A278">
        <v>25</v>
      </c>
      <c r="B278" t="s">
        <v>23</v>
      </c>
      <c r="C278" s="19">
        <v>23100</v>
      </c>
      <c r="D278">
        <v>3.0817521419819101</v>
      </c>
      <c r="E278">
        <v>3.2116912457929301</v>
      </c>
      <c r="F278">
        <v>926.06844277310597</v>
      </c>
      <c r="G278">
        <v>241.00084498925699</v>
      </c>
      <c r="H278">
        <v>12.5132213945916</v>
      </c>
      <c r="I278">
        <v>2.9213435244141901</v>
      </c>
      <c r="J278">
        <v>-6.3982717353031804</v>
      </c>
      <c r="K278">
        <v>4.0846282034310502</v>
      </c>
      <c r="L278">
        <v>4.1837757057937504</v>
      </c>
      <c r="M278">
        <v>3.2548399286926699</v>
      </c>
      <c r="N278">
        <v>881.96378462130201</v>
      </c>
      <c r="O278">
        <v>268.58512961312601</v>
      </c>
      <c r="P278">
        <v>16.170929052742999</v>
      </c>
      <c r="Q278">
        <v>2.8419035658125198</v>
      </c>
      <c r="R278">
        <v>-7.2399970253486501</v>
      </c>
      <c r="S278">
        <v>4.6349667376040404</v>
      </c>
      <c r="T278">
        <v>5.9814061761159598</v>
      </c>
      <c r="U278" s="66">
        <v>-0.43625827560143149</v>
      </c>
      <c r="V278" s="66">
        <v>6.41928544871715</v>
      </c>
      <c r="W278">
        <f t="shared" si="36"/>
        <v>6.4176644517173909</v>
      </c>
      <c r="X278">
        <f t="shared" si="37"/>
        <v>0.43787927260119019</v>
      </c>
      <c r="Y278">
        <v>918.99139948039499</v>
      </c>
      <c r="Z278" s="66">
        <v>244.74278951515399</v>
      </c>
      <c r="AA278" s="66">
        <v>707.457750701225</v>
      </c>
      <c r="AB278">
        <f t="shared" si="38"/>
        <v>674.24860996524103</v>
      </c>
      <c r="AC278">
        <f t="shared" si="39"/>
        <v>-211.53364877916999</v>
      </c>
      <c r="AD278">
        <v>17.0538622253633</v>
      </c>
      <c r="AE278" s="66">
        <v>7.48997732093025</v>
      </c>
      <c r="AF278" s="66">
        <v>9.5654871624179005</v>
      </c>
      <c r="AG278">
        <f t="shared" si="40"/>
        <v>9.5638849044330492</v>
      </c>
      <c r="AH278">
        <f t="shared" si="41"/>
        <v>-7.4883750629453996</v>
      </c>
      <c r="AI278">
        <v>-4.2539936616142304</v>
      </c>
      <c r="AJ278" s="66">
        <v>-3.6938624792701651</v>
      </c>
      <c r="AK278" s="66">
        <v>-0.56047020424322502</v>
      </c>
      <c r="AL278">
        <f t="shared" si="42"/>
        <v>-0.56013118234406534</v>
      </c>
      <c r="AM278">
        <f t="shared" si="43"/>
        <v>3.6935234573710054</v>
      </c>
      <c r="AN278" s="23">
        <f>AVERAGE(D271:D278)</f>
        <v>2.1476046526806822</v>
      </c>
      <c r="AO278" s="23" cm="1">
        <f t="array" ref="AO278">1.96 / SQRT(SUM(1/E271:E278^2))</f>
        <v>2.1132222134111198</v>
      </c>
      <c r="AP278" s="23">
        <f>AVERAGE(F271:F278)</f>
        <v>962.37783939459007</v>
      </c>
      <c r="AQ278" s="23" cm="1">
        <f t="array" ref="AQ278">1.96 / SQRT(SUM(1/G271:G278^2))</f>
        <v>172.73313331736972</v>
      </c>
      <c r="AR278" s="23">
        <f>AVERAGE(H271:H278)</f>
        <v>12.251420259032638</v>
      </c>
      <c r="AS278" s="23" cm="1">
        <f t="array" ref="AS278">1.96 / SQRT(SUM(1/I271:I278^2))</f>
        <v>1.9803754631284849</v>
      </c>
      <c r="AT278" s="23">
        <f>AVERAGE(J271:J278)</f>
        <v>-7.5282552828124869</v>
      </c>
      <c r="AU278" s="23" cm="1">
        <f t="array" ref="AU278">1.96 / SQRT(SUM(1/K271:K278^2))</f>
        <v>2.8038370817827429</v>
      </c>
      <c r="AV278" s="23">
        <f>AVERAGE(L271:L278)</f>
        <v>3.6226714580999726</v>
      </c>
      <c r="AW278" s="23" cm="1">
        <f t="array" ref="AW278">1.96 / SQRT(SUM(1/M271:M278^2))</f>
        <v>2.249733903893929</v>
      </c>
      <c r="AX278" s="23">
        <f>AVERAGE(N271:N278)</f>
        <v>868.26969794086779</v>
      </c>
      <c r="AY278" s="23" cm="1">
        <f t="array" ref="AY278">1.96 / SQRT(SUM(1/O271:O278^2))</f>
        <v>186.75373750830047</v>
      </c>
      <c r="AZ278" s="23">
        <f>AVERAGE(P271:P278)</f>
        <v>15.961552491170625</v>
      </c>
      <c r="BA278" s="23" cm="1">
        <f t="array" ref="BA278">1.96 / SQRT(SUM(1/Q271:Q278^2))</f>
        <v>1.9596116606477763</v>
      </c>
      <c r="BB278" s="23">
        <f>AVERAGE(R271:R278)</f>
        <v>-8.1813760647485232</v>
      </c>
      <c r="BC278" s="23" cm="1">
        <f t="array" ref="BC278">1.96 / SQRT(SUM(1/S271:S278^2))</f>
        <v>3.2186835299251606</v>
      </c>
      <c r="BD278" s="23">
        <f>AVERAGE(T271:T278)</f>
        <v>5.3286022649133935</v>
      </c>
      <c r="BE278" s="23" cm="1">
        <f t="array" ref="BE278">1.96 / SQRT(SUM(1/W271:W278^2))</f>
        <v>4.203524677718665</v>
      </c>
      <c r="BF278" s="23" cm="1">
        <f t="array" ref="BF278">1.96 / SQRT(SUM(1/X271:X278^2))</f>
        <v>0.26834063584522633</v>
      </c>
      <c r="BG278" s="23">
        <f>AVERAGE(Y271:Y278)</f>
        <v>913.25697982332031</v>
      </c>
      <c r="BH278" s="23" cm="1">
        <f t="array" ref="BH278">1.96 / SQRT(SUM(1/AB271:AB278^2))</f>
        <v>465.79957127527501</v>
      </c>
      <c r="BI278" s="23" cm="1">
        <f t="array" ref="BI278">1.96 / SQRT(SUM(1/AC271:AC278^2))</f>
        <v>143.06596070995693</v>
      </c>
      <c r="BJ278" s="23">
        <f>AVERAGE(AD271:AD278)</f>
        <v>16.707383400335274</v>
      </c>
      <c r="BK278" s="23" cm="1">
        <f t="array" ref="BK278">1.96 / SQRT(SUM(1/AG271:AG278^2))</f>
        <v>6.4877918226299514</v>
      </c>
      <c r="BL278" s="23" cm="1">
        <f t="array" ref="BL278">1.96 / SQRT(SUM(1/AH271:AH278^2))</f>
        <v>5.079843431927082</v>
      </c>
      <c r="BM278" s="23">
        <f>AVERAGE(AI271:AI278)</f>
        <v>-5.0688614562896213</v>
      </c>
      <c r="BN278" s="23" cm="1">
        <f t="array" ref="BN278">1.96 / SQRT(SUM(1/AL271:AL278^2))</f>
        <v>0.51179533551320699</v>
      </c>
      <c r="BO278" s="23" cm="1">
        <f t="array" ref="BO278">1.96 / SQRT(SUM(1/AM271:AM278^2))</f>
        <v>2.7949940105137601</v>
      </c>
    </row>
    <row r="279" spans="1:67" x14ac:dyDescent="0.2">
      <c r="A279">
        <v>26</v>
      </c>
      <c r="B279" t="s">
        <v>24</v>
      </c>
      <c r="C279" s="19">
        <v>23200</v>
      </c>
      <c r="D279">
        <v>1.3687212265441</v>
      </c>
      <c r="E279">
        <v>3.4082602752209401</v>
      </c>
      <c r="F279">
        <v>895.57004852499597</v>
      </c>
      <c r="G279">
        <v>245.90370264108401</v>
      </c>
      <c r="H279">
        <v>12.264205220539701</v>
      </c>
      <c r="I279">
        <v>2.60476772651917</v>
      </c>
      <c r="J279">
        <v>-9.6261299657828907</v>
      </c>
      <c r="K279">
        <v>5.1096713085848098</v>
      </c>
      <c r="L279">
        <v>1.9733583116143201</v>
      </c>
      <c r="M279">
        <v>3.1499899529338098</v>
      </c>
      <c r="N279">
        <v>788.61201905956898</v>
      </c>
      <c r="O279">
        <v>269.32537872527701</v>
      </c>
      <c r="P279">
        <v>15.085635826974199</v>
      </c>
      <c r="Q279">
        <v>2.6756264643463901</v>
      </c>
      <c r="R279">
        <v>-10.7025527738913</v>
      </c>
      <c r="S279">
        <v>4.6545047893481204</v>
      </c>
      <c r="T279">
        <v>3.30148661856034</v>
      </c>
      <c r="U279" s="66">
        <v>-0.96627611760570498</v>
      </c>
      <c r="V279" s="66">
        <v>4.2674807510645651</v>
      </c>
      <c r="W279">
        <f t="shared" si="36"/>
        <v>4.2677627361660448</v>
      </c>
      <c r="X279">
        <f t="shared" si="37"/>
        <v>0.96599413250422517</v>
      </c>
      <c r="Y279">
        <v>862.35065515237602</v>
      </c>
      <c r="Z279" s="66">
        <v>247.76539370671401</v>
      </c>
      <c r="AA279" s="66">
        <v>640.341189425165</v>
      </c>
      <c r="AB279">
        <f t="shared" si="38"/>
        <v>614.58526144566201</v>
      </c>
      <c r="AC279">
        <f t="shared" si="39"/>
        <v>-222.00946572721102</v>
      </c>
      <c r="AD279">
        <v>15.053878037374099</v>
      </c>
      <c r="AE279" s="66">
        <v>6.7427906373256503</v>
      </c>
      <c r="AF279" s="66">
        <v>8.3091765934208492</v>
      </c>
      <c r="AG279">
        <f t="shared" si="40"/>
        <v>8.31108740004845</v>
      </c>
      <c r="AH279">
        <f t="shared" si="41"/>
        <v>-6.7447014439532502</v>
      </c>
      <c r="AI279">
        <v>-7.2827130356783698</v>
      </c>
      <c r="AJ279" s="66">
        <v>-4.9494731098961502</v>
      </c>
      <c r="AK279" s="66">
        <v>-2.32874419031458</v>
      </c>
      <c r="AL279">
        <f t="shared" si="42"/>
        <v>-2.3332399257822196</v>
      </c>
      <c r="AM279">
        <f t="shared" si="43"/>
        <v>4.9539688453637893</v>
      </c>
      <c r="AN279" s="35">
        <f t="shared" ref="AN279:BD279" si="44">D279</f>
        <v>1.3687212265441</v>
      </c>
      <c r="AO279" s="35">
        <f t="shared" si="44"/>
        <v>3.4082602752209401</v>
      </c>
      <c r="AP279" s="35">
        <f t="shared" si="44"/>
        <v>895.57004852499597</v>
      </c>
      <c r="AQ279" s="35">
        <f t="shared" si="44"/>
        <v>245.90370264108401</v>
      </c>
      <c r="AR279" s="35">
        <f t="shared" si="44"/>
        <v>12.264205220539701</v>
      </c>
      <c r="AS279" s="35">
        <f t="shared" si="44"/>
        <v>2.60476772651917</v>
      </c>
      <c r="AT279" s="35">
        <f t="shared" si="44"/>
        <v>-9.6261299657828907</v>
      </c>
      <c r="AU279" s="35">
        <f t="shared" si="44"/>
        <v>5.1096713085848098</v>
      </c>
      <c r="AV279" s="35">
        <f t="shared" si="44"/>
        <v>1.9733583116143201</v>
      </c>
      <c r="AW279" s="35">
        <f t="shared" si="44"/>
        <v>3.1499899529338098</v>
      </c>
      <c r="AX279" s="35">
        <f t="shared" si="44"/>
        <v>788.61201905956898</v>
      </c>
      <c r="AY279" s="35">
        <f t="shared" si="44"/>
        <v>269.32537872527701</v>
      </c>
      <c r="AZ279" s="35">
        <f t="shared" si="44"/>
        <v>15.085635826974199</v>
      </c>
      <c r="BA279" s="35">
        <f t="shared" si="44"/>
        <v>2.6756264643463901</v>
      </c>
      <c r="BB279" s="35">
        <f t="shared" si="44"/>
        <v>-10.7025527738913</v>
      </c>
      <c r="BC279" s="35">
        <f t="shared" si="44"/>
        <v>4.6545047893481204</v>
      </c>
      <c r="BD279" s="35">
        <f t="shared" si="44"/>
        <v>3.30148661856034</v>
      </c>
      <c r="BE279" s="35">
        <f>W279</f>
        <v>4.2677627361660448</v>
      </c>
      <c r="BF279" s="35">
        <f>X279</f>
        <v>0.96599413250422517</v>
      </c>
      <c r="BG279" s="35">
        <f>Y279</f>
        <v>862.35065515237602</v>
      </c>
      <c r="BH279" s="35">
        <f>AB279</f>
        <v>614.58526144566201</v>
      </c>
      <c r="BI279" s="35">
        <f>AC279</f>
        <v>-222.00946572721102</v>
      </c>
      <c r="BJ279" s="35">
        <f>AD279</f>
        <v>15.053878037374099</v>
      </c>
      <c r="BK279" s="35">
        <f>AG279</f>
        <v>8.31108740004845</v>
      </c>
      <c r="BL279" s="35">
        <f>AH279</f>
        <v>-6.7447014439532502</v>
      </c>
      <c r="BM279" s="35">
        <f>AI279</f>
        <v>-7.2827130356783698</v>
      </c>
      <c r="BN279" s="35">
        <f>AL279</f>
        <v>-2.3332399257822196</v>
      </c>
      <c r="BO279" s="35">
        <f>AM279</f>
        <v>4.9539688453637893</v>
      </c>
    </row>
    <row r="280" spans="1:67" x14ac:dyDescent="0.2">
      <c r="A280">
        <v>27</v>
      </c>
      <c r="B280" t="s">
        <v>25</v>
      </c>
      <c r="C280" s="19">
        <v>20531</v>
      </c>
      <c r="D280">
        <v>3.5338555626579899</v>
      </c>
      <c r="E280">
        <v>3.3324179298876699</v>
      </c>
      <c r="F280">
        <v>799.94495062331998</v>
      </c>
      <c r="G280">
        <v>216.95578456851399</v>
      </c>
      <c r="H280">
        <v>12.736014236334899</v>
      </c>
      <c r="I280">
        <v>2.8920713722875799</v>
      </c>
      <c r="J280">
        <v>-5.9246013605135301</v>
      </c>
      <c r="K280">
        <v>4.3983720601692697</v>
      </c>
      <c r="L280">
        <v>2.8156723234162602</v>
      </c>
      <c r="M280">
        <v>3.2172517892370101</v>
      </c>
      <c r="N280">
        <v>740.65823013895704</v>
      </c>
      <c r="O280">
        <v>248.21927352680899</v>
      </c>
      <c r="P280">
        <v>15.0061483064525</v>
      </c>
      <c r="Q280">
        <v>2.7461095087612901</v>
      </c>
      <c r="R280">
        <v>-8.9957312586455895</v>
      </c>
      <c r="S280">
        <v>4.6669038508214298</v>
      </c>
      <c r="T280">
        <v>3.0222310396030001</v>
      </c>
      <c r="U280" s="66">
        <v>-2.104865900965835</v>
      </c>
      <c r="V280" s="66">
        <v>5.1279066991230504</v>
      </c>
      <c r="W280">
        <f t="shared" si="36"/>
        <v>5.1270969405688351</v>
      </c>
      <c r="X280">
        <f t="shared" si="37"/>
        <v>2.1056756595200503</v>
      </c>
      <c r="Y280">
        <v>837.31144772238997</v>
      </c>
      <c r="Z280" s="66">
        <v>195.03128212286151</v>
      </c>
      <c r="AA280" s="66">
        <v>684.67475013851504</v>
      </c>
      <c r="AB280">
        <f t="shared" si="38"/>
        <v>642.28016559952846</v>
      </c>
      <c r="AC280">
        <f t="shared" si="39"/>
        <v>-152.63669758387493</v>
      </c>
      <c r="AD280">
        <v>14.947172027960599</v>
      </c>
      <c r="AE280" s="66">
        <v>6.4748810755981996</v>
      </c>
      <c r="AF280" s="66">
        <v>8.477836266672</v>
      </c>
      <c r="AG280">
        <f t="shared" si="40"/>
        <v>8.4722909523623997</v>
      </c>
      <c r="AH280">
        <f t="shared" si="41"/>
        <v>-6.4693357612885993</v>
      </c>
      <c r="AI280">
        <v>-7.9948691281264201</v>
      </c>
      <c r="AJ280" s="66">
        <v>-5.84418833071995</v>
      </c>
      <c r="AK280" s="66">
        <v>-2.158004287161845</v>
      </c>
      <c r="AL280">
        <f t="shared" si="42"/>
        <v>-2.1506807974064701</v>
      </c>
      <c r="AM280">
        <f t="shared" si="43"/>
        <v>5.8368648409645747</v>
      </c>
    </row>
    <row r="281" spans="1:67" x14ac:dyDescent="0.2">
      <c r="A281">
        <v>27</v>
      </c>
      <c r="B281" t="s">
        <v>25</v>
      </c>
      <c r="C281" s="19">
        <v>21000</v>
      </c>
      <c r="D281">
        <v>3.7606575463769998</v>
      </c>
      <c r="E281">
        <v>3.6468140663292399</v>
      </c>
      <c r="F281">
        <v>775.68764097818803</v>
      </c>
      <c r="G281">
        <v>216.04536796379699</v>
      </c>
      <c r="H281">
        <v>12.9684502464553</v>
      </c>
      <c r="I281">
        <v>3.0055072267896201</v>
      </c>
      <c r="J281">
        <v>-5.6505646578524198</v>
      </c>
      <c r="K281">
        <v>4.7106996264935601</v>
      </c>
      <c r="L281">
        <v>3.57386945267233</v>
      </c>
      <c r="M281">
        <v>3.1864405651719698</v>
      </c>
      <c r="N281">
        <v>725.80200412267095</v>
      </c>
      <c r="O281">
        <v>245.644153008106</v>
      </c>
      <c r="P281">
        <v>15.513676554131701</v>
      </c>
      <c r="Q281">
        <v>2.71803191719499</v>
      </c>
      <c r="R281">
        <v>-7.9442535592704502</v>
      </c>
      <c r="S281">
        <v>4.6118142880579001</v>
      </c>
      <c r="T281">
        <v>3.7300001115910901</v>
      </c>
      <c r="U281" s="66">
        <v>-1.8957611170188351</v>
      </c>
      <c r="V281" s="66">
        <v>5.6300730078417001</v>
      </c>
      <c r="W281">
        <f t="shared" si="36"/>
        <v>5.6257612286099254</v>
      </c>
      <c r="X281">
        <f t="shared" si="37"/>
        <v>1.9000728962506099</v>
      </c>
      <c r="Y281">
        <v>822.66938376657504</v>
      </c>
      <c r="Z281" s="66">
        <v>188.04984963997299</v>
      </c>
      <c r="AA281" s="66">
        <v>677.71678151840501</v>
      </c>
      <c r="AB281">
        <f t="shared" si="38"/>
        <v>634.61953412660205</v>
      </c>
      <c r="AC281">
        <f t="shared" si="39"/>
        <v>-144.95260224817002</v>
      </c>
      <c r="AD281">
        <v>15.470097074524199</v>
      </c>
      <c r="AE281" s="66">
        <v>6.6951704755936001</v>
      </c>
      <c r="AF281" s="66">
        <v>8.7764295123885496</v>
      </c>
      <c r="AG281">
        <f t="shared" si="40"/>
        <v>8.7749265989305982</v>
      </c>
      <c r="AH281">
        <f t="shared" si="41"/>
        <v>-6.6936675621356496</v>
      </c>
      <c r="AI281">
        <v>-7.05542929177148</v>
      </c>
      <c r="AJ281" s="66">
        <v>-5.40579586309285</v>
      </c>
      <c r="AK281" s="66">
        <v>-1.6502631671514749</v>
      </c>
      <c r="AL281">
        <f t="shared" si="42"/>
        <v>-1.6496334286786301</v>
      </c>
      <c r="AM281">
        <f t="shared" si="43"/>
        <v>5.4051661246200053</v>
      </c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</row>
    <row r="282" spans="1:67" x14ac:dyDescent="0.2">
      <c r="A282">
        <v>27</v>
      </c>
      <c r="B282" t="s">
        <v>25</v>
      </c>
      <c r="C282" s="19">
        <v>22478</v>
      </c>
      <c r="D282">
        <v>3.3270781318298401</v>
      </c>
      <c r="E282">
        <v>3.26978387912304</v>
      </c>
      <c r="F282">
        <v>785.72109846796604</v>
      </c>
      <c r="G282">
        <v>221.04936908609201</v>
      </c>
      <c r="H282">
        <v>12.773016484495299</v>
      </c>
      <c r="I282">
        <v>2.8850385263010399</v>
      </c>
      <c r="J282">
        <v>-6.1281787252326199</v>
      </c>
      <c r="K282">
        <v>4.39366761663765</v>
      </c>
      <c r="L282">
        <v>2.8629582635639501</v>
      </c>
      <c r="M282">
        <v>3.1899740646746002</v>
      </c>
      <c r="N282">
        <v>740.56728838831896</v>
      </c>
      <c r="O282">
        <v>249.60481603374501</v>
      </c>
      <c r="P282">
        <v>15.068136413141501</v>
      </c>
      <c r="Q282">
        <v>2.71754692143017</v>
      </c>
      <c r="R282">
        <v>-8.8881245874876598</v>
      </c>
      <c r="S282">
        <v>4.6428367903960703</v>
      </c>
      <c r="T282">
        <v>3.0782331193216601</v>
      </c>
      <c r="U282" s="66">
        <v>-2.1270377462383649</v>
      </c>
      <c r="V282" s="66">
        <v>5.2036161824383003</v>
      </c>
      <c r="W282">
        <f t="shared" si="36"/>
        <v>5.2052708655600251</v>
      </c>
      <c r="X282">
        <f t="shared" si="37"/>
        <v>2.1253830631166402</v>
      </c>
      <c r="Y282">
        <v>832.69392060875498</v>
      </c>
      <c r="Z282" s="66">
        <v>194.31834462387749</v>
      </c>
      <c r="AA282" s="66">
        <v>680.34936713353</v>
      </c>
      <c r="AB282">
        <f t="shared" si="38"/>
        <v>638.37557598487751</v>
      </c>
      <c r="AC282">
        <f t="shared" si="39"/>
        <v>-152.34455347522498</v>
      </c>
      <c r="AD282">
        <v>14.9665036984038</v>
      </c>
      <c r="AE282" s="66">
        <v>6.4846870521771498</v>
      </c>
      <c r="AF282" s="66">
        <v>8.4822673917377003</v>
      </c>
      <c r="AG282">
        <f t="shared" si="40"/>
        <v>8.4818166462266511</v>
      </c>
      <c r="AH282">
        <f t="shared" si="41"/>
        <v>-6.4842363066660997</v>
      </c>
      <c r="AI282">
        <v>-7.93417585683396</v>
      </c>
      <c r="AJ282" s="66">
        <v>-5.8339862563305998</v>
      </c>
      <c r="AK282" s="66">
        <v>-2.1027164985778848</v>
      </c>
      <c r="AL282">
        <f t="shared" si="42"/>
        <v>-2.1001896005033602</v>
      </c>
      <c r="AM282">
        <f t="shared" si="43"/>
        <v>5.8314593582560752</v>
      </c>
      <c r="AN282" s="35">
        <f>AVERAGE(D280:D282)</f>
        <v>3.5405304136216098</v>
      </c>
      <c r="AO282" s="35" cm="1">
        <f t="array" ref="AO282">1.96 / SQRT(SUM(1/E280:E282^2))</f>
        <v>3.8529710395279713</v>
      </c>
      <c r="AP282" s="35">
        <f>AVERAGE(F280:F282)</f>
        <v>787.11789668982465</v>
      </c>
      <c r="AQ282" s="35" cm="1">
        <f t="array" ref="AQ282">1.96 / SQRT(SUM(1/G280:G282^2))</f>
        <v>246.67270599644928</v>
      </c>
      <c r="AR282" s="35">
        <f>AVERAGE(H280:H282)</f>
        <v>12.825826989095168</v>
      </c>
      <c r="AS282" s="35" cm="1">
        <f t="array" ref="AS282">1.96 / SQRT(SUM(1/I280:I282^2))</f>
        <v>3.3110860440743637</v>
      </c>
      <c r="AT282" s="35">
        <f>AVERAGE(J280:J282)</f>
        <v>-5.9011149145328572</v>
      </c>
      <c r="AU282" s="35" cm="1">
        <f t="array" ref="AU282">1.96 / SQRT(SUM(1/K280:K282^2))</f>
        <v>5.085217816790049</v>
      </c>
      <c r="AV282" s="35">
        <f>AVERAGE(L280:L282)</f>
        <v>3.0841666798841803</v>
      </c>
      <c r="AW282" s="35" cm="1">
        <f t="array" ref="AW282">1.96 / SQRT(SUM(1/M280:M282^2))</f>
        <v>3.61865162773389</v>
      </c>
      <c r="AX282" s="35">
        <f>AVERAGE(N280:N282)</f>
        <v>735.67584088331569</v>
      </c>
      <c r="AY282" s="35" cm="1">
        <f t="array" ref="AY282">1.96 / SQRT(SUM(1/O280:O282^2))</f>
        <v>280.41933609161032</v>
      </c>
      <c r="AZ282" s="35">
        <f>AVERAGE(P280:P282)</f>
        <v>15.195987091241902</v>
      </c>
      <c r="BA282" s="35" cm="1">
        <f t="array" ref="BA282">1.96 / SQRT(SUM(1/Q280:Q282^2))</f>
        <v>3.0860402053270262</v>
      </c>
      <c r="BB282" s="35">
        <f>AVERAGE(R280:R282)</f>
        <v>-8.6093698018012343</v>
      </c>
      <c r="BC282" s="35" cm="1">
        <f t="array" ref="BC282">1.96 / SQRT(SUM(1/S280:S282^2))</f>
        <v>5.2510546267979272</v>
      </c>
      <c r="BD282" s="35">
        <f>AVERAGE(T280:T282)</f>
        <v>3.2768214235052504</v>
      </c>
      <c r="BE282" s="35" cm="1">
        <f t="array" ref="BE282">1.96 / SQRT(SUM(1/W280:W282^2))</f>
        <v>6.0046693244249072</v>
      </c>
      <c r="BF282" s="35" cm="1">
        <f t="array" ref="BF282">1.96 / SQRT(SUM(1/X280:X282^2))</f>
        <v>2.3036560835802078</v>
      </c>
      <c r="BG282" s="35">
        <f>AVERAGE(Y280:Y282)</f>
        <v>830.89158403257341</v>
      </c>
      <c r="BH282" s="35" cm="1">
        <f t="array" ref="BH282">1.96 / SQRT(SUM(1/AB280:AB282^2))</f>
        <v>722.41999713991277</v>
      </c>
      <c r="BI282" s="35" cm="1">
        <f t="array" ref="BI282">1.96 / SQRT(SUM(1/AC280:AC282^2))</f>
        <v>169.56975751172928</v>
      </c>
      <c r="BJ282" s="35">
        <f>AVERAGE(AD280:AD282)</f>
        <v>15.127924266962866</v>
      </c>
      <c r="BK282" s="35" cm="1">
        <f t="array" ref="BK282">1.96 / SQRT(SUM(1/AG280:AG282^2))</f>
        <v>9.7012020993813888</v>
      </c>
      <c r="BL282" s="35" cm="1">
        <f t="array" ref="BL282">1.96 / SQRT(SUM(1/AH280:AH282^2))</f>
        <v>7.4083020381740168</v>
      </c>
      <c r="BM282" s="35">
        <f>AVERAGE(AI280:AI282)</f>
        <v>-7.6614914255772861</v>
      </c>
      <c r="BN282" s="35" cm="1">
        <f t="array" ref="BN282">1.96 / SQRT(SUM(1/AL280:AL282^2))</f>
        <v>2.1772599172055598</v>
      </c>
      <c r="BO282" s="35" cm="1">
        <f t="array" ref="BO282">1.96 / SQRT(SUM(1/AM280:AM282^2))</f>
        <v>6.4275465595812102</v>
      </c>
    </row>
    <row r="283" spans="1:67" x14ac:dyDescent="0.2">
      <c r="A283">
        <v>27</v>
      </c>
      <c r="B283" t="s">
        <v>25</v>
      </c>
      <c r="C283" s="19">
        <v>23250</v>
      </c>
      <c r="D283">
        <v>3.7117454277503201</v>
      </c>
      <c r="E283">
        <v>3.3413764663449599</v>
      </c>
      <c r="F283">
        <v>787.48472080618501</v>
      </c>
      <c r="G283">
        <v>220.01208392486001</v>
      </c>
      <c r="H283">
        <v>13.077622649285001</v>
      </c>
      <c r="I283">
        <v>2.9338329367833902</v>
      </c>
      <c r="J283">
        <v>-5.8160160468741999</v>
      </c>
      <c r="K283">
        <v>4.4330639057894796</v>
      </c>
      <c r="L283">
        <v>3.2324689410043201</v>
      </c>
      <c r="M283">
        <v>3.2051575550741598</v>
      </c>
      <c r="N283">
        <v>742.14840741845603</v>
      </c>
      <c r="O283">
        <v>249.72724106799501</v>
      </c>
      <c r="P283">
        <v>15.379682994688601</v>
      </c>
      <c r="Q283">
        <v>2.73846212976613</v>
      </c>
      <c r="R283">
        <v>-8.4982722290270605</v>
      </c>
      <c r="S283">
        <v>4.6450880264728003</v>
      </c>
      <c r="T283">
        <v>3.3445800844877498</v>
      </c>
      <c r="U283" s="66">
        <v>-2.0250511690222051</v>
      </c>
      <c r="V283" s="66">
        <v>5.3681617509754496</v>
      </c>
      <c r="W283">
        <f t="shared" si="36"/>
        <v>5.3696312535099544</v>
      </c>
      <c r="X283">
        <f t="shared" si="37"/>
        <v>2.0235816664876998</v>
      </c>
      <c r="Y283">
        <v>850.98835948427495</v>
      </c>
      <c r="Z283" s="66">
        <v>199.86168028375849</v>
      </c>
      <c r="AA283" s="66">
        <v>692.99105673534996</v>
      </c>
      <c r="AB283">
        <f t="shared" si="38"/>
        <v>651.12667920051649</v>
      </c>
      <c r="AC283">
        <f t="shared" si="39"/>
        <v>-157.99730274892499</v>
      </c>
      <c r="AD283">
        <v>15.257195929965</v>
      </c>
      <c r="AE283" s="66">
        <v>6.6018905212397501</v>
      </c>
      <c r="AF283" s="66">
        <v>8.6564497010549495</v>
      </c>
      <c r="AG283">
        <f t="shared" si="40"/>
        <v>8.6553054087252512</v>
      </c>
      <c r="AH283">
        <f t="shared" si="41"/>
        <v>-6.6007462289100509</v>
      </c>
      <c r="AI283">
        <v>-7.6531946445987602</v>
      </c>
      <c r="AJ283" s="66">
        <v>-5.6823878179198504</v>
      </c>
      <c r="AK283" s="66">
        <v>-1.971221240816625</v>
      </c>
      <c r="AL283">
        <f t="shared" si="42"/>
        <v>-1.9708068266789098</v>
      </c>
      <c r="AM283">
        <f t="shared" si="43"/>
        <v>5.681973403782135</v>
      </c>
      <c r="AN283" s="23">
        <f>AVERAGE(D280:D283)</f>
        <v>3.5833341671537875</v>
      </c>
      <c r="AO283" s="23" cm="1">
        <f t="array" ref="AO283">1.96 / SQRT(SUM(1/E280:E283^2))</f>
        <v>3.320883349354403</v>
      </c>
      <c r="AP283" s="23">
        <f>AVERAGE(F280:F283)</f>
        <v>787.20960271891477</v>
      </c>
      <c r="AQ283" s="23" cm="1">
        <f t="array" ref="AQ283">1.96 / SQRT(SUM(1/G280:G283^2))</f>
        <v>214.11642885916004</v>
      </c>
      <c r="AR283" s="23">
        <f>AVERAGE(H280:H283)</f>
        <v>12.888775904142626</v>
      </c>
      <c r="AS283" s="23" cm="1">
        <f t="array" ref="AS283">1.96 / SQRT(SUM(1/I280:I283^2))</f>
        <v>2.8693967822864064</v>
      </c>
      <c r="AT283" s="23">
        <f>AVERAGE(J280:J283)</f>
        <v>-5.8798401976181927</v>
      </c>
      <c r="AU283" s="23" cm="1">
        <f t="array" ref="AU283">1.96 / SQRT(SUM(1/K280:K283^2))</f>
        <v>4.3888173997787021</v>
      </c>
      <c r="AV283" s="23">
        <f>AVERAGE(L280:L283)</f>
        <v>3.1212422451642152</v>
      </c>
      <c r="AW283" s="23" cm="1">
        <f t="array" ref="AW283">1.96 / SQRT(SUM(1/M280:M283^2))</f>
        <v>3.1356421230319014</v>
      </c>
      <c r="AX283" s="23">
        <f>AVERAGE(N280:N283)</f>
        <v>737.29398251710074</v>
      </c>
      <c r="AY283" s="23" cm="1">
        <f t="array" ref="AY283">1.96 / SQRT(SUM(1/O280:O283^2))</f>
        <v>243.31680078420149</v>
      </c>
      <c r="AZ283" s="23">
        <f>AVERAGE(P280:P283)</f>
        <v>15.241911067103576</v>
      </c>
      <c r="BA283" s="23" cm="1">
        <f t="array" ref="BA283">1.96 / SQRT(SUM(1/Q280:Q283^2))</f>
        <v>2.6753522076450746</v>
      </c>
      <c r="BB283" s="23">
        <f>AVERAGE(R280:R283)</f>
        <v>-8.58159540860769</v>
      </c>
      <c r="BC283" s="23" cm="1">
        <f t="array" ref="BC283">1.96 / SQRT(SUM(1/S280:S283^2))</f>
        <v>4.5487052640499783</v>
      </c>
      <c r="BD283" s="23">
        <f>AVERAGE(T280:T283)</f>
        <v>3.293761088750875</v>
      </c>
      <c r="BE283" s="23" cm="1">
        <f t="array" ref="BE283">1.96 / SQRT(SUM(1/W280:W283^2))</f>
        <v>5.2155008598555463</v>
      </c>
      <c r="BF283" s="23" cm="1">
        <f t="array" ref="BF283">1.96 / SQRT(SUM(1/X280:X283^2))</f>
        <v>1.9920259029221787</v>
      </c>
      <c r="BG283" s="23">
        <f>AVERAGE(Y280:Y283)</f>
        <v>835.91577789549876</v>
      </c>
      <c r="BH283" s="23" cm="1">
        <f t="array" ref="BH283">1.96 / SQRT(SUM(1/AB280:AB283^2))</f>
        <v>628.68294130584559</v>
      </c>
      <c r="BI283" s="23" cm="1">
        <f t="array" ref="BI283">1.96 / SQRT(SUM(1/AC280:AC283^2))</f>
        <v>148.73183690788534</v>
      </c>
      <c r="BJ283" s="23">
        <f>AVERAGE(AD280:AD283)</f>
        <v>15.1602421827134</v>
      </c>
      <c r="BK283" s="23" cm="1">
        <f t="array" ref="BK283">1.96 / SQRT(SUM(1/AG280:AG283^2))</f>
        <v>8.421449253038098</v>
      </c>
      <c r="BL283" s="23" cm="1">
        <f t="array" ref="BL283">1.96 / SQRT(SUM(1/AH280:AH283^2))</f>
        <v>6.4288941501957479</v>
      </c>
      <c r="BM283" s="23">
        <f>AVERAGE(AI280:AI283)</f>
        <v>-7.6594172303326546</v>
      </c>
      <c r="BN283" s="23" cm="1">
        <f t="array" ref="BN283">1.96 / SQRT(SUM(1/AL280:AL283^2))</f>
        <v>1.8967130529338143</v>
      </c>
      <c r="BO283" s="23" cm="1">
        <f t="array" ref="BO283">1.96 / SQRT(SUM(1/AM280:AM283^2))</f>
        <v>5.5668972520834821</v>
      </c>
    </row>
    <row r="284" spans="1:67" x14ac:dyDescent="0.2">
      <c r="A284">
        <v>28</v>
      </c>
      <c r="B284" t="s">
        <v>26</v>
      </c>
      <c r="C284" s="19">
        <v>21785.4</v>
      </c>
      <c r="D284">
        <v>8.2029956340769594</v>
      </c>
      <c r="E284">
        <v>3.6255525799531299</v>
      </c>
      <c r="F284">
        <v>630.02595856390803</v>
      </c>
      <c r="G284">
        <v>211.20132893623401</v>
      </c>
      <c r="H284">
        <v>17.558867780268599</v>
      </c>
      <c r="I284">
        <v>2.85237617725419</v>
      </c>
      <c r="J284">
        <v>-1.18129575814295</v>
      </c>
      <c r="K284">
        <v>5.6353573484719304</v>
      </c>
      <c r="L284">
        <v>3.6645739355249698</v>
      </c>
      <c r="M284">
        <v>3.3573095236735102</v>
      </c>
      <c r="N284">
        <v>695.08345788822305</v>
      </c>
      <c r="O284">
        <v>240.06688442667601</v>
      </c>
      <c r="P284">
        <v>15.610735597603499</v>
      </c>
      <c r="Q284">
        <v>2.8075019317538401</v>
      </c>
      <c r="R284">
        <v>-7.7882856439713803</v>
      </c>
      <c r="S284">
        <v>4.9059479988775703</v>
      </c>
      <c r="T284">
        <v>2.9123860516415401</v>
      </c>
      <c r="U284" s="66">
        <v>-2.4389414459506198</v>
      </c>
      <c r="V284" s="66">
        <v>5.3526175909460498</v>
      </c>
      <c r="W284">
        <f t="shared" si="36"/>
        <v>5.3513274975921599</v>
      </c>
      <c r="X284">
        <f t="shared" si="37"/>
        <v>2.4402315393045098</v>
      </c>
      <c r="Y284">
        <v>803.56861066704698</v>
      </c>
      <c r="Z284" s="66">
        <v>185.9862007807285</v>
      </c>
      <c r="AA284" s="66">
        <v>659.52781622631505</v>
      </c>
      <c r="AB284">
        <f t="shared" si="38"/>
        <v>617.58240988631849</v>
      </c>
      <c r="AC284">
        <f t="shared" si="39"/>
        <v>-144.04079444073193</v>
      </c>
      <c r="AD284">
        <v>15.111403770606</v>
      </c>
      <c r="AE284" s="66">
        <v>6.53419089503085</v>
      </c>
      <c r="AF284" s="66">
        <v>8.5799187197937492</v>
      </c>
      <c r="AG284">
        <f t="shared" si="40"/>
        <v>8.5772128755751496</v>
      </c>
      <c r="AH284">
        <f t="shared" si="41"/>
        <v>-6.5314850508122504</v>
      </c>
      <c r="AI284">
        <v>-8.1627361813957595</v>
      </c>
      <c r="AJ284" s="66">
        <v>-6.0990172598703998</v>
      </c>
      <c r="AK284" s="66">
        <v>-2.065219389485085</v>
      </c>
      <c r="AL284">
        <f t="shared" si="42"/>
        <v>-2.0637189215253597</v>
      </c>
      <c r="AM284">
        <f t="shared" si="43"/>
        <v>6.0975167919106745</v>
      </c>
    </row>
    <row r="285" spans="1:67" x14ac:dyDescent="0.2">
      <c r="A285">
        <v>28</v>
      </c>
      <c r="B285" t="s">
        <v>26</v>
      </c>
      <c r="C285" s="19">
        <v>22031.3</v>
      </c>
      <c r="D285">
        <v>6.9212254468460603</v>
      </c>
      <c r="E285">
        <v>3.9308356567001499</v>
      </c>
      <c r="F285">
        <v>816.38525403009101</v>
      </c>
      <c r="G285">
        <v>218.36921031023101</v>
      </c>
      <c r="H285">
        <v>15.6543187248403</v>
      </c>
      <c r="I285">
        <v>3.0138670432838701</v>
      </c>
      <c r="J285">
        <v>-1.7236841462822401</v>
      </c>
      <c r="K285">
        <v>5.4505435610400603</v>
      </c>
      <c r="L285">
        <v>4.2661498223100196</v>
      </c>
      <c r="M285">
        <v>3.7170042063023301</v>
      </c>
      <c r="N285">
        <v>645.383722477785</v>
      </c>
      <c r="O285">
        <v>243.95033521067501</v>
      </c>
      <c r="P285">
        <v>16.641123703532099</v>
      </c>
      <c r="Q285">
        <v>3.0938272558723501</v>
      </c>
      <c r="R285">
        <v>-7.5130689974823301</v>
      </c>
      <c r="S285">
        <v>5.3210990864521097</v>
      </c>
      <c r="T285">
        <v>3.1937866194127702</v>
      </c>
      <c r="U285" s="66">
        <v>-4.2233606093214897</v>
      </c>
      <c r="V285" s="66">
        <v>7.4101441929098</v>
      </c>
      <c r="W285">
        <f t="shared" si="36"/>
        <v>7.4171472287342599</v>
      </c>
      <c r="X285">
        <f t="shared" si="37"/>
        <v>4.2163575734970298</v>
      </c>
      <c r="Y285">
        <v>718.84532321136805</v>
      </c>
      <c r="Z285" s="66">
        <v>126.53537625694401</v>
      </c>
      <c r="AA285" s="66">
        <v>655.46471808752005</v>
      </c>
      <c r="AB285">
        <f t="shared" si="38"/>
        <v>592.30994695442405</v>
      </c>
      <c r="AC285">
        <f t="shared" si="39"/>
        <v>-63.380605123847999</v>
      </c>
      <c r="AD285">
        <v>15.748436513674299</v>
      </c>
      <c r="AE285" s="66">
        <v>6.4895547320558498</v>
      </c>
      <c r="AF285" s="66">
        <v>9.2656574378755998</v>
      </c>
      <c r="AG285">
        <f t="shared" si="40"/>
        <v>9.2588817816184488</v>
      </c>
      <c r="AH285">
        <f t="shared" si="41"/>
        <v>-6.4827790757986996</v>
      </c>
      <c r="AI285">
        <v>-8.6949918986074</v>
      </c>
      <c r="AJ285" s="66">
        <v>-7.2290076849962501</v>
      </c>
      <c r="AK285" s="66">
        <v>-1.45247701843022</v>
      </c>
      <c r="AL285">
        <f t="shared" si="42"/>
        <v>-1.4659842136111498</v>
      </c>
      <c r="AM285">
        <f t="shared" si="43"/>
        <v>7.2425148801771799</v>
      </c>
    </row>
    <row r="286" spans="1:67" x14ac:dyDescent="0.2">
      <c r="A286">
        <v>28</v>
      </c>
      <c r="B286" t="s">
        <v>26</v>
      </c>
      <c r="C286" s="19">
        <v>22568.799999999999</v>
      </c>
      <c r="D286">
        <v>3.2523196124369398</v>
      </c>
      <c r="E286">
        <v>3.72063677863067</v>
      </c>
      <c r="F286">
        <v>782.86263693827198</v>
      </c>
      <c r="G286">
        <v>245.82241781797001</v>
      </c>
      <c r="H286">
        <v>13.447916443545299</v>
      </c>
      <c r="I286">
        <v>3.1418803237844899</v>
      </c>
      <c r="J286">
        <v>-6.5473858072944697</v>
      </c>
      <c r="K286">
        <v>5.0884860532901399</v>
      </c>
      <c r="L286">
        <v>4.2550826923807197</v>
      </c>
      <c r="M286">
        <v>3.5071709116915701</v>
      </c>
      <c r="N286">
        <v>704.32696484102996</v>
      </c>
      <c r="O286">
        <v>243.86875753387</v>
      </c>
      <c r="P286">
        <v>16.2610096455373</v>
      </c>
      <c r="Q286">
        <v>2.9453174895643</v>
      </c>
      <c r="R286">
        <v>-7.2396114838746</v>
      </c>
      <c r="S286">
        <v>5.0527277425471997</v>
      </c>
      <c r="T286">
        <v>3.5026865649134402</v>
      </c>
      <c r="U286" s="66">
        <v>-2.8920503700730902</v>
      </c>
      <c r="V286" s="66">
        <v>6.3921316078412502</v>
      </c>
      <c r="W286">
        <f t="shared" si="36"/>
        <v>6.3947369349865308</v>
      </c>
      <c r="X286">
        <f t="shared" si="37"/>
        <v>2.88944504292781</v>
      </c>
      <c r="Y286">
        <v>774.40480914753698</v>
      </c>
      <c r="Z286" s="66">
        <v>159.78946211697249</v>
      </c>
      <c r="AA286" s="66">
        <v>664.31733762021997</v>
      </c>
      <c r="AB286">
        <f t="shared" si="38"/>
        <v>614.61534703056452</v>
      </c>
      <c r="AC286">
        <f t="shared" si="39"/>
        <v>-110.08747152731701</v>
      </c>
      <c r="AD286">
        <v>15.8472023538966</v>
      </c>
      <c r="AE286" s="66">
        <v>6.7145349353240498</v>
      </c>
      <c r="AF286" s="66">
        <v>9.1321545180725998</v>
      </c>
      <c r="AG286">
        <f t="shared" si="40"/>
        <v>9.1326674185725505</v>
      </c>
      <c r="AH286">
        <f t="shared" si="41"/>
        <v>-6.7150478358240004</v>
      </c>
      <c r="AI286">
        <v>-7.86101597689433</v>
      </c>
      <c r="AJ286" s="66">
        <v>-6.2559723281105999</v>
      </c>
      <c r="AK286" s="66">
        <v>-1.592543226867305</v>
      </c>
      <c r="AL286">
        <f t="shared" si="42"/>
        <v>-1.6050436487837301</v>
      </c>
      <c r="AM286">
        <f t="shared" si="43"/>
        <v>6.2684727500270245</v>
      </c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</row>
    <row r="287" spans="1:67" x14ac:dyDescent="0.2">
      <c r="A287">
        <v>28</v>
      </c>
      <c r="B287" t="s">
        <v>26</v>
      </c>
      <c r="C287" s="19">
        <v>22665.3</v>
      </c>
      <c r="D287">
        <v>5.1661852919818898</v>
      </c>
      <c r="E287">
        <v>4.4122721079708098</v>
      </c>
      <c r="F287">
        <v>794.39077362499404</v>
      </c>
      <c r="G287">
        <v>244.34347270153199</v>
      </c>
      <c r="H287">
        <v>13.817203187099199</v>
      </c>
      <c r="I287">
        <v>3.4831831231364299</v>
      </c>
      <c r="J287">
        <v>-3.9935035196673301</v>
      </c>
      <c r="K287">
        <v>5.9418926612518996</v>
      </c>
      <c r="L287">
        <v>4.7434092230951901</v>
      </c>
      <c r="M287">
        <v>4.0519771457406097</v>
      </c>
      <c r="N287">
        <v>707.42644447348403</v>
      </c>
      <c r="O287">
        <v>252.44409379616201</v>
      </c>
      <c r="P287">
        <v>17.301879547774099</v>
      </c>
      <c r="Q287">
        <v>3.3343290928739799</v>
      </c>
      <c r="R287">
        <v>-7.2413814226549498</v>
      </c>
      <c r="S287">
        <v>5.7731213616891601</v>
      </c>
      <c r="T287">
        <v>4.14478751144794</v>
      </c>
      <c r="U287" s="66">
        <v>-3.7728336797277349</v>
      </c>
      <c r="V287" s="66">
        <v>7.9193519413021498</v>
      </c>
      <c r="W287">
        <f t="shared" si="36"/>
        <v>7.9176211911756749</v>
      </c>
      <c r="X287">
        <f t="shared" si="37"/>
        <v>3.7745644298542098</v>
      </c>
      <c r="Y287">
        <v>775.61660864599901</v>
      </c>
      <c r="Z287" s="66">
        <v>131.29325864284201</v>
      </c>
      <c r="AA287" s="66">
        <v>710.65317121400994</v>
      </c>
      <c r="AB287">
        <f t="shared" si="38"/>
        <v>644.32335000315697</v>
      </c>
      <c r="AC287">
        <f t="shared" si="39"/>
        <v>-64.963437431989064</v>
      </c>
      <c r="AD287">
        <v>16.990752806156401</v>
      </c>
      <c r="AE287" s="66">
        <v>7.0058755031244999</v>
      </c>
      <c r="AF287" s="66">
        <v>9.9851924753962997</v>
      </c>
      <c r="AG287">
        <f t="shared" si="40"/>
        <v>9.9848773030319009</v>
      </c>
      <c r="AH287">
        <f t="shared" si="41"/>
        <v>-7.0055603307601011</v>
      </c>
      <c r="AI287">
        <v>-8.2142830971357306</v>
      </c>
      <c r="AJ287" s="66">
        <v>-6.9547242532673499</v>
      </c>
      <c r="AK287" s="66">
        <v>-1.243929565627035</v>
      </c>
      <c r="AL287">
        <f t="shared" si="42"/>
        <v>-1.2595588438683807</v>
      </c>
      <c r="AM287">
        <f t="shared" si="43"/>
        <v>6.970353531508696</v>
      </c>
    </row>
    <row r="288" spans="1:67" x14ac:dyDescent="0.2">
      <c r="A288">
        <v>28</v>
      </c>
      <c r="B288" t="s">
        <v>26</v>
      </c>
      <c r="C288" s="19">
        <v>23294</v>
      </c>
      <c r="D288">
        <v>4.7764847960473302</v>
      </c>
      <c r="E288">
        <v>4.2730722706191404</v>
      </c>
      <c r="F288">
        <v>726.16589405775301</v>
      </c>
      <c r="G288">
        <v>250.26795646098799</v>
      </c>
      <c r="H288">
        <v>15.0128396325486</v>
      </c>
      <c r="I288">
        <v>3.4676592856160799</v>
      </c>
      <c r="J288">
        <v>-4.1566117430443299</v>
      </c>
      <c r="K288">
        <v>5.7738464157610698</v>
      </c>
      <c r="L288">
        <v>3.9956854806369302</v>
      </c>
      <c r="M288">
        <v>3.8159902530124401</v>
      </c>
      <c r="N288">
        <v>704.37767763595002</v>
      </c>
      <c r="O288">
        <v>242.947157623549</v>
      </c>
      <c r="P288">
        <v>16.286264249263301</v>
      </c>
      <c r="Q288">
        <v>3.1249553224612701</v>
      </c>
      <c r="R288">
        <v>-7.7574368532111801</v>
      </c>
      <c r="S288">
        <v>5.5092400937179402</v>
      </c>
      <c r="T288">
        <v>2.1930994581349701</v>
      </c>
      <c r="U288" s="66">
        <v>-4.0751509709710554</v>
      </c>
      <c r="V288" s="66">
        <v>6.2643626959338503</v>
      </c>
      <c r="W288">
        <f t="shared" si="36"/>
        <v>6.2682504291060255</v>
      </c>
      <c r="X288">
        <f t="shared" si="37"/>
        <v>4.0712632377988802</v>
      </c>
      <c r="Y288">
        <v>763.79719373050705</v>
      </c>
      <c r="Z288" s="66">
        <v>138.7513696900175</v>
      </c>
      <c r="AA288" s="66">
        <v>683.54181190942995</v>
      </c>
      <c r="AB288">
        <f t="shared" si="38"/>
        <v>625.04582404048961</v>
      </c>
      <c r="AC288">
        <f t="shared" si="39"/>
        <v>-80.255381821077094</v>
      </c>
      <c r="AD288">
        <v>15.588757023606201</v>
      </c>
      <c r="AE288" s="66">
        <v>6.4870753197004998</v>
      </c>
      <c r="AF288" s="66">
        <v>9.0984386299937992</v>
      </c>
      <c r="AG288">
        <f t="shared" si="40"/>
        <v>9.101681703905701</v>
      </c>
      <c r="AH288">
        <f t="shared" si="41"/>
        <v>-6.4903183936124016</v>
      </c>
      <c r="AI288">
        <v>-9.8587409369365808</v>
      </c>
      <c r="AJ288" s="66">
        <v>-7.5442454025890999</v>
      </c>
      <c r="AK288" s="66">
        <v>-2.3176253714868298</v>
      </c>
      <c r="AL288">
        <f t="shared" si="42"/>
        <v>-2.3144955343474809</v>
      </c>
      <c r="AM288">
        <f t="shared" si="43"/>
        <v>7.5411155654497506</v>
      </c>
      <c r="AN288" s="35">
        <f>AVERAGE(D284:D287)</f>
        <v>5.8856814963354624</v>
      </c>
      <c r="AO288" s="35" cm="1">
        <f t="array" ref="AO288">1.96 / SQRT(SUM(1/E284:E287^2))</f>
        <v>3.8117627688037214</v>
      </c>
      <c r="AP288" s="35">
        <f>AVERAGE(F284:F287)</f>
        <v>755.91615578931624</v>
      </c>
      <c r="AQ288" s="35" cm="1">
        <f t="array" ref="AQ288">1.96 / SQRT(SUM(1/G284:G287^2))</f>
        <v>223.81776872204748</v>
      </c>
      <c r="AR288" s="35">
        <f>AVERAGE(H284:H287)</f>
        <v>15.11957653393835</v>
      </c>
      <c r="AS288" s="35" cm="1">
        <f t="array" ref="AS288">1.96 / SQRT(SUM(1/I284:I287^2))</f>
        <v>3.0362020315172744</v>
      </c>
      <c r="AT288" s="35">
        <f>AVERAGE(J284:J287)</f>
        <v>-3.3614673078467474</v>
      </c>
      <c r="AU288" s="35" cm="1">
        <f t="array" ref="AU288">1.96 / SQRT(SUM(1/K284:K287^2))</f>
        <v>5.3928022078406883</v>
      </c>
      <c r="AV288" s="35">
        <f>AVERAGE(L284:L287)</f>
        <v>4.2323039183277249</v>
      </c>
      <c r="AW288" s="35" cm="1">
        <f t="array" ref="AW288">1.96 / SQRT(SUM(1/M284:M287^2))</f>
        <v>3.5589079186787242</v>
      </c>
      <c r="AX288" s="35">
        <f>AVERAGE(N284:N287)</f>
        <v>688.05514742013054</v>
      </c>
      <c r="AY288" s="35" cm="1">
        <f t="array" ref="AY288">1.96 / SQRT(SUM(1/O284:O287^2))</f>
        <v>240.0598973220369</v>
      </c>
      <c r="AZ288" s="35">
        <f>AVERAGE(P284:P287)</f>
        <v>16.453687123611751</v>
      </c>
      <c r="BA288" s="35" cm="1">
        <f t="array" ref="BA288">1.96 / SQRT(SUM(1/Q284:Q287^2))</f>
        <v>2.9664109106649841</v>
      </c>
      <c r="BB288" s="35">
        <f>AVERAGE(R284:R287)</f>
        <v>-7.4455868869958151</v>
      </c>
      <c r="BC288" s="35" cm="1">
        <f t="array" ref="BC288">1.96 / SQRT(SUM(1/S284:S287^2))</f>
        <v>5.1288526171831581</v>
      </c>
      <c r="BD288" s="35">
        <f>AVERAGE(T284:T287)</f>
        <v>3.4384116868539225</v>
      </c>
      <c r="BE288" s="35" cm="1">
        <f t="array" ref="BE288">1.96 / SQRT(SUM(1/W284:W287^2))</f>
        <v>6.4097660480078504</v>
      </c>
      <c r="BF288" s="35" cm="1">
        <f t="array" ref="BF288">1.96 / SQRT(SUM(1/X284:X287^2))</f>
        <v>3.0456344102116804</v>
      </c>
      <c r="BG288" s="35">
        <f>AVERAGE(Y284:Y287)</f>
        <v>768.10883791798778</v>
      </c>
      <c r="BH288" s="35" cm="1">
        <f t="array" ref="BH288">1.96 / SQRT(SUM(1/AB284:AB287^2))</f>
        <v>604.05762461153302</v>
      </c>
      <c r="BI288" s="35" cm="1">
        <f t="array" ref="BI288">1.96 / SQRT(SUM(1/AC284:AC287^2))</f>
        <v>78.932221203389318</v>
      </c>
      <c r="BJ288" s="35">
        <f>AVERAGE(AD284:AD287)</f>
        <v>15.924448861083325</v>
      </c>
      <c r="BK288" s="35" cm="1">
        <f t="array" ref="BK288">1.96 / SQRT(SUM(1/AG284:AG287^2))</f>
        <v>9.0142219198751707</v>
      </c>
      <c r="BL288" s="35" cm="1">
        <f t="array" ref="BL288">1.96 / SQRT(SUM(1/AH284:AH287^2))</f>
        <v>6.5410315357231639</v>
      </c>
      <c r="BM288" s="35">
        <f>AVERAGE(AI284:AI287)</f>
        <v>-8.2332567885083048</v>
      </c>
      <c r="BN288" s="35" cm="1">
        <f t="array" ref="BN288">1.96 / SQRT(SUM(1/AL284:AL287^2))</f>
        <v>1.4950919015483197</v>
      </c>
      <c r="BO288" s="35" cm="1">
        <f t="array" ref="BO288">1.96 / SQRT(SUM(1/AM284:AM287^2))</f>
        <v>6.4622033663449114</v>
      </c>
    </row>
    <row r="289" spans="1:67" x14ac:dyDescent="0.2">
      <c r="A289">
        <v>28</v>
      </c>
      <c r="B289" t="s">
        <v>26</v>
      </c>
      <c r="C289" s="19">
        <v>23957</v>
      </c>
      <c r="D289">
        <v>4.1136301264675099</v>
      </c>
      <c r="E289">
        <v>4.1772993398003999</v>
      </c>
      <c r="F289">
        <v>780.17539802808506</v>
      </c>
      <c r="G289">
        <v>228.854317648452</v>
      </c>
      <c r="H289">
        <v>14.3356973291973</v>
      </c>
      <c r="I289">
        <v>3.3311166307743498</v>
      </c>
      <c r="J289">
        <v>-4.9002366756200102</v>
      </c>
      <c r="K289">
        <v>5.5961832786263201</v>
      </c>
      <c r="L289">
        <v>3.5306038989861501</v>
      </c>
      <c r="M289">
        <v>3.7198397568027302</v>
      </c>
      <c r="N289">
        <v>727.11658450649304</v>
      </c>
      <c r="O289">
        <v>243.53242871955101</v>
      </c>
      <c r="P289">
        <v>15.7292828572437</v>
      </c>
      <c r="Q289">
        <v>3.0529397305702002</v>
      </c>
      <c r="R289">
        <v>-8.0332037236294092</v>
      </c>
      <c r="S289">
        <v>5.3900418028008596</v>
      </c>
      <c r="T289">
        <v>2.3961908618216299</v>
      </c>
      <c r="U289" s="66">
        <v>-3.7336373957585951</v>
      </c>
      <c r="V289" s="66">
        <v>6.1282137499004996</v>
      </c>
      <c r="W289">
        <f t="shared" si="36"/>
        <v>6.1298282575802254</v>
      </c>
      <c r="X289">
        <f t="shared" si="37"/>
        <v>3.7320228880788697</v>
      </c>
      <c r="Y289">
        <v>766.23716697229997</v>
      </c>
      <c r="Z289" s="66">
        <v>148.7284032670475</v>
      </c>
      <c r="AA289" s="66">
        <v>672.84439023708001</v>
      </c>
      <c r="AB289">
        <f t="shared" si="38"/>
        <v>617.50876370525248</v>
      </c>
      <c r="AC289">
        <f t="shared" si="39"/>
        <v>-93.392776735219968</v>
      </c>
      <c r="AD289">
        <v>15.2943769426779</v>
      </c>
      <c r="AE289" s="66">
        <v>6.4141915932998499</v>
      </c>
      <c r="AF289" s="66">
        <v>8.8805528202824</v>
      </c>
      <c r="AG289">
        <f t="shared" si="40"/>
        <v>8.8801853493780492</v>
      </c>
      <c r="AH289">
        <f t="shared" si="41"/>
        <v>-6.4138241223954999</v>
      </c>
      <c r="AI289">
        <v>-9.0365580265577208</v>
      </c>
      <c r="AJ289" s="66">
        <v>-6.9419045322218</v>
      </c>
      <c r="AK289" s="66">
        <v>-2.0859092606370599</v>
      </c>
      <c r="AL289">
        <f t="shared" si="42"/>
        <v>-2.0946534943359207</v>
      </c>
      <c r="AM289">
        <f t="shared" si="43"/>
        <v>6.9506487659206613</v>
      </c>
      <c r="AN289" s="23">
        <f>AVERAGE(D284:D289)</f>
        <v>5.4054734846427825</v>
      </c>
      <c r="AO289" s="23" cm="1">
        <f t="array" ref="AO289">1.96 / SQRT( SUM(1/E284:E289^2))</f>
        <v>3.1943964397317783</v>
      </c>
      <c r="AP289" s="23">
        <f>AVERAGE(F284:F289)</f>
        <v>755.00098587385048</v>
      </c>
      <c r="AQ289" s="23" cm="1">
        <f t="array" ref="AQ289">1.96 / SQRT( SUM(1/G284:G289^2))</f>
        <v>185.41269450211993</v>
      </c>
      <c r="AR289" s="23">
        <f>AVERAGE(H284:H289)</f>
        <v>14.971140516249884</v>
      </c>
      <c r="AS289" s="23" cm="1">
        <f t="array" ref="AS289">1.96 / SQRT( SUM(1/I284:I289^2))</f>
        <v>2.5516843755368313</v>
      </c>
      <c r="AT289" s="23">
        <f>AVERAGE(J284:J289)</f>
        <v>-3.7504529416752219</v>
      </c>
      <c r="AU289" s="23" cm="1">
        <f t="array" ref="AU289">1.96 / SQRT( SUM(1/K284:K289^2))</f>
        <v>4.4497017429635353</v>
      </c>
      <c r="AV289" s="23">
        <f>AVERAGE(L284:L289)</f>
        <v>4.0759175088223296</v>
      </c>
      <c r="AW289" s="23" cm="1">
        <f t="array" ref="AW289">1.96 / SQRT( SUM(1/M284:M289^2))</f>
        <v>2.9406559740966038</v>
      </c>
      <c r="AX289" s="23">
        <f>AVERAGE(N284:N289)</f>
        <v>697.28580863716081</v>
      </c>
      <c r="AY289" s="23" cm="1">
        <f t="array" ref="AY289">1.96 / SQRT( SUM(1/O284:O289^2))</f>
        <v>195.54613462840649</v>
      </c>
      <c r="AZ289" s="23">
        <f>AVERAGE(P284:P289)</f>
        <v>16.305049266825666</v>
      </c>
      <c r="BA289" s="23" cm="1">
        <f t="array" ref="BA289">1.96 / SQRT( SUM(1/Q284:Q289^2))</f>
        <v>2.4381059121655291</v>
      </c>
      <c r="BB289" s="23">
        <f>AVERAGE(R284:R289)</f>
        <v>-7.5954980208039755</v>
      </c>
      <c r="BC289" s="23" cm="1">
        <f t="array" ref="BC289">1.96 / SQRT( SUM(1/S284:S289^2))</f>
        <v>4.2427880176744415</v>
      </c>
      <c r="BD289" s="23">
        <f>AVERAGE(T284:T289)</f>
        <v>3.0571561778953815</v>
      </c>
      <c r="BE289" s="23" cm="1">
        <f t="array" ref="BE289">1.96 / SQRT( SUM(1/W284:W289^2))</f>
        <v>5.1371565027391775</v>
      </c>
      <c r="BF289" s="23" cm="1">
        <f t="array" ref="BF289">1.96 / SQRT( SUM(1/X284:X289^2))</f>
        <v>2.6518516352407313</v>
      </c>
      <c r="BG289" s="23">
        <f>AVERAGE(Y284:Y289)</f>
        <v>767.07828539579305</v>
      </c>
      <c r="BH289" s="23" cm="1">
        <f t="array" ref="BH289">1.96 / SQRT( SUM(1/AB284:AB289^2))</f>
        <v>494.49648636224225</v>
      </c>
      <c r="BI289" s="23" cm="1">
        <f t="array" ref="BI289">1.96 / SQRT( SUM(1/AC284:AC289^2))</f>
        <v>65.828657005024098</v>
      </c>
      <c r="BJ289" s="23">
        <f>AVERAGE(AD284:AD289)</f>
        <v>15.7634882351029</v>
      </c>
      <c r="BK289" s="23" cm="1">
        <f t="array" ref="BK289">1.96 / SQRT( SUM(1/AG284:AG289^2))</f>
        <v>7.3029638692734125</v>
      </c>
      <c r="BL289" s="23" cm="1">
        <f t="array" ref="BL289">1.96 / SQRT( SUM(1/AH284:AH289^2))</f>
        <v>5.2792705929913071</v>
      </c>
      <c r="BM289" s="23">
        <f>AVERAGE(AI284:AI289)</f>
        <v>-8.6380543529212535</v>
      </c>
      <c r="BN289" s="23" cm="1">
        <f t="array" ref="BN289">1.96 / SQRT( SUM(1/AL284:AL289^2))</f>
        <v>1.3419628078330776</v>
      </c>
      <c r="BO289" s="23" cm="1">
        <f t="array" ref="BO289">1.96 / SQRT( SUM(1/AM284:AM289^2))</f>
        <v>5.4303082988227169</v>
      </c>
    </row>
    <row r="290" spans="1:67" x14ac:dyDescent="0.2">
      <c r="A290">
        <v>29</v>
      </c>
      <c r="B290" t="s">
        <v>27</v>
      </c>
      <c r="C290" s="19">
        <v>19294</v>
      </c>
      <c r="D290">
        <v>9.5610500678729995</v>
      </c>
      <c r="E290">
        <v>4.1099527011311903</v>
      </c>
      <c r="F290">
        <v>521.98382903571405</v>
      </c>
      <c r="G290">
        <v>184.14619233732401</v>
      </c>
      <c r="H290">
        <v>17.525085866428601</v>
      </c>
      <c r="I290">
        <v>3.07422608819591</v>
      </c>
      <c r="J290">
        <v>1.6732167896785699</v>
      </c>
      <c r="K290">
        <v>5.9689414933641398</v>
      </c>
      <c r="L290">
        <v>6.7189584727465697</v>
      </c>
      <c r="M290">
        <v>3.3155859077211201</v>
      </c>
      <c r="N290">
        <v>541.72812655544305</v>
      </c>
      <c r="O290">
        <v>206.297199007448</v>
      </c>
      <c r="P290">
        <v>17.017350838060899</v>
      </c>
      <c r="Q290">
        <v>2.6605958474453599</v>
      </c>
      <c r="R290">
        <v>-2.96545823209954</v>
      </c>
      <c r="S290">
        <v>4.7986738862779701</v>
      </c>
      <c r="T290">
        <v>5.9394046442839796</v>
      </c>
      <c r="U290" s="66">
        <v>-1.605231187022085</v>
      </c>
      <c r="V290" s="66">
        <v>7.5431287072107498</v>
      </c>
      <c r="W290">
        <f t="shared" si="36"/>
        <v>7.5446358313060644</v>
      </c>
      <c r="X290">
        <f t="shared" si="37"/>
        <v>1.6037240629267702</v>
      </c>
      <c r="Y290">
        <v>575.95298175089499</v>
      </c>
      <c r="Z290" s="66">
        <v>101.081612234689</v>
      </c>
      <c r="AA290" s="66">
        <v>520.42878582148001</v>
      </c>
      <c r="AB290">
        <f t="shared" si="38"/>
        <v>474.87136951620596</v>
      </c>
      <c r="AC290">
        <f t="shared" si="39"/>
        <v>-55.524195929414986</v>
      </c>
      <c r="AD290">
        <v>16.909852955859701</v>
      </c>
      <c r="AE290" s="66">
        <v>7.4025584220681502</v>
      </c>
      <c r="AF290" s="66">
        <v>9.5126134495819503</v>
      </c>
      <c r="AG290">
        <f t="shared" si="40"/>
        <v>9.5072945337915513</v>
      </c>
      <c r="AH290">
        <f t="shared" si="41"/>
        <v>-7.3972395062777512</v>
      </c>
      <c r="AI290">
        <v>-4.5825439913245596</v>
      </c>
      <c r="AJ290" s="66">
        <v>-4.8865146859143849</v>
      </c>
      <c r="AK290" s="66">
        <v>0.30965482741370698</v>
      </c>
      <c r="AL290">
        <f t="shared" si="42"/>
        <v>0.30397069458982529</v>
      </c>
      <c r="AM290">
        <f t="shared" si="43"/>
        <v>4.892198818738267</v>
      </c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</row>
    <row r="291" spans="1:67" x14ac:dyDescent="0.2">
      <c r="A291">
        <v>29</v>
      </c>
      <c r="B291" t="s">
        <v>27</v>
      </c>
      <c r="C291" s="19">
        <v>22923.200000000001</v>
      </c>
      <c r="D291">
        <v>9.7349449771304997</v>
      </c>
      <c r="E291">
        <v>4.37903072085762</v>
      </c>
      <c r="F291">
        <v>552.20540306424402</v>
      </c>
      <c r="G291">
        <v>195.04197171383299</v>
      </c>
      <c r="H291">
        <v>18.046427209082001</v>
      </c>
      <c r="I291">
        <v>3.2610490311469702</v>
      </c>
      <c r="J291">
        <v>1.5310799790118399</v>
      </c>
      <c r="K291">
        <v>6.3178085502462897</v>
      </c>
      <c r="L291">
        <v>6.42763068500608</v>
      </c>
      <c r="M291">
        <v>3.5779817869127299</v>
      </c>
      <c r="N291">
        <v>576.98780634306002</v>
      </c>
      <c r="O291">
        <v>219.03483954924701</v>
      </c>
      <c r="P291">
        <v>17.312487462913001</v>
      </c>
      <c r="Q291">
        <v>2.8236322911895901</v>
      </c>
      <c r="R291">
        <v>-3.8143041047689601</v>
      </c>
      <c r="S291">
        <v>5.2161225051570304</v>
      </c>
      <c r="T291">
        <v>5.5208237603609298</v>
      </c>
      <c r="U291" s="66">
        <v>-2.182730062495585</v>
      </c>
      <c r="V291" s="66">
        <v>7.6978312037369498</v>
      </c>
      <c r="W291">
        <f t="shared" si="36"/>
        <v>7.7035538228565148</v>
      </c>
      <c r="X291">
        <f t="shared" si="37"/>
        <v>2.17700744337602</v>
      </c>
      <c r="Y291">
        <v>610.60332838729505</v>
      </c>
      <c r="Z291" s="66">
        <v>107.0355162525105</v>
      </c>
      <c r="AA291" s="66">
        <v>552.1539053294</v>
      </c>
      <c r="AB291">
        <f t="shared" si="38"/>
        <v>503.56781213478456</v>
      </c>
      <c r="AC291">
        <f t="shared" si="39"/>
        <v>-58.449423057895046</v>
      </c>
      <c r="AD291">
        <v>17.214978393777798</v>
      </c>
      <c r="AE291" s="66">
        <v>7.4918540673821497</v>
      </c>
      <c r="AF291" s="66">
        <v>9.7221194945552494</v>
      </c>
      <c r="AG291">
        <f t="shared" si="40"/>
        <v>9.7231243263956486</v>
      </c>
      <c r="AH291">
        <f t="shared" si="41"/>
        <v>-7.4928588992225489</v>
      </c>
      <c r="AI291">
        <v>-5.6844762443278798</v>
      </c>
      <c r="AJ291" s="66">
        <v>-5.6595133102996504</v>
      </c>
      <c r="AK291" s="66">
        <v>-2.55844830077432E-2</v>
      </c>
      <c r="AL291">
        <f t="shared" si="42"/>
        <v>-2.4962934028229355E-2</v>
      </c>
      <c r="AM291">
        <f t="shared" si="43"/>
        <v>5.6588917613201364</v>
      </c>
    </row>
    <row r="292" spans="1:67" x14ac:dyDescent="0.2">
      <c r="A292">
        <v>29</v>
      </c>
      <c r="B292" t="s">
        <v>27</v>
      </c>
      <c r="C292" s="19">
        <v>22971.4</v>
      </c>
      <c r="D292">
        <v>5.1581522010833396</v>
      </c>
      <c r="E292">
        <v>4.9234090347132602</v>
      </c>
      <c r="F292">
        <v>599.36387677000005</v>
      </c>
      <c r="G292">
        <v>229.54170960079301</v>
      </c>
      <c r="H292">
        <v>16.860690354999999</v>
      </c>
      <c r="I292">
        <v>3.5841416277763898</v>
      </c>
      <c r="J292">
        <v>-7.6000225152500001</v>
      </c>
      <c r="K292">
        <v>7.3259454651355203</v>
      </c>
      <c r="L292">
        <v>6.5089393368455202</v>
      </c>
      <c r="M292">
        <v>3.6691704829487</v>
      </c>
      <c r="N292">
        <v>570.28793194321997</v>
      </c>
      <c r="O292">
        <v>249.39799693205401</v>
      </c>
      <c r="P292">
        <v>19.040004405327402</v>
      </c>
      <c r="Q292">
        <v>3.2815108493301302</v>
      </c>
      <c r="R292">
        <v>-5.8073586520529199</v>
      </c>
      <c r="S292">
        <v>5.0085162522721296</v>
      </c>
      <c r="T292">
        <v>6.6124817890535503</v>
      </c>
      <c r="U292" s="66">
        <v>-2.1635817908954502</v>
      </c>
      <c r="V292" s="66">
        <v>8.7748874437218998</v>
      </c>
      <c r="W292">
        <f t="shared" si="36"/>
        <v>8.7760635799489997</v>
      </c>
      <c r="X292">
        <f t="shared" si="37"/>
        <v>2.1624056546683494</v>
      </c>
      <c r="Y292">
        <v>691.55664905554397</v>
      </c>
      <c r="Z292" s="66">
        <v>120.0162581290645</v>
      </c>
      <c r="AA292" s="66">
        <v>627.78389194597503</v>
      </c>
      <c r="AB292">
        <f t="shared" si="38"/>
        <v>571.54039092647952</v>
      </c>
      <c r="AC292">
        <f t="shared" si="39"/>
        <v>-63.772757109568943</v>
      </c>
      <c r="AD292">
        <v>19.3006509504809</v>
      </c>
      <c r="AE292" s="66">
        <v>8.2878939469734991</v>
      </c>
      <c r="AF292" s="66">
        <v>11.0182591295648</v>
      </c>
      <c r="AG292">
        <f t="shared" si="40"/>
        <v>11.012757003507401</v>
      </c>
      <c r="AH292">
        <f t="shared" si="41"/>
        <v>-8.2823918209161</v>
      </c>
      <c r="AI292">
        <v>-6.0417095144219104</v>
      </c>
      <c r="AJ292" s="66">
        <v>-6.0985492746372998</v>
      </c>
      <c r="AK292" s="66">
        <v>9.5797898949472493E-2</v>
      </c>
      <c r="AL292">
        <f t="shared" si="42"/>
        <v>5.683976021538939E-2</v>
      </c>
      <c r="AM292">
        <f t="shared" si="43"/>
        <v>6.1375074133713827</v>
      </c>
      <c r="AN292" s="35">
        <f>AVERAGE(D290:D292)</f>
        <v>8.1513824153622796</v>
      </c>
      <c r="AO292" s="35" cm="1">
        <f t="array" ref="AO292">1.96 / SQRT(SUM(1/E290:E292^2))</f>
        <v>5.0173417933433386</v>
      </c>
      <c r="AP292" s="35">
        <f>AVERAGE(F290:F292)</f>
        <v>557.85103628998604</v>
      </c>
      <c r="AQ292" s="35" cm="1">
        <f t="array" ref="AQ292">1.96 / SQRT(SUM(1/G290:G292^2))</f>
        <v>226.68989503853743</v>
      </c>
      <c r="AR292" s="35">
        <f>AVERAGE(H290:H292)</f>
        <v>17.477401143503531</v>
      </c>
      <c r="AS292" s="35" cm="1">
        <f t="array" ref="AS292">1.96 / SQRT(SUM(1/I290:I292^2))</f>
        <v>3.7194308342410687</v>
      </c>
      <c r="AT292" s="35">
        <f>AVERAGE(J290:J292)</f>
        <v>-1.4652419155198633</v>
      </c>
      <c r="AU292" s="35" cm="1">
        <f t="array" ref="AU292">1.96 / SQRT(SUM(1/K290:K292^2))</f>
        <v>7.317020045561236</v>
      </c>
      <c r="AV292" s="35">
        <f>AVERAGE(L290:L292)</f>
        <v>6.5518428315327242</v>
      </c>
      <c r="AW292" s="35" cm="1">
        <f t="array" ref="AW292">1.96 / SQRT(SUM(1/M290:M292^2))</f>
        <v>3.9731357673367262</v>
      </c>
      <c r="AX292" s="35">
        <f>AVERAGE(N290:N292)</f>
        <v>563.00128828057439</v>
      </c>
      <c r="AY292" s="35" cm="1">
        <f t="array" ref="AY292">1.96 / SQRT(SUM(1/O290:O292^2))</f>
        <v>252.15802889823658</v>
      </c>
      <c r="AZ292" s="35">
        <f>AVERAGE(P290:P292)</f>
        <v>17.789947568767101</v>
      </c>
      <c r="BA292" s="35" cm="1">
        <f t="array" ref="BA292">1.96 / SQRT(SUM(1/Q290:Q292^2))</f>
        <v>3.2686765428218045</v>
      </c>
      <c r="BB292" s="35">
        <f>AVERAGE(R290:R292)</f>
        <v>-4.1957069963071403</v>
      </c>
      <c r="BC292" s="35" cm="1">
        <f t="array" ref="BC292">1.96 / SQRT(SUM(1/S290:S292^2))</f>
        <v>5.6569757733407746</v>
      </c>
      <c r="BD292" s="35">
        <f>AVERAGE(T290:T292)</f>
        <v>6.0242367312328193</v>
      </c>
      <c r="BE292" s="35" cm="1">
        <f t="array" ref="BE292">1.96 / SQRT(SUM(1/W290:W292^2))</f>
        <v>9.0023409789545052</v>
      </c>
      <c r="BF292" s="35" cm="1">
        <f t="array" ref="BF292">1.96 / SQRT(SUM(1/X290:X292^2))</f>
        <v>2.1728609930607914</v>
      </c>
      <c r="BG292" s="35">
        <f>AVERAGE(Y290:Y292)</f>
        <v>626.03765306457797</v>
      </c>
      <c r="BH292" s="35" cm="1">
        <f t="array" ref="BH292">1.96 / SQRT(SUM(1/AB290:AB292^2))</f>
        <v>579.50244863421449</v>
      </c>
      <c r="BI292" s="35" cm="1">
        <f t="array" ref="BI292">1.96 / SQRT(SUM(1/AC290:AC292^2))</f>
        <v>66.720681464536625</v>
      </c>
      <c r="BJ292" s="35">
        <f>AVERAGE(AD290:AD292)</f>
        <v>17.808494100039468</v>
      </c>
      <c r="BK292" s="35" cm="1">
        <f t="array" ref="BK292">1.96 / SQRT(SUM(1/AG290:AG292^2))</f>
        <v>11.33757191016602</v>
      </c>
      <c r="BL292" s="35" cm="1">
        <f t="array" ref="BL292">1.96 / SQRT(SUM(1/AH290:AH292^2))</f>
        <v>8.7077148055374849</v>
      </c>
      <c r="BM292" s="35">
        <f>AVERAGE(AI290:AI292)</f>
        <v>-5.4362432500247833</v>
      </c>
      <c r="BN292" s="35" cm="1">
        <f t="array" ref="BN292">1.96 / SQRT(SUM(1/AL290:AL292^2))</f>
        <v>4.4671355604952813E-2</v>
      </c>
      <c r="BO292" s="35" cm="1">
        <f t="array" ref="BO292">1.96 / SQRT(SUM(1/AM290:AM292^2))</f>
        <v>6.2118456135467452</v>
      </c>
    </row>
    <row r="293" spans="1:67" x14ac:dyDescent="0.2">
      <c r="A293">
        <v>30</v>
      </c>
      <c r="B293" t="s">
        <v>28</v>
      </c>
      <c r="C293" s="19">
        <v>19302</v>
      </c>
      <c r="D293">
        <v>3.4416292791826999</v>
      </c>
      <c r="E293">
        <v>3.40070340179944</v>
      </c>
      <c r="F293">
        <v>876.82926266452</v>
      </c>
      <c r="G293">
        <v>249.535447688196</v>
      </c>
      <c r="H293">
        <v>13.0523111977993</v>
      </c>
      <c r="I293">
        <v>2.8114360717410198</v>
      </c>
      <c r="J293">
        <v>-5.505075909036</v>
      </c>
      <c r="K293">
        <v>4.6509084757884898</v>
      </c>
      <c r="L293">
        <v>3.5220415458885399</v>
      </c>
      <c r="M293">
        <v>2.9976129009789898</v>
      </c>
      <c r="N293">
        <v>780.90479258823598</v>
      </c>
      <c r="O293">
        <v>261.56845639707598</v>
      </c>
      <c r="P293">
        <v>15.5678291715078</v>
      </c>
      <c r="Q293">
        <v>2.5896816303515702</v>
      </c>
      <c r="R293">
        <v>-8.2076548172677306</v>
      </c>
      <c r="S293">
        <v>4.3371449813446699</v>
      </c>
      <c r="T293">
        <v>4.67648637091777</v>
      </c>
      <c r="U293" s="66">
        <v>-0.56937620045176995</v>
      </c>
      <c r="V293" s="66">
        <v>5.2475429241459501</v>
      </c>
      <c r="W293">
        <f t="shared" si="36"/>
        <v>5.2458625713695399</v>
      </c>
      <c r="X293">
        <f t="shared" si="37"/>
        <v>0.57105655322818016</v>
      </c>
      <c r="Y293">
        <v>845.57716862811003</v>
      </c>
      <c r="Z293" s="66">
        <v>218.57182606052049</v>
      </c>
      <c r="AA293" s="66">
        <v>661.23674156039499</v>
      </c>
      <c r="AB293">
        <f t="shared" si="38"/>
        <v>627.00534256758954</v>
      </c>
      <c r="AC293">
        <f t="shared" si="39"/>
        <v>-184.34042706771504</v>
      </c>
      <c r="AD293">
        <v>15.942398214556601</v>
      </c>
      <c r="AE293" s="66">
        <v>7.1243608579578996</v>
      </c>
      <c r="AF293" s="66">
        <v>8.8151134110624501</v>
      </c>
      <c r="AG293">
        <f t="shared" si="40"/>
        <v>8.8180373565987011</v>
      </c>
      <c r="AH293">
        <f t="shared" si="41"/>
        <v>-7.1272848034941507</v>
      </c>
      <c r="AI293">
        <v>-5.4766900888619396</v>
      </c>
      <c r="AJ293" s="66">
        <v>-4.10363476673378</v>
      </c>
      <c r="AK293" s="66">
        <v>-1.36980768651016</v>
      </c>
      <c r="AL293">
        <f t="shared" si="42"/>
        <v>-1.3730553221281596</v>
      </c>
      <c r="AM293">
        <f t="shared" si="43"/>
        <v>4.1068824023517791</v>
      </c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</row>
    <row r="294" spans="1:67" x14ac:dyDescent="0.2">
      <c r="A294">
        <v>30</v>
      </c>
      <c r="B294" t="s">
        <v>28</v>
      </c>
      <c r="C294" s="19">
        <v>20474</v>
      </c>
      <c r="D294">
        <v>3.4121510753220998</v>
      </c>
      <c r="E294">
        <v>3.0167123635588902</v>
      </c>
      <c r="F294">
        <v>866.43156183993904</v>
      </c>
      <c r="G294">
        <v>214.65551857165499</v>
      </c>
      <c r="H294">
        <v>12.0238443704662</v>
      </c>
      <c r="I294">
        <v>2.6732929526450899</v>
      </c>
      <c r="J294">
        <v>-4.90731285862591</v>
      </c>
      <c r="K294">
        <v>3.86702604046017</v>
      </c>
      <c r="L294">
        <v>1.9561260056169201</v>
      </c>
      <c r="M294">
        <v>3.10263569992104</v>
      </c>
      <c r="N294">
        <v>736.36170832581604</v>
      </c>
      <c r="O294">
        <v>255.69923567766699</v>
      </c>
      <c r="P294">
        <v>14.214512891103499</v>
      </c>
      <c r="Q294">
        <v>2.63576240882366</v>
      </c>
      <c r="R294">
        <v>-9.7901105284217493</v>
      </c>
      <c r="S294">
        <v>4.5000101061564797</v>
      </c>
      <c r="T294">
        <v>2.82865415653949</v>
      </c>
      <c r="U294" s="66">
        <v>-1.6212950982566749</v>
      </c>
      <c r="V294" s="66">
        <v>4.4503235574821352</v>
      </c>
      <c r="W294">
        <f t="shared" si="36"/>
        <v>4.4499492547961648</v>
      </c>
      <c r="X294">
        <f t="shared" si="37"/>
        <v>1.6216694009426451</v>
      </c>
      <c r="Y294">
        <v>817.165471438591</v>
      </c>
      <c r="Z294" s="66">
        <v>220.324260591544</v>
      </c>
      <c r="AA294" s="66">
        <v>625.60634721015003</v>
      </c>
      <c r="AB294">
        <f t="shared" si="38"/>
        <v>596.84121084704702</v>
      </c>
      <c r="AC294">
        <f t="shared" si="39"/>
        <v>-191.55912422844096</v>
      </c>
      <c r="AD294">
        <v>14.6144076489676</v>
      </c>
      <c r="AE294" s="66">
        <v>6.4706106997593</v>
      </c>
      <c r="AF294" s="66">
        <v>8.1425921066390003</v>
      </c>
      <c r="AG294">
        <f t="shared" si="40"/>
        <v>8.1437969492082996</v>
      </c>
      <c r="AH294">
        <f t="shared" si="41"/>
        <v>-6.4718155423285992</v>
      </c>
      <c r="AI294">
        <v>-7.1611402616542899</v>
      </c>
      <c r="AJ294" s="66">
        <v>-5.0393248154568004</v>
      </c>
      <c r="AK294" s="66">
        <v>-2.1237633862608098</v>
      </c>
      <c r="AL294">
        <f t="shared" si="42"/>
        <v>-2.1218154461974894</v>
      </c>
      <c r="AM294">
        <f t="shared" si="43"/>
        <v>5.0373768753934804</v>
      </c>
    </row>
    <row r="295" spans="1:67" x14ac:dyDescent="0.2">
      <c r="A295">
        <v>30</v>
      </c>
      <c r="B295" t="s">
        <v>28</v>
      </c>
      <c r="C295" s="19">
        <v>20955</v>
      </c>
      <c r="D295">
        <v>2.4822154417749802</v>
      </c>
      <c r="E295">
        <v>3.0579563609671401</v>
      </c>
      <c r="F295">
        <v>913.57830342835496</v>
      </c>
      <c r="G295">
        <v>230.70725561397299</v>
      </c>
      <c r="H295">
        <v>11.407187818049501</v>
      </c>
      <c r="I295">
        <v>2.9782030651790299</v>
      </c>
      <c r="J295">
        <v>-6.3084882129276396</v>
      </c>
      <c r="K295">
        <v>3.7265805333695798</v>
      </c>
      <c r="L295">
        <v>3.0756810476412202</v>
      </c>
      <c r="M295">
        <v>3.0443580430445198</v>
      </c>
      <c r="N295">
        <v>844.12213603901705</v>
      </c>
      <c r="O295">
        <v>264.29502261571702</v>
      </c>
      <c r="P295">
        <v>15.1763625625671</v>
      </c>
      <c r="Q295">
        <v>2.62772849512658</v>
      </c>
      <c r="R295">
        <v>-8.4706586972354003</v>
      </c>
      <c r="S295">
        <v>4.4336481504551504</v>
      </c>
      <c r="T295">
        <v>4.6437165692100404</v>
      </c>
      <c r="U295" s="66">
        <v>-0.46077970001028801</v>
      </c>
      <c r="V295" s="66">
        <v>5.1041665786076003</v>
      </c>
      <c r="W295">
        <f t="shared" si="36"/>
        <v>5.1044962692203288</v>
      </c>
      <c r="X295">
        <f t="shared" si="37"/>
        <v>0.46045000939755987</v>
      </c>
      <c r="Y295">
        <v>869.41963176575996</v>
      </c>
      <c r="Z295" s="66">
        <v>232.16903021575001</v>
      </c>
      <c r="AA295" s="66">
        <v>669.46164979868001</v>
      </c>
      <c r="AB295">
        <f t="shared" si="38"/>
        <v>637.25060155000995</v>
      </c>
      <c r="AC295">
        <f t="shared" si="39"/>
        <v>-199.95798196707995</v>
      </c>
      <c r="AD295">
        <v>15.9152255188197</v>
      </c>
      <c r="AE295" s="66">
        <v>7.1386460437497004</v>
      </c>
      <c r="AF295" s="66">
        <v>8.7773063011062007</v>
      </c>
      <c r="AG295">
        <f t="shared" si="40"/>
        <v>8.7765794750699992</v>
      </c>
      <c r="AH295">
        <f t="shared" si="41"/>
        <v>-7.1379192177134989</v>
      </c>
      <c r="AI295">
        <v>-5.46154239942088</v>
      </c>
      <c r="AJ295" s="66">
        <v>-4.041928453750935</v>
      </c>
      <c r="AK295" s="66">
        <v>-1.4172816105958499</v>
      </c>
      <c r="AL295">
        <f t="shared" si="42"/>
        <v>-1.419613945669945</v>
      </c>
      <c r="AM295">
        <f t="shared" si="43"/>
        <v>4.0442607888250297</v>
      </c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</row>
    <row r="296" spans="1:67" x14ac:dyDescent="0.2">
      <c r="A296">
        <v>30</v>
      </c>
      <c r="B296" t="s">
        <v>28</v>
      </c>
      <c r="C296" s="19">
        <v>21038</v>
      </c>
      <c r="D296">
        <v>1.2237316816564701</v>
      </c>
      <c r="E296">
        <v>2.9147835706857501</v>
      </c>
      <c r="F296">
        <v>864.92421416332604</v>
      </c>
      <c r="G296">
        <v>227.62712095913199</v>
      </c>
      <c r="H296">
        <v>11.510523291311101</v>
      </c>
      <c r="I296">
        <v>2.6579936872011198</v>
      </c>
      <c r="J296">
        <v>-7.4252851189166398</v>
      </c>
      <c r="K296">
        <v>3.78722220488774</v>
      </c>
      <c r="L296">
        <v>1.8455300046335801</v>
      </c>
      <c r="M296">
        <v>2.9976548975443702</v>
      </c>
      <c r="N296">
        <v>802.60069734058698</v>
      </c>
      <c r="O296">
        <v>258.01975076786698</v>
      </c>
      <c r="P296">
        <v>14.0438532681293</v>
      </c>
      <c r="Q296">
        <v>2.5785652653776401</v>
      </c>
      <c r="R296">
        <v>-9.8700985059804793</v>
      </c>
      <c r="S296">
        <v>4.3730345653188101</v>
      </c>
      <c r="T296">
        <v>3.0345366299870702</v>
      </c>
      <c r="U296" s="66">
        <v>-1.3594818636450201</v>
      </c>
      <c r="V296" s="66">
        <v>4.3922771699040899</v>
      </c>
      <c r="W296">
        <f t="shared" si="36"/>
        <v>4.3940184936320907</v>
      </c>
      <c r="X296">
        <f t="shared" si="37"/>
        <v>1.3577405399170197</v>
      </c>
      <c r="Y296">
        <v>849.29392202967904</v>
      </c>
      <c r="Z296" s="66">
        <v>229.06087240089599</v>
      </c>
      <c r="AA296" s="66">
        <v>651.43442324445505</v>
      </c>
      <c r="AB296">
        <f t="shared" si="38"/>
        <v>620.23304962878308</v>
      </c>
      <c r="AC296">
        <f t="shared" si="39"/>
        <v>-197.85949878522399</v>
      </c>
      <c r="AD296">
        <v>14.545779269010801</v>
      </c>
      <c r="AE296" s="66">
        <v>6.4471079304931997</v>
      </c>
      <c r="AF296" s="66">
        <v>8.0966966514810501</v>
      </c>
      <c r="AG296">
        <f t="shared" si="40"/>
        <v>8.098671338517601</v>
      </c>
      <c r="AH296">
        <f t="shared" si="41"/>
        <v>-6.4490826175297506</v>
      </c>
      <c r="AI296">
        <v>-6.9978351658757401</v>
      </c>
      <c r="AJ296" s="66">
        <v>-4.8663123866695752</v>
      </c>
      <c r="AK296" s="66">
        <v>-2.12633125947485</v>
      </c>
      <c r="AL296">
        <f t="shared" si="42"/>
        <v>-2.1315227792061648</v>
      </c>
      <c r="AM296">
        <f t="shared" si="43"/>
        <v>4.87150390640089</v>
      </c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</row>
    <row r="297" spans="1:67" x14ac:dyDescent="0.2">
      <c r="A297">
        <v>30</v>
      </c>
      <c r="B297" t="s">
        <v>28</v>
      </c>
      <c r="C297" s="19">
        <v>22390</v>
      </c>
      <c r="D297">
        <v>1.7002699590388699</v>
      </c>
      <c r="E297">
        <v>3.0558700377763599</v>
      </c>
      <c r="F297">
        <v>891.41938705516804</v>
      </c>
      <c r="G297">
        <v>225.384381616524</v>
      </c>
      <c r="H297">
        <v>11.5851069051335</v>
      </c>
      <c r="I297">
        <v>2.7736794654880002</v>
      </c>
      <c r="J297">
        <v>-7.3813041891801197</v>
      </c>
      <c r="K297">
        <v>3.8450321273352701</v>
      </c>
      <c r="L297">
        <v>2.57317982799883</v>
      </c>
      <c r="M297">
        <v>3.0793612284820799</v>
      </c>
      <c r="N297">
        <v>827.80235465249598</v>
      </c>
      <c r="O297">
        <v>263.61330677234201</v>
      </c>
      <c r="P297">
        <v>14.557532966699499</v>
      </c>
      <c r="Q297">
        <v>2.6709297130784302</v>
      </c>
      <c r="R297">
        <v>-9.0446148693028707</v>
      </c>
      <c r="S297">
        <v>4.4419265670375898</v>
      </c>
      <c r="T297">
        <v>4.5122617130718803</v>
      </c>
      <c r="U297" s="66">
        <v>-0.56374319315045995</v>
      </c>
      <c r="V297" s="66">
        <v>5.0737468783631501</v>
      </c>
      <c r="W297">
        <f t="shared" si="36"/>
        <v>5.07600490622234</v>
      </c>
      <c r="X297">
        <f t="shared" si="37"/>
        <v>0.56148516529126979</v>
      </c>
      <c r="Y297">
        <v>876.68830703402602</v>
      </c>
      <c r="Z297" s="66">
        <v>236.62028427869299</v>
      </c>
      <c r="AA297" s="66">
        <v>669.91370075598502</v>
      </c>
      <c r="AB297">
        <f t="shared" si="38"/>
        <v>640.068022755333</v>
      </c>
      <c r="AC297">
        <f t="shared" si="39"/>
        <v>-206.77460627804101</v>
      </c>
      <c r="AD297">
        <v>15.2268844193277</v>
      </c>
      <c r="AE297" s="66">
        <v>6.7718955256432496</v>
      </c>
      <c r="AF297" s="66">
        <v>8.4520040846604996</v>
      </c>
      <c r="AG297">
        <f t="shared" si="40"/>
        <v>8.4549888936844511</v>
      </c>
      <c r="AH297">
        <f t="shared" si="41"/>
        <v>-6.7748803346672002</v>
      </c>
      <c r="AI297">
        <v>-5.5698848239037702</v>
      </c>
      <c r="AJ297" s="66">
        <v>-4.1226739784397353</v>
      </c>
      <c r="AK297" s="66">
        <v>-1.4446024000849</v>
      </c>
      <c r="AL297">
        <f t="shared" si="42"/>
        <v>-1.4472108454640349</v>
      </c>
      <c r="AM297">
        <f t="shared" si="43"/>
        <v>4.1252824238188701</v>
      </c>
      <c r="AN297" s="35">
        <f>AVERAGE(D293:D297)</f>
        <v>2.4519994873950237</v>
      </c>
      <c r="AO297" s="35" cm="1">
        <f t="array" ref="AO297">1.96 / SQRT( SUM(1/E293:E297^2))</f>
        <v>2.6971555999092303</v>
      </c>
      <c r="AP297" s="35">
        <f>AVERAGE(F293:F297)</f>
        <v>882.63654583026164</v>
      </c>
      <c r="AQ297" s="35" cm="1">
        <f t="array" ref="AQ297">1.96 / SQRT( SUM(1/G293:G297^2))</f>
        <v>200.52703007068538</v>
      </c>
      <c r="AR297" s="35">
        <f>AVERAGE(H293:H297)</f>
        <v>11.91579471655192</v>
      </c>
      <c r="AS297" s="35" cm="1">
        <f t="array" ref="AS297">1.96 / SQRT( SUM(1/I293:I297^2))</f>
        <v>2.4297445618901814</v>
      </c>
      <c r="AT297" s="35">
        <f>AVERAGE(J293:J297)</f>
        <v>-6.305493257737262</v>
      </c>
      <c r="AU297" s="35" cm="1">
        <f t="array" ref="AU297">1.96 / SQRT( SUM(1/K293:K297^2))</f>
        <v>3.4515301904429916</v>
      </c>
      <c r="AV297" s="35">
        <f>AVERAGE(L293:L297)</f>
        <v>2.5945116863558182</v>
      </c>
      <c r="AW297" s="35" cm="1">
        <f t="array" ref="AW297">1.96 / SQRT( SUM(1/M293:M297^2))</f>
        <v>2.6676931966614541</v>
      </c>
      <c r="AX297" s="35">
        <f>AVERAGE(N293:N297)</f>
        <v>798.3583377892304</v>
      </c>
      <c r="AY297" s="35" cm="1">
        <f t="array" ref="AY297">1.96 / SQRT( SUM(1/O293:O297^2))</f>
        <v>228.40514363718714</v>
      </c>
      <c r="AZ297" s="35">
        <f>AVERAGE(P293:P297)</f>
        <v>14.712018172001439</v>
      </c>
      <c r="BA297" s="35" cm="1">
        <f t="array" ref="BA297">1.96 / SQRT( SUM(1/Q293:Q297^2))</f>
        <v>2.2964447158329158</v>
      </c>
      <c r="BB297" s="35">
        <f>AVERAGE(R293:R297)</f>
        <v>-9.0766274836416461</v>
      </c>
      <c r="BC297" s="35" cm="1">
        <f t="array" ref="BC297">1.96 / SQRT( SUM(1/S293:S297^2))</f>
        <v>3.8708465262709906</v>
      </c>
      <c r="BD297" s="35">
        <f>AVERAGE(T293:T297)</f>
        <v>3.9391310879452499</v>
      </c>
      <c r="BE297" s="35" cm="1">
        <f t="array" ref="BE297">1.96 / SQRT( SUM(1/W293:W297^2))</f>
        <v>4.2189870450730451</v>
      </c>
      <c r="BF297" s="35" cm="1">
        <f t="array" ref="BF297">1.96 / SQRT( SUM(1/X293:X297^2))</f>
        <v>0.56870636148490394</v>
      </c>
      <c r="BG297" s="35">
        <f>AVERAGE(Y293:Y297)</f>
        <v>851.62890017923314</v>
      </c>
      <c r="BH297" s="35" cm="1">
        <f t="array" ref="BH297">1.96 / SQRT( SUM(1/AB293:AB297^2))</f>
        <v>546.68858805133277</v>
      </c>
      <c r="BI297" s="35" cm="1">
        <f t="array" ref="BI297">1.96 / SQRT( SUM(1/AC293:AC297^2))</f>
        <v>171.4931782753707</v>
      </c>
      <c r="BJ297" s="35">
        <f>AVERAGE(AD293:AD297)</f>
        <v>15.248939014136479</v>
      </c>
      <c r="BK297" s="35" cm="1">
        <f t="array" ref="BK297">1.96 / SQRT( SUM(1/AG293:AG297^2))</f>
        <v>7.3998661156921672</v>
      </c>
      <c r="BL297" s="35" cm="1">
        <f t="array" ref="BL297">1.96 / SQRT( SUM(1/AH293:AH297^2))</f>
        <v>5.9361533862893241</v>
      </c>
      <c r="BM297" s="35">
        <f>AVERAGE(AI293:AI297)</f>
        <v>-6.1334185479433243</v>
      </c>
      <c r="BN297" s="35" cm="1">
        <f t="array" ref="BN297">1.96 / SQRT( SUM(1/AL293:AL297^2))</f>
        <v>1.4049165272259736</v>
      </c>
      <c r="BO297" s="35" cm="1">
        <f t="array" ref="BO297">1.96 / SQRT( SUM(1/AM293:AM297^2))</f>
        <v>3.8384418369763527</v>
      </c>
    </row>
    <row r="298" spans="1:67" x14ac:dyDescent="0.2">
      <c r="A298">
        <v>31</v>
      </c>
      <c r="B298" t="s">
        <v>29</v>
      </c>
      <c r="C298" s="19">
        <v>22947</v>
      </c>
      <c r="D298">
        <v>1.7002699590388699</v>
      </c>
      <c r="E298">
        <v>3.0558700377763599</v>
      </c>
      <c r="F298">
        <v>891.41938705516804</v>
      </c>
      <c r="G298">
        <v>225.384381616524</v>
      </c>
      <c r="H298">
        <v>11.5851069051335</v>
      </c>
      <c r="I298">
        <v>2.7736794654880002</v>
      </c>
      <c r="J298">
        <v>-7.3813041891801197</v>
      </c>
      <c r="K298">
        <v>3.8450321273352701</v>
      </c>
      <c r="L298">
        <v>2.57317982799883</v>
      </c>
      <c r="M298">
        <v>3.0793612284820799</v>
      </c>
      <c r="N298">
        <v>827.80235465249598</v>
      </c>
      <c r="O298">
        <v>263.61330677234201</v>
      </c>
      <c r="P298">
        <v>14.557532966699499</v>
      </c>
      <c r="Q298">
        <v>2.6709297130784302</v>
      </c>
      <c r="R298">
        <v>-9.0446148693028707</v>
      </c>
      <c r="S298">
        <v>4.4419265670375898</v>
      </c>
      <c r="T298">
        <v>4.5122617130718803</v>
      </c>
      <c r="U298" s="66">
        <v>-0.56374319315045995</v>
      </c>
      <c r="V298" s="66">
        <v>5.0737468783631501</v>
      </c>
      <c r="W298">
        <f t="shared" si="36"/>
        <v>5.07600490622234</v>
      </c>
      <c r="X298">
        <f t="shared" si="37"/>
        <v>0.56148516529126979</v>
      </c>
      <c r="Y298">
        <v>876.68830703402602</v>
      </c>
      <c r="Z298" s="66">
        <v>236.62028427869299</v>
      </c>
      <c r="AA298" s="66">
        <v>669.91370075598502</v>
      </c>
      <c r="AB298">
        <f t="shared" si="38"/>
        <v>640.068022755333</v>
      </c>
      <c r="AC298">
        <f t="shared" si="39"/>
        <v>-206.77460627804101</v>
      </c>
      <c r="AD298">
        <v>15.2268844193277</v>
      </c>
      <c r="AE298" s="66">
        <v>6.7718955256432496</v>
      </c>
      <c r="AF298" s="66">
        <v>8.4520040846604996</v>
      </c>
      <c r="AG298">
        <f t="shared" si="40"/>
        <v>8.4549888936844511</v>
      </c>
      <c r="AH298">
        <f t="shared" si="41"/>
        <v>-6.7748803346672002</v>
      </c>
      <c r="AI298">
        <v>-5.5698848239037702</v>
      </c>
      <c r="AJ298" s="66">
        <v>-4.1226739784397353</v>
      </c>
      <c r="AK298" s="66">
        <v>-1.4446024000849</v>
      </c>
      <c r="AL298">
        <f t="shared" si="42"/>
        <v>-1.4472108454640349</v>
      </c>
      <c r="AM298">
        <f t="shared" si="43"/>
        <v>4.1252824238188701</v>
      </c>
      <c r="AN298" s="35">
        <f t="shared" ref="AN298:AW300" si="45">D298</f>
        <v>1.7002699590388699</v>
      </c>
      <c r="AO298" s="35">
        <f t="shared" si="45"/>
        <v>3.0558700377763599</v>
      </c>
      <c r="AP298" s="35">
        <f t="shared" si="45"/>
        <v>891.41938705516804</v>
      </c>
      <c r="AQ298" s="35">
        <f t="shared" si="45"/>
        <v>225.384381616524</v>
      </c>
      <c r="AR298" s="35">
        <f t="shared" si="45"/>
        <v>11.5851069051335</v>
      </c>
      <c r="AS298" s="35">
        <f t="shared" si="45"/>
        <v>2.7736794654880002</v>
      </c>
      <c r="AT298" s="35">
        <f t="shared" si="45"/>
        <v>-7.3813041891801197</v>
      </c>
      <c r="AU298" s="35">
        <f t="shared" si="45"/>
        <v>3.8450321273352701</v>
      </c>
      <c r="AV298" s="35">
        <f t="shared" si="45"/>
        <v>2.57317982799883</v>
      </c>
      <c r="AW298" s="35">
        <f t="shared" si="45"/>
        <v>3.0793612284820799</v>
      </c>
      <c r="AX298" s="35">
        <f t="shared" ref="AX298:BD300" si="46">N298</f>
        <v>827.80235465249598</v>
      </c>
      <c r="AY298" s="35">
        <f t="shared" si="46"/>
        <v>263.61330677234201</v>
      </c>
      <c r="AZ298" s="35">
        <f t="shared" si="46"/>
        <v>14.557532966699499</v>
      </c>
      <c r="BA298" s="35">
        <f t="shared" si="46"/>
        <v>2.6709297130784302</v>
      </c>
      <c r="BB298" s="35">
        <f t="shared" si="46"/>
        <v>-9.0446148693028707</v>
      </c>
      <c r="BC298" s="35">
        <f t="shared" si="46"/>
        <v>4.4419265670375898</v>
      </c>
      <c r="BD298" s="35">
        <f t="shared" si="46"/>
        <v>4.5122617130718803</v>
      </c>
      <c r="BE298" s="35">
        <f t="shared" ref="BE298:BG300" si="47">W298</f>
        <v>5.07600490622234</v>
      </c>
      <c r="BF298" s="35">
        <f t="shared" si="47"/>
        <v>0.56148516529126979</v>
      </c>
      <c r="BG298" s="35">
        <f t="shared" si="47"/>
        <v>876.68830703402602</v>
      </c>
      <c r="BH298" s="35">
        <f t="shared" ref="BH298:BJ300" si="48">AB298</f>
        <v>640.068022755333</v>
      </c>
      <c r="BI298" s="35">
        <f t="shared" si="48"/>
        <v>-206.77460627804101</v>
      </c>
      <c r="BJ298" s="35">
        <f t="shared" si="48"/>
        <v>15.2268844193277</v>
      </c>
      <c r="BK298" s="35">
        <f t="shared" ref="BK298:BM300" si="49">AG298</f>
        <v>8.4549888936844511</v>
      </c>
      <c r="BL298" s="35">
        <f t="shared" si="49"/>
        <v>-6.7748803346672002</v>
      </c>
      <c r="BM298" s="35">
        <f t="shared" si="49"/>
        <v>-5.5698848239037702</v>
      </c>
      <c r="BN298" s="35">
        <f t="shared" ref="BN298:BO300" si="50">AL298</f>
        <v>-1.4472108454640349</v>
      </c>
      <c r="BO298" s="35">
        <f t="shared" si="50"/>
        <v>4.1252824238188701</v>
      </c>
    </row>
    <row r="299" spans="1:67" x14ac:dyDescent="0.2">
      <c r="A299">
        <v>32</v>
      </c>
      <c r="B299" t="s">
        <v>30</v>
      </c>
      <c r="C299" s="19">
        <v>23984</v>
      </c>
      <c r="D299">
        <v>3.4416292791826999</v>
      </c>
      <c r="E299">
        <v>3.40070340179944</v>
      </c>
      <c r="F299">
        <v>876.82926266452</v>
      </c>
      <c r="G299">
        <v>249.535447688196</v>
      </c>
      <c r="H299">
        <v>13.0523111977993</v>
      </c>
      <c r="I299">
        <v>2.8114360717410198</v>
      </c>
      <c r="J299">
        <v>-5.505075909036</v>
      </c>
      <c r="K299">
        <v>4.6509084757884898</v>
      </c>
      <c r="L299">
        <v>3.5220415458885399</v>
      </c>
      <c r="M299">
        <v>2.9976129009789898</v>
      </c>
      <c r="N299">
        <v>780.90479258823598</v>
      </c>
      <c r="O299">
        <v>261.56845639707598</v>
      </c>
      <c r="P299">
        <v>15.5678291715078</v>
      </c>
      <c r="Q299">
        <v>2.5896816303515702</v>
      </c>
      <c r="R299">
        <v>-8.2076548172677306</v>
      </c>
      <c r="S299">
        <v>4.3371449813446699</v>
      </c>
      <c r="T299">
        <v>4.67648637091777</v>
      </c>
      <c r="U299" s="66">
        <v>-0.56937620045176995</v>
      </c>
      <c r="V299" s="66">
        <v>5.2475429241459501</v>
      </c>
      <c r="W299">
        <f t="shared" si="36"/>
        <v>5.2458625713695399</v>
      </c>
      <c r="X299">
        <f t="shared" si="37"/>
        <v>0.57105655322818016</v>
      </c>
      <c r="Y299">
        <v>845.57716862811003</v>
      </c>
      <c r="Z299" s="66">
        <v>218.57182606052049</v>
      </c>
      <c r="AA299" s="66">
        <v>661.23674156039499</v>
      </c>
      <c r="AB299">
        <f t="shared" si="38"/>
        <v>627.00534256758954</v>
      </c>
      <c r="AC299">
        <f t="shared" si="39"/>
        <v>-184.34042706771504</v>
      </c>
      <c r="AD299">
        <v>15.942398214556601</v>
      </c>
      <c r="AE299" s="66">
        <v>7.1243608579578996</v>
      </c>
      <c r="AF299" s="66">
        <v>8.8151134110624501</v>
      </c>
      <c r="AG299">
        <f t="shared" si="40"/>
        <v>8.8180373565987011</v>
      </c>
      <c r="AH299">
        <f t="shared" si="41"/>
        <v>-7.1272848034941507</v>
      </c>
      <c r="AI299">
        <v>-5.4766900888619396</v>
      </c>
      <c r="AJ299" s="66">
        <v>-4.10363476673378</v>
      </c>
      <c r="AK299" s="66">
        <v>-1.36980768651016</v>
      </c>
      <c r="AL299">
        <f t="shared" si="42"/>
        <v>-1.3730553221281596</v>
      </c>
      <c r="AM299">
        <f t="shared" si="43"/>
        <v>4.1068824023517791</v>
      </c>
      <c r="AN299" s="23">
        <f t="shared" si="45"/>
        <v>3.4416292791826999</v>
      </c>
      <c r="AO299" s="23">
        <f t="shared" si="45"/>
        <v>3.40070340179944</v>
      </c>
      <c r="AP299" s="23">
        <f t="shared" si="45"/>
        <v>876.82926266452</v>
      </c>
      <c r="AQ299" s="23">
        <f t="shared" si="45"/>
        <v>249.535447688196</v>
      </c>
      <c r="AR299" s="23">
        <f t="shared" si="45"/>
        <v>13.0523111977993</v>
      </c>
      <c r="AS299" s="23">
        <f t="shared" si="45"/>
        <v>2.8114360717410198</v>
      </c>
      <c r="AT299" s="23">
        <f t="shared" si="45"/>
        <v>-5.505075909036</v>
      </c>
      <c r="AU299" s="23">
        <f t="shared" si="45"/>
        <v>4.6509084757884898</v>
      </c>
      <c r="AV299" s="23">
        <f t="shared" si="45"/>
        <v>3.5220415458885399</v>
      </c>
      <c r="AW299" s="23">
        <f t="shared" si="45"/>
        <v>2.9976129009789898</v>
      </c>
      <c r="AX299" s="23">
        <f t="shared" si="46"/>
        <v>780.90479258823598</v>
      </c>
      <c r="AY299" s="23">
        <f t="shared" si="46"/>
        <v>261.56845639707598</v>
      </c>
      <c r="AZ299" s="23">
        <f t="shared" si="46"/>
        <v>15.5678291715078</v>
      </c>
      <c r="BA299" s="23">
        <f t="shared" si="46"/>
        <v>2.5896816303515702</v>
      </c>
      <c r="BB299" s="23">
        <f t="shared" si="46"/>
        <v>-8.2076548172677306</v>
      </c>
      <c r="BC299" s="23">
        <f t="shared" si="46"/>
        <v>4.3371449813446699</v>
      </c>
      <c r="BD299" s="23">
        <f t="shared" si="46"/>
        <v>4.67648637091777</v>
      </c>
      <c r="BE299" s="23">
        <f t="shared" si="47"/>
        <v>5.2458625713695399</v>
      </c>
      <c r="BF299" s="23">
        <f t="shared" si="47"/>
        <v>0.57105655322818016</v>
      </c>
      <c r="BG299" s="23">
        <f t="shared" si="47"/>
        <v>845.57716862811003</v>
      </c>
      <c r="BH299" s="23">
        <f t="shared" si="48"/>
        <v>627.00534256758954</v>
      </c>
      <c r="BI299" s="23">
        <f t="shared" si="48"/>
        <v>-184.34042706771504</v>
      </c>
      <c r="BJ299" s="23">
        <f t="shared" si="48"/>
        <v>15.942398214556601</v>
      </c>
      <c r="BK299" s="23">
        <f t="shared" si="49"/>
        <v>8.8180373565987011</v>
      </c>
      <c r="BL299" s="23">
        <f t="shared" si="49"/>
        <v>-7.1272848034941507</v>
      </c>
      <c r="BM299" s="23">
        <f t="shared" si="49"/>
        <v>-5.4766900888619396</v>
      </c>
      <c r="BN299" s="23">
        <f t="shared" si="50"/>
        <v>-1.3730553221281596</v>
      </c>
      <c r="BO299" s="23">
        <f t="shared" si="50"/>
        <v>4.1068824023517791</v>
      </c>
    </row>
    <row r="300" spans="1:67" x14ac:dyDescent="0.2">
      <c r="A300">
        <v>33</v>
      </c>
      <c r="B300" t="s">
        <v>31</v>
      </c>
      <c r="C300" s="19">
        <v>22483</v>
      </c>
      <c r="D300">
        <v>2.4822154417749802</v>
      </c>
      <c r="E300">
        <v>3.0579563609671401</v>
      </c>
      <c r="F300">
        <v>913.57830342835496</v>
      </c>
      <c r="G300">
        <v>230.70725561397299</v>
      </c>
      <c r="H300">
        <v>11.407187818049501</v>
      </c>
      <c r="I300">
        <v>2.9782030651790299</v>
      </c>
      <c r="J300">
        <v>-6.3084882129276396</v>
      </c>
      <c r="K300">
        <v>3.7265805333695798</v>
      </c>
      <c r="L300">
        <v>3.0756810476412202</v>
      </c>
      <c r="M300">
        <v>3.0443580430445198</v>
      </c>
      <c r="N300">
        <v>844.12213603901705</v>
      </c>
      <c r="O300">
        <v>264.29502261571702</v>
      </c>
      <c r="P300">
        <v>15.1763625625671</v>
      </c>
      <c r="Q300">
        <v>2.62772849512658</v>
      </c>
      <c r="R300">
        <v>-8.4706586972354003</v>
      </c>
      <c r="S300">
        <v>4.4336481504551504</v>
      </c>
      <c r="T300">
        <v>4.6437165692100404</v>
      </c>
      <c r="U300" s="66">
        <v>-0.46077970001028801</v>
      </c>
      <c r="V300" s="66">
        <v>5.1041665786076003</v>
      </c>
      <c r="W300">
        <f t="shared" si="36"/>
        <v>5.1044962692203288</v>
      </c>
      <c r="X300">
        <f t="shared" si="37"/>
        <v>0.46045000939755987</v>
      </c>
      <c r="Y300">
        <v>869.41963176575996</v>
      </c>
      <c r="Z300" s="66">
        <v>232.16903021575001</v>
      </c>
      <c r="AA300" s="66">
        <v>669.46164979868001</v>
      </c>
      <c r="AB300">
        <f t="shared" si="38"/>
        <v>637.25060155000995</v>
      </c>
      <c r="AC300">
        <f t="shared" si="39"/>
        <v>-199.95798196707995</v>
      </c>
      <c r="AD300">
        <v>15.9152255188197</v>
      </c>
      <c r="AE300" s="66">
        <v>7.1386460437497004</v>
      </c>
      <c r="AF300" s="66">
        <v>8.7773063011062007</v>
      </c>
      <c r="AG300">
        <f t="shared" si="40"/>
        <v>8.7765794750699992</v>
      </c>
      <c r="AH300">
        <f t="shared" si="41"/>
        <v>-7.1379192177134989</v>
      </c>
      <c r="AI300">
        <v>-5.46154239942088</v>
      </c>
      <c r="AJ300" s="66">
        <v>-4.041928453750935</v>
      </c>
      <c r="AK300" s="66">
        <v>-1.4172816105958499</v>
      </c>
      <c r="AL300">
        <f t="shared" si="42"/>
        <v>-1.419613945669945</v>
      </c>
      <c r="AM300">
        <f t="shared" si="43"/>
        <v>4.0442607888250297</v>
      </c>
      <c r="AN300" s="35">
        <f t="shared" si="45"/>
        <v>2.4822154417749802</v>
      </c>
      <c r="AO300" s="35">
        <f t="shared" si="45"/>
        <v>3.0579563609671401</v>
      </c>
      <c r="AP300" s="35">
        <f t="shared" si="45"/>
        <v>913.57830342835496</v>
      </c>
      <c r="AQ300" s="35">
        <f t="shared" si="45"/>
        <v>230.70725561397299</v>
      </c>
      <c r="AR300" s="35">
        <f t="shared" si="45"/>
        <v>11.407187818049501</v>
      </c>
      <c r="AS300" s="35">
        <f t="shared" si="45"/>
        <v>2.9782030651790299</v>
      </c>
      <c r="AT300" s="35">
        <f t="shared" si="45"/>
        <v>-6.3084882129276396</v>
      </c>
      <c r="AU300" s="35">
        <f t="shared" si="45"/>
        <v>3.7265805333695798</v>
      </c>
      <c r="AV300" s="35">
        <f t="shared" si="45"/>
        <v>3.0756810476412202</v>
      </c>
      <c r="AW300" s="35">
        <f t="shared" si="45"/>
        <v>3.0443580430445198</v>
      </c>
      <c r="AX300" s="35">
        <f t="shared" si="46"/>
        <v>844.12213603901705</v>
      </c>
      <c r="AY300" s="35">
        <f t="shared" si="46"/>
        <v>264.29502261571702</v>
      </c>
      <c r="AZ300" s="35">
        <f t="shared" si="46"/>
        <v>15.1763625625671</v>
      </c>
      <c r="BA300" s="35">
        <f t="shared" si="46"/>
        <v>2.62772849512658</v>
      </c>
      <c r="BB300" s="35">
        <f t="shared" si="46"/>
        <v>-8.4706586972354003</v>
      </c>
      <c r="BC300" s="35">
        <f t="shared" si="46"/>
        <v>4.4336481504551504</v>
      </c>
      <c r="BD300" s="35">
        <f t="shared" si="46"/>
        <v>4.6437165692100404</v>
      </c>
      <c r="BE300" s="35">
        <f t="shared" si="47"/>
        <v>5.1044962692203288</v>
      </c>
      <c r="BF300" s="35">
        <f t="shared" si="47"/>
        <v>0.46045000939755987</v>
      </c>
      <c r="BG300" s="35">
        <f t="shared" si="47"/>
        <v>869.41963176575996</v>
      </c>
      <c r="BH300" s="35">
        <f t="shared" si="48"/>
        <v>637.25060155000995</v>
      </c>
      <c r="BI300" s="35">
        <f t="shared" si="48"/>
        <v>-199.95798196707995</v>
      </c>
      <c r="BJ300" s="35">
        <f t="shared" si="48"/>
        <v>15.9152255188197</v>
      </c>
      <c r="BK300" s="35">
        <f t="shared" si="49"/>
        <v>8.7765794750699992</v>
      </c>
      <c r="BL300" s="35">
        <f t="shared" si="49"/>
        <v>-7.1379192177134989</v>
      </c>
      <c r="BM300" s="35">
        <f t="shared" si="49"/>
        <v>-5.46154239942088</v>
      </c>
      <c r="BN300" s="35">
        <f t="shared" si="50"/>
        <v>-1.419613945669945</v>
      </c>
      <c r="BO300" s="35">
        <f t="shared" si="50"/>
        <v>4.0442607888250297</v>
      </c>
    </row>
    <row r="301" spans="1:67" x14ac:dyDescent="0.2">
      <c r="A301">
        <v>34</v>
      </c>
      <c r="B301" t="s">
        <v>200</v>
      </c>
      <c r="C301" s="19">
        <v>19297</v>
      </c>
      <c r="D301">
        <v>3.8401333453345301</v>
      </c>
      <c r="E301">
        <v>3.6201644474942798</v>
      </c>
      <c r="F301">
        <v>647.47086236939106</v>
      </c>
      <c r="G301">
        <v>215.633067783059</v>
      </c>
      <c r="H301">
        <v>14.4892028626433</v>
      </c>
      <c r="I301">
        <v>2.6898874414629699</v>
      </c>
      <c r="J301">
        <v>-6.60573139071988</v>
      </c>
      <c r="K301">
        <v>5.6834769165486403</v>
      </c>
      <c r="L301">
        <v>2.9571381990652901</v>
      </c>
      <c r="M301">
        <v>3.32134015102057</v>
      </c>
      <c r="N301">
        <v>755.51630257010299</v>
      </c>
      <c r="O301">
        <v>243.00641087458499</v>
      </c>
      <c r="P301">
        <v>14.6505058052959</v>
      </c>
      <c r="Q301">
        <v>2.6993234052942801</v>
      </c>
      <c r="R301">
        <v>-8.0623961058740292</v>
      </c>
      <c r="S301">
        <v>4.9914803382467499</v>
      </c>
      <c r="T301">
        <v>2.4217036070103299</v>
      </c>
      <c r="U301" s="66">
        <v>-2.397254352781415</v>
      </c>
      <c r="V301" s="66">
        <v>4.8185300139595748</v>
      </c>
      <c r="W301">
        <f t="shared" si="36"/>
        <v>4.8189579597917449</v>
      </c>
      <c r="X301">
        <f t="shared" si="37"/>
        <v>2.3968264069492449</v>
      </c>
      <c r="Y301">
        <v>808.499541200522</v>
      </c>
      <c r="Z301" s="66">
        <v>184.66003378967099</v>
      </c>
      <c r="AA301" s="66">
        <v>666.02028716760003</v>
      </c>
      <c r="AB301">
        <f t="shared" si="38"/>
        <v>623.83950741085096</v>
      </c>
      <c r="AC301">
        <f t="shared" si="39"/>
        <v>-142.47925403292197</v>
      </c>
      <c r="AD301">
        <v>14.0452383968363</v>
      </c>
      <c r="AE301" s="66">
        <v>6.0747751600087501</v>
      </c>
      <c r="AF301" s="66">
        <v>7.9666629313661996</v>
      </c>
      <c r="AG301">
        <f t="shared" si="40"/>
        <v>7.9704632368275501</v>
      </c>
      <c r="AH301">
        <f t="shared" si="41"/>
        <v>-6.0785754654701005</v>
      </c>
      <c r="AI301">
        <v>-7.9295877945666096</v>
      </c>
      <c r="AJ301" s="66">
        <v>-5.8396439306483998</v>
      </c>
      <c r="AK301" s="66">
        <v>-2.0887224106394702</v>
      </c>
      <c r="AL301">
        <f t="shared" si="42"/>
        <v>-2.0899438639182097</v>
      </c>
      <c r="AM301">
        <f t="shared" si="43"/>
        <v>5.8408653839271398</v>
      </c>
    </row>
    <row r="302" spans="1:67" x14ac:dyDescent="0.2">
      <c r="A302">
        <v>34</v>
      </c>
      <c r="B302" t="s">
        <v>200</v>
      </c>
      <c r="C302" s="19">
        <v>19856</v>
      </c>
      <c r="D302">
        <v>5.51300452071054</v>
      </c>
      <c r="E302">
        <v>3.3130352082565699</v>
      </c>
      <c r="F302">
        <v>1034.70264403993</v>
      </c>
      <c r="G302">
        <v>276.854797999509</v>
      </c>
      <c r="H302">
        <v>14.8663705518779</v>
      </c>
      <c r="I302">
        <v>2.9741850390992202</v>
      </c>
      <c r="J302">
        <v>-3.16754581618145</v>
      </c>
      <c r="K302">
        <v>4.40995752626909</v>
      </c>
      <c r="L302">
        <v>4.9210848476797597</v>
      </c>
      <c r="M302">
        <v>3.4475009891424802</v>
      </c>
      <c r="N302">
        <v>983.64387494514995</v>
      </c>
      <c r="O302">
        <v>272.97426938831001</v>
      </c>
      <c r="P302">
        <v>16.492911698373899</v>
      </c>
      <c r="Q302">
        <v>2.9155118121675199</v>
      </c>
      <c r="R302">
        <v>-6.0838840659174496</v>
      </c>
      <c r="S302">
        <v>5.0257144456373704</v>
      </c>
      <c r="T302">
        <v>5.9828528100906704</v>
      </c>
      <c r="U302" s="66">
        <v>-0.19722058257229699</v>
      </c>
      <c r="V302" s="66">
        <v>6.1804580245377503</v>
      </c>
      <c r="W302">
        <f t="shared" si="36"/>
        <v>6.1800733926629672</v>
      </c>
      <c r="X302">
        <f t="shared" si="37"/>
        <v>0.1976052144470799</v>
      </c>
      <c r="Y302">
        <v>999.57749736558003</v>
      </c>
      <c r="Z302" s="66">
        <v>268.78830840337201</v>
      </c>
      <c r="AA302" s="66">
        <v>765.76845703791003</v>
      </c>
      <c r="AB302">
        <f t="shared" si="38"/>
        <v>730.78918896220807</v>
      </c>
      <c r="AC302">
        <f t="shared" si="39"/>
        <v>-233.80904032767</v>
      </c>
      <c r="AD302">
        <v>16.594775403135898</v>
      </c>
      <c r="AE302" s="66">
        <v>7.3219071609978998</v>
      </c>
      <c r="AF302" s="66">
        <v>9.2721062969594001</v>
      </c>
      <c r="AG302">
        <f t="shared" si="40"/>
        <v>9.2728682421379993</v>
      </c>
      <c r="AH302">
        <f t="shared" si="41"/>
        <v>-7.3226691061764981</v>
      </c>
      <c r="AI302">
        <v>-4.0941407016628197</v>
      </c>
      <c r="AJ302" s="66">
        <v>-3.5632297559431301</v>
      </c>
      <c r="AK302" s="66">
        <v>-0.53326884475582503</v>
      </c>
      <c r="AL302">
        <f t="shared" si="42"/>
        <v>-0.53091094571968966</v>
      </c>
      <c r="AM302">
        <f t="shared" si="43"/>
        <v>3.5608718569069948</v>
      </c>
    </row>
    <row r="303" spans="1:67" x14ac:dyDescent="0.2">
      <c r="A303">
        <v>34</v>
      </c>
      <c r="B303" t="s">
        <v>200</v>
      </c>
      <c r="C303" s="19">
        <v>20415</v>
      </c>
      <c r="D303">
        <v>3.9681606077188101</v>
      </c>
      <c r="E303">
        <v>3.7798754884808599</v>
      </c>
      <c r="F303">
        <v>846.87417997034197</v>
      </c>
      <c r="G303">
        <v>243.751296820524</v>
      </c>
      <c r="H303">
        <v>14.607657183167699</v>
      </c>
      <c r="I303">
        <v>3.42740507535422</v>
      </c>
      <c r="J303">
        <v>-5.5504225684517303</v>
      </c>
      <c r="K303">
        <v>5.0213422902456699</v>
      </c>
      <c r="L303">
        <v>4.8262884405591899</v>
      </c>
      <c r="M303">
        <v>3.47425873183423</v>
      </c>
      <c r="N303">
        <v>888.43778941230698</v>
      </c>
      <c r="O303">
        <v>272.90612713873202</v>
      </c>
      <c r="P303">
        <v>16.569817726264201</v>
      </c>
      <c r="Q303">
        <v>2.93671125993867</v>
      </c>
      <c r="R303">
        <v>-6.5378114453281402</v>
      </c>
      <c r="S303">
        <v>5.0650249647849703</v>
      </c>
      <c r="T303">
        <v>6.2742376772036801</v>
      </c>
      <c r="U303" s="66">
        <v>-1.884321867203885E-2</v>
      </c>
      <c r="V303" s="66">
        <v>6.2946339962301003</v>
      </c>
      <c r="W303">
        <f t="shared" si="36"/>
        <v>6.2930808958757192</v>
      </c>
      <c r="X303">
        <f t="shared" si="37"/>
        <v>2.0396319026420251E-2</v>
      </c>
      <c r="Y303">
        <v>909.26703969712298</v>
      </c>
      <c r="Z303" s="66">
        <v>237.882766149849</v>
      </c>
      <c r="AA303" s="66">
        <v>708.14086802291001</v>
      </c>
      <c r="AB303">
        <f t="shared" si="38"/>
        <v>671.38427354727401</v>
      </c>
      <c r="AC303">
        <f t="shared" si="39"/>
        <v>-201.12617167421297</v>
      </c>
      <c r="AD303">
        <v>17.113809957232</v>
      </c>
      <c r="AE303" s="66">
        <v>7.6038349704168002</v>
      </c>
      <c r="AF303" s="66">
        <v>9.510226149208</v>
      </c>
      <c r="AG303">
        <f t="shared" si="40"/>
        <v>9.5099749868151999</v>
      </c>
      <c r="AH303">
        <f t="shared" si="41"/>
        <v>-7.6035838080240001</v>
      </c>
      <c r="AI303">
        <v>-3.50041878332505</v>
      </c>
      <c r="AJ303" s="66">
        <v>-3.2340592913076249</v>
      </c>
      <c r="AK303" s="66">
        <v>-0.26670064541458699</v>
      </c>
      <c r="AL303">
        <f t="shared" si="42"/>
        <v>-0.26635949201742504</v>
      </c>
      <c r="AM303">
        <f t="shared" si="43"/>
        <v>3.2337181379104631</v>
      </c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</row>
    <row r="304" spans="1:67" x14ac:dyDescent="0.2">
      <c r="A304">
        <v>34</v>
      </c>
      <c r="B304" t="s">
        <v>200</v>
      </c>
      <c r="C304" s="19">
        <v>20799</v>
      </c>
      <c r="D304">
        <v>5.5737846626985403</v>
      </c>
      <c r="E304">
        <v>3.2707951022805601</v>
      </c>
      <c r="F304">
        <v>879.09156799396999</v>
      </c>
      <c r="G304">
        <v>253.28950255617099</v>
      </c>
      <c r="H304">
        <v>16.385886227863601</v>
      </c>
      <c r="I304">
        <v>2.71073334077423</v>
      </c>
      <c r="J304">
        <v>-4.8023527672016897</v>
      </c>
      <c r="K304">
        <v>5.0646397029196901</v>
      </c>
      <c r="L304">
        <v>5.0277046027077699</v>
      </c>
      <c r="M304">
        <v>3.23231305818984</v>
      </c>
      <c r="N304">
        <v>921.65228703233095</v>
      </c>
      <c r="O304">
        <v>268.84820370931402</v>
      </c>
      <c r="P304">
        <v>16.897192378707999</v>
      </c>
      <c r="Q304">
        <v>2.8355993568792801</v>
      </c>
      <c r="R304">
        <v>-6.4008027676398296</v>
      </c>
      <c r="S304">
        <v>4.7007643485648396</v>
      </c>
      <c r="T304">
        <v>5.7747125665938404</v>
      </c>
      <c r="U304" s="66">
        <v>-0.21442768925303651</v>
      </c>
      <c r="V304" s="66">
        <v>5.9924470771670997</v>
      </c>
      <c r="W304">
        <f t="shared" si="36"/>
        <v>5.9891402558468769</v>
      </c>
      <c r="X304">
        <f t="shared" si="37"/>
        <v>0.21773451057325932</v>
      </c>
      <c r="Y304">
        <v>1011.87657273192</v>
      </c>
      <c r="Z304" s="66">
        <v>287.36724609513351</v>
      </c>
      <c r="AA304" s="66">
        <v>756.41521204024502</v>
      </c>
      <c r="AB304">
        <f t="shared" si="38"/>
        <v>724.50932663678645</v>
      </c>
      <c r="AC304">
        <f t="shared" si="39"/>
        <v>-255.46136069167494</v>
      </c>
      <c r="AD304">
        <v>16.762026976028899</v>
      </c>
      <c r="AE304" s="66">
        <v>7.4057707246322</v>
      </c>
      <c r="AF304" s="66">
        <v>9.35633888199885</v>
      </c>
      <c r="AG304">
        <f t="shared" si="40"/>
        <v>9.3562562513966991</v>
      </c>
      <c r="AH304">
        <f t="shared" si="41"/>
        <v>-7.4056880940300491</v>
      </c>
      <c r="AI304">
        <v>-4.7621365481342597</v>
      </c>
      <c r="AJ304" s="66">
        <v>-3.8323341961446951</v>
      </c>
      <c r="AK304" s="66">
        <v>-0.9306662991936</v>
      </c>
      <c r="AL304">
        <f t="shared" si="42"/>
        <v>-0.92980235198956462</v>
      </c>
      <c r="AM304">
        <f t="shared" si="43"/>
        <v>3.8314702489406596</v>
      </c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</row>
    <row r="305" spans="1:67" x14ac:dyDescent="0.2">
      <c r="A305">
        <v>34</v>
      </c>
      <c r="B305" t="s">
        <v>200</v>
      </c>
      <c r="C305" s="19">
        <v>21148</v>
      </c>
      <c r="D305">
        <v>6.6967182918940003</v>
      </c>
      <c r="E305">
        <v>3.3931807505387699</v>
      </c>
      <c r="F305">
        <v>787.41597229697504</v>
      </c>
      <c r="G305">
        <v>229.364279382662</v>
      </c>
      <c r="H305">
        <v>16.893640787532</v>
      </c>
      <c r="I305">
        <v>2.77568563433953</v>
      </c>
      <c r="J305">
        <v>-3.8230017161925298</v>
      </c>
      <c r="K305">
        <v>4.9026092782018003</v>
      </c>
      <c r="L305">
        <v>5.6028345380197901</v>
      </c>
      <c r="M305">
        <v>3.29581595855079</v>
      </c>
      <c r="N305">
        <v>934.04563869216497</v>
      </c>
      <c r="O305">
        <v>271.47384149494599</v>
      </c>
      <c r="P305">
        <v>17.4176472239714</v>
      </c>
      <c r="Q305">
        <v>2.9018615914499799</v>
      </c>
      <c r="R305">
        <v>-6.0074301720960399</v>
      </c>
      <c r="S305">
        <v>4.7085091450108303</v>
      </c>
      <c r="T305">
        <v>6.4541474108658496</v>
      </c>
      <c r="U305" s="66">
        <v>0.31830320998718648</v>
      </c>
      <c r="V305" s="66">
        <v>6.1348387497376997</v>
      </c>
      <c r="W305">
        <f t="shared" si="36"/>
        <v>6.1358442008786636</v>
      </c>
      <c r="X305">
        <f t="shared" si="37"/>
        <v>-0.31930866112814993</v>
      </c>
      <c r="Y305">
        <v>1028.6979082064399</v>
      </c>
      <c r="Z305" s="66">
        <v>302.92752325685848</v>
      </c>
      <c r="AA305" s="66">
        <v>755.26052633220002</v>
      </c>
      <c r="AB305">
        <f t="shared" si="38"/>
        <v>725.77038494958151</v>
      </c>
      <c r="AC305">
        <f t="shared" si="39"/>
        <v>-273.43738187423992</v>
      </c>
      <c r="AD305">
        <v>17.3892549346766</v>
      </c>
      <c r="AE305" s="66">
        <v>7.7660431826533003</v>
      </c>
      <c r="AF305" s="66">
        <v>9.6237676744911003</v>
      </c>
      <c r="AG305">
        <f t="shared" si="40"/>
        <v>9.6232117520233</v>
      </c>
      <c r="AH305">
        <f t="shared" si="41"/>
        <v>-7.7654872601855001</v>
      </c>
      <c r="AI305">
        <v>-4.2868158215410599</v>
      </c>
      <c r="AJ305" s="66">
        <v>-3.4739162557847849</v>
      </c>
      <c r="AK305" s="66">
        <v>-0.80890863398753998</v>
      </c>
      <c r="AL305">
        <f t="shared" si="42"/>
        <v>-0.81289956575627498</v>
      </c>
      <c r="AM305">
        <f t="shared" si="43"/>
        <v>3.4779071875535199</v>
      </c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</row>
    <row r="306" spans="1:67" x14ac:dyDescent="0.2">
      <c r="A306">
        <v>34</v>
      </c>
      <c r="B306" t="s">
        <v>200</v>
      </c>
      <c r="C306" s="19">
        <v>21221</v>
      </c>
      <c r="D306">
        <v>6.2098472935059004</v>
      </c>
      <c r="E306">
        <v>4.20120344522085</v>
      </c>
      <c r="F306">
        <v>717.737075458258</v>
      </c>
      <c r="G306">
        <v>235.96278050135501</v>
      </c>
      <c r="H306">
        <v>17.703961296304801</v>
      </c>
      <c r="I306">
        <v>3.0533793905716502</v>
      </c>
      <c r="J306">
        <v>-4.2692087991072896</v>
      </c>
      <c r="K306">
        <v>6.7108560137818101</v>
      </c>
      <c r="L306">
        <v>3.0631544702534699</v>
      </c>
      <c r="M306">
        <v>3.6247062771033298</v>
      </c>
      <c r="N306">
        <v>783.53052200244497</v>
      </c>
      <c r="O306">
        <v>258.69069287474701</v>
      </c>
      <c r="P306">
        <v>16.2487069181911</v>
      </c>
      <c r="Q306">
        <v>2.9453257116967002</v>
      </c>
      <c r="R306">
        <v>-9.5129644324832405</v>
      </c>
      <c r="S306">
        <v>5.4180598294926199</v>
      </c>
      <c r="T306">
        <v>2.6416072639183601</v>
      </c>
      <c r="U306" s="66">
        <v>-2.866130879913205</v>
      </c>
      <c r="V306" s="66">
        <v>5.5056224025376004</v>
      </c>
      <c r="W306">
        <f t="shared" si="36"/>
        <v>5.5077381438315651</v>
      </c>
      <c r="X306">
        <f t="shared" si="37"/>
        <v>2.8640151386192403</v>
      </c>
      <c r="Y306">
        <v>870.15310451299501</v>
      </c>
      <c r="Z306" s="66">
        <v>200.637638631431</v>
      </c>
      <c r="AA306" s="66">
        <v>714.99796563885502</v>
      </c>
      <c r="AB306">
        <f t="shared" si="38"/>
        <v>669.51546588156407</v>
      </c>
      <c r="AC306">
        <f t="shared" si="39"/>
        <v>-155.15513887413999</v>
      </c>
      <c r="AD306">
        <v>15.790953333461101</v>
      </c>
      <c r="AE306" s="66">
        <v>6.8386986033444996</v>
      </c>
      <c r="AF306" s="66">
        <v>8.9497899425778495</v>
      </c>
      <c r="AG306">
        <f t="shared" si="40"/>
        <v>8.9522547301166</v>
      </c>
      <c r="AH306">
        <f t="shared" si="41"/>
        <v>-6.841163390883251</v>
      </c>
      <c r="AI306">
        <v>-9.6667802183870499</v>
      </c>
      <c r="AJ306" s="66">
        <v>-7.0933856339181496</v>
      </c>
      <c r="AK306" s="66">
        <v>-2.586461938437365</v>
      </c>
      <c r="AL306">
        <f t="shared" si="42"/>
        <v>-2.5733945844689003</v>
      </c>
      <c r="AM306">
        <f t="shared" si="43"/>
        <v>7.0803182799496849</v>
      </c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</row>
    <row r="307" spans="1:67" x14ac:dyDescent="0.2">
      <c r="A307">
        <v>34</v>
      </c>
      <c r="B307" t="s">
        <v>200</v>
      </c>
      <c r="C307" s="19">
        <v>21497</v>
      </c>
      <c r="D307">
        <v>4.8378856356257298</v>
      </c>
      <c r="E307">
        <v>2.9075907144976498</v>
      </c>
      <c r="F307">
        <v>788.06400642570804</v>
      </c>
      <c r="G307">
        <v>246.942961472793</v>
      </c>
      <c r="H307">
        <v>15.595339223594401</v>
      </c>
      <c r="I307">
        <v>2.6160829362626998</v>
      </c>
      <c r="J307">
        <v>-5.9999018337078098</v>
      </c>
      <c r="K307">
        <v>4.1519630088750699</v>
      </c>
      <c r="L307">
        <v>5.5979008771526297</v>
      </c>
      <c r="M307">
        <v>3.3498796290406601</v>
      </c>
      <c r="N307">
        <v>1014.16141537465</v>
      </c>
      <c r="O307">
        <v>282.15442831530299</v>
      </c>
      <c r="P307">
        <v>16.655394466653899</v>
      </c>
      <c r="Q307">
        <v>2.8680952967169802</v>
      </c>
      <c r="R307">
        <v>-4.8696398012563202</v>
      </c>
      <c r="S307">
        <v>4.8605773670235397</v>
      </c>
      <c r="T307">
        <v>6.6267982049092202</v>
      </c>
      <c r="U307" s="66">
        <v>0.2097830510968435</v>
      </c>
      <c r="V307" s="66">
        <v>6.4167715709118998</v>
      </c>
      <c r="W307">
        <f t="shared" si="36"/>
        <v>6.4170151538123763</v>
      </c>
      <c r="X307">
        <f t="shared" si="37"/>
        <v>-0.21002663399732047</v>
      </c>
      <c r="Y307">
        <v>976.55370976890902</v>
      </c>
      <c r="Z307" s="66">
        <v>238.112248595133</v>
      </c>
      <c r="AA307" s="66">
        <v>781.97380302328997</v>
      </c>
      <c r="AB307">
        <f t="shared" si="38"/>
        <v>738.44146117377602</v>
      </c>
      <c r="AC307">
        <f t="shared" si="39"/>
        <v>-194.57990674561904</v>
      </c>
      <c r="AD307">
        <v>16.797397913861602</v>
      </c>
      <c r="AE307" s="66">
        <v>7.4373861615252501</v>
      </c>
      <c r="AF307" s="66">
        <v>9.3604120278429992</v>
      </c>
      <c r="AG307">
        <f t="shared" si="40"/>
        <v>9.3600117523363515</v>
      </c>
      <c r="AH307">
        <f t="shared" si="41"/>
        <v>-7.4369858860186024</v>
      </c>
      <c r="AI307">
        <v>-2.7767731960255899</v>
      </c>
      <c r="AJ307" s="66">
        <v>-2.8424637399569401</v>
      </c>
      <c r="AK307" s="66">
        <v>6.3899228828719998E-2</v>
      </c>
      <c r="AL307">
        <f t="shared" si="42"/>
        <v>6.5690543931350209E-2</v>
      </c>
      <c r="AM307">
        <f t="shared" si="43"/>
        <v>2.84067242485431</v>
      </c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</row>
    <row r="308" spans="1:67" x14ac:dyDescent="0.2">
      <c r="A308">
        <v>34</v>
      </c>
      <c r="B308" t="s">
        <v>200</v>
      </c>
      <c r="C308" s="19">
        <v>21846</v>
      </c>
      <c r="D308">
        <v>4.5442654295322598</v>
      </c>
      <c r="E308">
        <v>3.6070327712854802</v>
      </c>
      <c r="F308">
        <v>766.84245075096806</v>
      </c>
      <c r="G308">
        <v>224.897427972949</v>
      </c>
      <c r="H308">
        <v>16.747962610504</v>
      </c>
      <c r="I308">
        <v>2.7149663988688499</v>
      </c>
      <c r="J308">
        <v>-7.4943698203489602</v>
      </c>
      <c r="K308">
        <v>5.3820402353163299</v>
      </c>
      <c r="L308">
        <v>4.4642085788276598</v>
      </c>
      <c r="M308">
        <v>3.3720126940076698</v>
      </c>
      <c r="N308">
        <v>847.16592682843896</v>
      </c>
      <c r="O308">
        <v>261.32024925314403</v>
      </c>
      <c r="P308">
        <v>16.941180974826398</v>
      </c>
      <c r="Q308">
        <v>2.9663759234847098</v>
      </c>
      <c r="R308">
        <v>-7.8763769116253197</v>
      </c>
      <c r="S308">
        <v>4.8469793167088104</v>
      </c>
      <c r="T308">
        <v>5.5515969951716597</v>
      </c>
      <c r="U308" s="66">
        <v>-0.119875068276121</v>
      </c>
      <c r="V308" s="66">
        <v>5.6760681334315501</v>
      </c>
      <c r="W308">
        <f t="shared" si="36"/>
        <v>5.6714720634477809</v>
      </c>
      <c r="X308">
        <f t="shared" si="37"/>
        <v>0.12447113825989042</v>
      </c>
      <c r="Y308">
        <v>1015.08699120118</v>
      </c>
      <c r="Z308" s="66">
        <v>307.82727812474451</v>
      </c>
      <c r="AA308" s="66">
        <v>734.12395503169</v>
      </c>
      <c r="AB308">
        <f t="shared" si="38"/>
        <v>707.25971307643545</v>
      </c>
      <c r="AC308">
        <f t="shared" si="39"/>
        <v>-280.96303616949001</v>
      </c>
      <c r="AD308">
        <v>17.013643752652801</v>
      </c>
      <c r="AE308" s="66">
        <v>7.56406086181895</v>
      </c>
      <c r="AF308" s="66">
        <v>9.4484871998561495</v>
      </c>
      <c r="AG308">
        <f t="shared" si="40"/>
        <v>9.4495828908338506</v>
      </c>
      <c r="AH308">
        <f t="shared" si="41"/>
        <v>-7.5651565527966511</v>
      </c>
      <c r="AI308">
        <v>-5.2084696198261797</v>
      </c>
      <c r="AJ308" s="66">
        <v>-3.92799666601453</v>
      </c>
      <c r="AK308" s="66">
        <v>-1.280038319100635</v>
      </c>
      <c r="AL308">
        <f t="shared" si="42"/>
        <v>-1.2804729538116497</v>
      </c>
      <c r="AM308">
        <f t="shared" si="43"/>
        <v>3.9284313007255447</v>
      </c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</row>
    <row r="309" spans="1:67" x14ac:dyDescent="0.2">
      <c r="A309">
        <v>34</v>
      </c>
      <c r="B309" t="s">
        <v>200</v>
      </c>
      <c r="C309" s="19">
        <v>21872</v>
      </c>
      <c r="D309">
        <v>11.039268429245899</v>
      </c>
      <c r="E309">
        <v>4.0188810644610298</v>
      </c>
      <c r="F309">
        <v>668.10313156463303</v>
      </c>
      <c r="G309">
        <v>222.039291945087</v>
      </c>
      <c r="H309">
        <v>20.339430509064702</v>
      </c>
      <c r="I309">
        <v>3.2758846325486202</v>
      </c>
      <c r="J309">
        <v>2.7456034108903302</v>
      </c>
      <c r="K309">
        <v>5.6038492872134302</v>
      </c>
      <c r="L309">
        <v>4.1933248695096603</v>
      </c>
      <c r="M309">
        <v>4.0445827707347597</v>
      </c>
      <c r="N309">
        <v>713.23961266055403</v>
      </c>
      <c r="O309">
        <v>260.281347473636</v>
      </c>
      <c r="P309">
        <v>17.3676667795946</v>
      </c>
      <c r="Q309">
        <v>3.14042418515045</v>
      </c>
      <c r="R309">
        <v>-8.31109439662551</v>
      </c>
      <c r="S309">
        <v>6.0284946842001901</v>
      </c>
      <c r="T309">
        <v>2.6593275213537102</v>
      </c>
      <c r="U309" s="66">
        <v>-3.3869255754046752</v>
      </c>
      <c r="V309" s="66">
        <v>6.0433770797669997</v>
      </c>
      <c r="W309">
        <f t="shared" si="36"/>
        <v>6.0462530967583854</v>
      </c>
      <c r="X309">
        <f t="shared" si="37"/>
        <v>3.3840495584132895</v>
      </c>
      <c r="Y309">
        <v>738.90466977161395</v>
      </c>
      <c r="Z309" s="66">
        <v>142.12822012411451</v>
      </c>
      <c r="AA309" s="66">
        <v>649.67622385707</v>
      </c>
      <c r="AB309">
        <f t="shared" si="38"/>
        <v>596.77644964749948</v>
      </c>
      <c r="AC309">
        <f t="shared" si="39"/>
        <v>-89.228445914543954</v>
      </c>
      <c r="AD309">
        <v>17.5640515092139</v>
      </c>
      <c r="AE309" s="66">
        <v>7.5565019813563996</v>
      </c>
      <c r="AF309" s="66">
        <v>10.007860500737349</v>
      </c>
      <c r="AG309">
        <f t="shared" si="40"/>
        <v>10.007549527857501</v>
      </c>
      <c r="AH309">
        <f t="shared" si="41"/>
        <v>-7.5561910084765511</v>
      </c>
      <c r="AI309">
        <v>-11.1678743470355</v>
      </c>
      <c r="AJ309" s="66">
        <v>-8.1625386655357506</v>
      </c>
      <c r="AK309" s="66">
        <v>-3.0163651414373098</v>
      </c>
      <c r="AL309">
        <f t="shared" si="42"/>
        <v>-3.0053356814997496</v>
      </c>
      <c r="AM309">
        <f t="shared" si="43"/>
        <v>8.1515092055981899</v>
      </c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</row>
    <row r="310" spans="1:67" x14ac:dyDescent="0.2">
      <c r="A310">
        <v>34</v>
      </c>
      <c r="B310" t="s">
        <v>200</v>
      </c>
      <c r="C310" s="19">
        <v>22196</v>
      </c>
      <c r="D310">
        <v>3.31271318742689</v>
      </c>
      <c r="E310">
        <v>3.6866845895335199</v>
      </c>
      <c r="F310">
        <v>842.15284411213599</v>
      </c>
      <c r="G310">
        <v>236.01241222275999</v>
      </c>
      <c r="H310">
        <v>13.3562217184143</v>
      </c>
      <c r="I310">
        <v>3.0472849470908501</v>
      </c>
      <c r="J310">
        <v>-5.7023271382059697</v>
      </c>
      <c r="K310">
        <v>5.10897289795302</v>
      </c>
      <c r="L310">
        <v>3.29899218683724</v>
      </c>
      <c r="M310">
        <v>3.3136748470502702</v>
      </c>
      <c r="N310">
        <v>746.98486369018701</v>
      </c>
      <c r="O310">
        <v>245.49888938631199</v>
      </c>
      <c r="P310">
        <v>15.2601352074979</v>
      </c>
      <c r="Q310">
        <v>2.8067808426631098</v>
      </c>
      <c r="R310">
        <v>-8.3403709744496997</v>
      </c>
      <c r="S310">
        <v>4.8224286705725197</v>
      </c>
      <c r="T310">
        <v>3.8692400660676101</v>
      </c>
      <c r="U310" s="66">
        <v>-1.45117175606967</v>
      </c>
      <c r="V310" s="66">
        <v>5.3200596652680998</v>
      </c>
      <c r="W310">
        <f t="shared" si="36"/>
        <v>5.32041182213728</v>
      </c>
      <c r="X310">
        <f t="shared" si="37"/>
        <v>1.4508195992004898</v>
      </c>
      <c r="Y310">
        <v>900.25557814860099</v>
      </c>
      <c r="Z310" s="66">
        <v>241.1299164164445</v>
      </c>
      <c r="AA310" s="66">
        <v>693.031164419785</v>
      </c>
      <c r="AB310">
        <f t="shared" si="38"/>
        <v>659.12566173215646</v>
      </c>
      <c r="AC310">
        <f t="shared" si="39"/>
        <v>-207.22441372881599</v>
      </c>
      <c r="AD310">
        <v>15.324395096946301</v>
      </c>
      <c r="AE310" s="66">
        <v>6.6598979373703502</v>
      </c>
      <c r="AF310" s="66">
        <v>8.6636496942259509</v>
      </c>
      <c r="AG310">
        <f t="shared" si="40"/>
        <v>8.6644971595759515</v>
      </c>
      <c r="AH310">
        <f t="shared" si="41"/>
        <v>-6.6607454027203499</v>
      </c>
      <c r="AI310">
        <v>-6.5632100691611797</v>
      </c>
      <c r="AJ310" s="66">
        <v>-4.8939837885404396</v>
      </c>
      <c r="AK310" s="66">
        <v>-1.6617719978286749</v>
      </c>
      <c r="AL310">
        <f t="shared" si="42"/>
        <v>-1.6692262806207401</v>
      </c>
      <c r="AM310">
        <f t="shared" si="43"/>
        <v>4.901438071332505</v>
      </c>
      <c r="AN310" s="23">
        <f>AVERAGE(D301:D310)</f>
        <v>5.5535781403693099</v>
      </c>
      <c r="AO310" s="23" cm="1">
        <f t="array" ref="AO310">1.96 / SQRT( SUM(1/E301:E310^2))</f>
        <v>2.1845030850292617</v>
      </c>
      <c r="AP310" s="23">
        <f>AVERAGE(F301:F310)</f>
        <v>797.84547349823117</v>
      </c>
      <c r="AQ310" s="23" cm="1">
        <f t="array" ref="AQ310">1.96 / SQRT( SUM(1/G301:G310^2))</f>
        <v>146.76579922157089</v>
      </c>
      <c r="AR310" s="23">
        <f>AVERAGE(H301:H310)</f>
        <v>16.098567297096672</v>
      </c>
      <c r="AS310" s="23" cm="1">
        <f t="array" ref="AS310">1.96 / SQRT( SUM(1/I301:I310^2))</f>
        <v>1.7950821314526944</v>
      </c>
      <c r="AT310" s="23">
        <f>AVERAGE(J301:J310)</f>
        <v>-4.4669258439226978</v>
      </c>
      <c r="AU310" s="23" cm="1">
        <f t="array" ref="AU310">1.96 / SQRT( SUM(1/K301:K310^2))</f>
        <v>3.1485347433643112</v>
      </c>
      <c r="AV310" s="23">
        <f>AVERAGE(L301:L310)</f>
        <v>4.395263161061246</v>
      </c>
      <c r="AW310" s="23" cm="1">
        <f t="array" ref="AW310">1.96 / SQRT( SUM(1/M301:M310^2))</f>
        <v>2.1249398635208019</v>
      </c>
      <c r="AX310" s="23">
        <f>AVERAGE(N301:N310)</f>
        <v>858.83782332083319</v>
      </c>
      <c r="AY310" s="23" cm="1">
        <f t="array" ref="AY310">1.96 / SQRT( SUM(1/O301:O310^2))</f>
        <v>162.94558809407977</v>
      </c>
      <c r="AZ310" s="23">
        <f>AVERAGE(P301:P310)</f>
        <v>16.45011591793773</v>
      </c>
      <c r="BA310" s="23" cm="1">
        <f t="array" ref="BA310">1.96 / SQRT( SUM(1/Q301:Q310^2))</f>
        <v>1.794635491086622</v>
      </c>
      <c r="BB310" s="23">
        <f>AVERAGE(R301:R310)</f>
        <v>-7.2002771073295575</v>
      </c>
      <c r="BC310" s="23" cm="1">
        <f t="array" ref="BC310">1.96 / SQRT( SUM(1/S301:S310^2))</f>
        <v>3.1046927962544424</v>
      </c>
      <c r="BD310" s="23">
        <f>AVERAGE(T301:T310)</f>
        <v>4.8256224123184932</v>
      </c>
      <c r="BE310" s="23" cm="1">
        <f t="array" ref="BE310">1.96 / SQRT( SUM(1/W301:W310^2))</f>
        <v>3.5787175781254135</v>
      </c>
      <c r="BF310" s="23" cm="1">
        <f t="array" ref="BF310">1.96 / SQRT( SUM(1/X301:X310^2))</f>
        <v>3.8826166855779554E-2</v>
      </c>
      <c r="BG310" s="23">
        <f>AVERAGE(Y301:Y310)</f>
        <v>925.88726126048857</v>
      </c>
      <c r="BH310" s="23" cm="1">
        <f t="array" ref="BH310">1.96 / SQRT( SUM(1/AB301:AB310^2))</f>
        <v>421.35851728577734</v>
      </c>
      <c r="BI310" s="23" cm="1">
        <f t="array" ref="BI310">1.96 / SQRT( SUM(1/AC301:AC310^2))</f>
        <v>104.69462853836629</v>
      </c>
      <c r="BJ310" s="23">
        <f>AVERAGE(AD301:AD310)</f>
        <v>16.439554727404538</v>
      </c>
      <c r="BK310" s="23" cm="1">
        <f t="array" ref="BK310">1.96 / SQRT( SUM(1/AG301:AG310^2))</f>
        <v>5.6806637093233494</v>
      </c>
      <c r="BL310" s="23" cm="1">
        <f t="array" ref="BL310">1.96 / SQRT( SUM(1/AH301:AH310^2))</f>
        <v>4.440791895111186</v>
      </c>
      <c r="BM310" s="23">
        <f>AVERAGE(AI301:AI310)</f>
        <v>-5.9956207099665297</v>
      </c>
      <c r="BN310" s="23" cm="1">
        <f t="array" ref="BN310">1.96 / SQRT( SUM(1/AL301:AL310^2))</f>
        <v>0.12310047099840732</v>
      </c>
      <c r="BO310" s="23" cm="1">
        <f t="array" ref="BO310">1.96 / SQRT( SUM(1/AM301:AM310^2))</f>
        <v>2.4893129965414729</v>
      </c>
    </row>
    <row r="311" spans="1:67" x14ac:dyDescent="0.2">
      <c r="A311">
        <v>35</v>
      </c>
      <c r="B311" t="s">
        <v>33</v>
      </c>
      <c r="C311" s="19">
        <v>22545</v>
      </c>
      <c r="D311">
        <v>5.05124512803489</v>
      </c>
      <c r="E311">
        <v>4.5855445334654998</v>
      </c>
      <c r="F311">
        <v>695.47195961686703</v>
      </c>
      <c r="G311">
        <v>222.638928073876</v>
      </c>
      <c r="H311">
        <v>15.7316476557223</v>
      </c>
      <c r="I311">
        <v>3.8976787062078402</v>
      </c>
      <c r="J311">
        <v>-4.3618732166238097</v>
      </c>
      <c r="K311">
        <v>5.98714336442091</v>
      </c>
      <c r="L311">
        <v>3.38023607713767</v>
      </c>
      <c r="M311">
        <v>3.6209923412298202</v>
      </c>
      <c r="N311">
        <v>723.54055626911497</v>
      </c>
      <c r="O311">
        <v>241.481116214678</v>
      </c>
      <c r="P311">
        <v>15.268399468186299</v>
      </c>
      <c r="Q311">
        <v>3.13208763452689</v>
      </c>
      <c r="R311">
        <v>-8.1948299838246808</v>
      </c>
      <c r="S311">
        <v>5.08296686944868</v>
      </c>
      <c r="T311">
        <v>1.5320411974022501</v>
      </c>
      <c r="U311" s="66">
        <v>-5.2015444762073502</v>
      </c>
      <c r="V311" s="66">
        <v>6.7099846918525996</v>
      </c>
      <c r="W311">
        <f t="shared" si="36"/>
        <v>6.7335856736095998</v>
      </c>
      <c r="X311">
        <f t="shared" si="37"/>
        <v>5.17794349445035</v>
      </c>
      <c r="Y311">
        <v>761.67681882413206</v>
      </c>
      <c r="Z311" s="66">
        <v>133.87487787512401</v>
      </c>
      <c r="AA311" s="66">
        <v>696.23309261535996</v>
      </c>
      <c r="AB311">
        <f t="shared" si="38"/>
        <v>627.80194094900799</v>
      </c>
      <c r="AC311">
        <f t="shared" si="39"/>
        <v>-65.443726208772091</v>
      </c>
      <c r="AD311">
        <v>14.819176661521499</v>
      </c>
      <c r="AE311" s="66">
        <v>5.9431586595571497</v>
      </c>
      <c r="AF311" s="66">
        <v>8.8725228092538</v>
      </c>
      <c r="AG311">
        <f t="shared" si="40"/>
        <v>8.8760180019643506</v>
      </c>
      <c r="AH311">
        <f t="shared" si="41"/>
        <v>-5.9466538522676995</v>
      </c>
      <c r="AI311">
        <v>-10.001882367356799</v>
      </c>
      <c r="AJ311" s="66">
        <v>-7.9339032533319997</v>
      </c>
      <c r="AK311" s="66">
        <v>-2.0536001014166549</v>
      </c>
      <c r="AL311">
        <f t="shared" si="42"/>
        <v>-2.0679791140247996</v>
      </c>
      <c r="AM311">
        <f t="shared" si="43"/>
        <v>7.9482822659401444</v>
      </c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</row>
    <row r="312" spans="1:67" x14ac:dyDescent="0.2">
      <c r="A312">
        <v>35</v>
      </c>
      <c r="B312" t="s">
        <v>33</v>
      </c>
      <c r="C312" s="19">
        <v>22894</v>
      </c>
      <c r="D312">
        <v>5.6507480619007104</v>
      </c>
      <c r="E312">
        <v>3.6634995146467801</v>
      </c>
      <c r="F312">
        <v>731.69397626218097</v>
      </c>
      <c r="G312">
        <v>226.34812543984401</v>
      </c>
      <c r="H312">
        <v>14.590555101344</v>
      </c>
      <c r="I312">
        <v>3.0759632788118001</v>
      </c>
      <c r="J312">
        <v>-2.8406140748161701</v>
      </c>
      <c r="K312">
        <v>4.8767557461589099</v>
      </c>
      <c r="L312">
        <v>5.4318849370572799</v>
      </c>
      <c r="M312">
        <v>3.4308515617959099</v>
      </c>
      <c r="N312">
        <v>755.58449757926803</v>
      </c>
      <c r="O312">
        <v>239.60590504681701</v>
      </c>
      <c r="P312">
        <v>16.793544899808399</v>
      </c>
      <c r="Q312">
        <v>2.92808134549395</v>
      </c>
      <c r="R312">
        <v>-5.3184919763313898</v>
      </c>
      <c r="S312">
        <v>4.8444229803456897</v>
      </c>
      <c r="T312">
        <v>6.6434486132053499</v>
      </c>
      <c r="U312" s="66">
        <v>-0.70757726571185997</v>
      </c>
      <c r="V312" s="66">
        <v>7.3531037411650004</v>
      </c>
      <c r="W312">
        <f t="shared" si="36"/>
        <v>7.35102587891721</v>
      </c>
      <c r="X312">
        <f t="shared" si="37"/>
        <v>0.70965512795965058</v>
      </c>
      <c r="Y312">
        <v>797.76742570377803</v>
      </c>
      <c r="Z312" s="66">
        <v>171.73535255696001</v>
      </c>
      <c r="AA312" s="66">
        <v>672.89677754503998</v>
      </c>
      <c r="AB312">
        <f t="shared" si="38"/>
        <v>626.03207314681799</v>
      </c>
      <c r="AC312">
        <f t="shared" si="39"/>
        <v>-124.87064815873805</v>
      </c>
      <c r="AD312">
        <v>17.3545392460003</v>
      </c>
      <c r="AE312" s="66">
        <v>7.5400231462698502</v>
      </c>
      <c r="AF312" s="66">
        <v>9.8159981160870995</v>
      </c>
      <c r="AG312">
        <f t="shared" si="40"/>
        <v>9.8145160997304508</v>
      </c>
      <c r="AH312">
        <f t="shared" si="41"/>
        <v>-7.5385411299132006</v>
      </c>
      <c r="AI312">
        <v>-3.8504285558187701</v>
      </c>
      <c r="AJ312" s="66">
        <v>-3.9626048442075699</v>
      </c>
      <c r="AK312" s="66">
        <v>0.12515344606002601</v>
      </c>
      <c r="AL312">
        <f t="shared" si="42"/>
        <v>0.11217628838879978</v>
      </c>
      <c r="AM312">
        <f t="shared" si="43"/>
        <v>3.975582001878796</v>
      </c>
      <c r="AN312" s="35">
        <f>AVERAGE(D311:D312)</f>
        <v>5.3509965949677998</v>
      </c>
      <c r="AO312" s="35" cm="1">
        <f t="array" ref="AO312">1.96 / SQRT( SUM(1/E311:E312^2))</f>
        <v>5.6099410675242867</v>
      </c>
      <c r="AP312" s="35">
        <f>AVERAGE(F311:F312)</f>
        <v>713.582967939524</v>
      </c>
      <c r="AQ312" s="35" cm="1">
        <f t="array" ref="AQ312">1.96 / SQRT( SUM(1/G311:G312^2))</f>
        <v>311.10030427737217</v>
      </c>
      <c r="AR312" s="35">
        <f>AVERAGE(H311:H312)</f>
        <v>15.16110137853315</v>
      </c>
      <c r="AS312" s="35" cm="1">
        <f t="array" ref="AS312">1.96 / SQRT( SUM(1/I311:I312^2))</f>
        <v>4.7326502235779095</v>
      </c>
      <c r="AT312" s="35">
        <f>AVERAGE(J311:J312)</f>
        <v>-3.6012436457199897</v>
      </c>
      <c r="AU312" s="35" cm="1">
        <f t="array" ref="AU312">1.96 / SQRT( SUM(1/K311:K312^2))</f>
        <v>7.4110425952560686</v>
      </c>
      <c r="AV312" s="35">
        <f>AVERAGE(L311:L312)</f>
        <v>4.4060605070974752</v>
      </c>
      <c r="AW312" s="35" cm="1">
        <f t="array" ref="AW312">1.96 / SQRT( SUM(1/M311:M312^2))</f>
        <v>4.8813517147529204</v>
      </c>
      <c r="AX312" s="35">
        <f>AVERAGE(N311:N312)</f>
        <v>739.5625269241915</v>
      </c>
      <c r="AY312" s="35" cm="1">
        <f t="array" ref="AY312">1.96 / SQRT( SUM(1/O311:O312^2))</f>
        <v>333.36869959461944</v>
      </c>
      <c r="AZ312" s="35">
        <f>AVERAGE(P311:P312)</f>
        <v>16.030972183997349</v>
      </c>
      <c r="BA312" s="35" cm="1">
        <f t="array" ref="BA312">1.96 / SQRT( SUM(1/Q311:Q312^2))</f>
        <v>4.1923491009457301</v>
      </c>
      <c r="BB312" s="35">
        <f>AVERAGE(R311:R312)</f>
        <v>-6.7566609800780348</v>
      </c>
      <c r="BC312" s="35" cm="1">
        <f t="array" ref="BC312">1.96 / SQRT( SUM(1/S311:S312^2))</f>
        <v>6.8733741484521591</v>
      </c>
      <c r="BD312" s="35">
        <f>AVERAGE(T311:T312)</f>
        <v>4.0877449053037997</v>
      </c>
      <c r="BE312" s="35" cm="1">
        <f t="array" ref="BE312">1.96 / SQRT( SUM(1/W311:W312^2))</f>
        <v>9.7320343220283174</v>
      </c>
      <c r="BF312" s="35" cm="1">
        <f t="array" ref="BF312">1.96 / SQRT( SUM(1/X311:X312^2))</f>
        <v>1.37804193134846</v>
      </c>
      <c r="BG312" s="35">
        <f>AVERAGE(Y311:Y312)</f>
        <v>779.72212226395504</v>
      </c>
      <c r="BH312" s="35" cm="1">
        <f t="array" ref="BH312">1.96 / SQRT( SUM(1/AB311:AB312^2))</f>
        <v>868.86004634298229</v>
      </c>
      <c r="BI312" s="35" cm="1">
        <f t="array" ref="BI312">1.96 / SQRT( SUM(1/AC311:AC312^2))</f>
        <v>113.61214742457003</v>
      </c>
      <c r="BJ312" s="35">
        <f>AVERAGE(AD311:AD312)</f>
        <v>16.086857953760898</v>
      </c>
      <c r="BK312" s="35" cm="1">
        <f t="array" ref="BK312">1.96 / SQRT( SUM(1/AG311:AG312^2))</f>
        <v>12.902968009186907</v>
      </c>
      <c r="BL312" s="35" cm="1">
        <f t="array" ref="BL312">1.96 / SQRT( SUM(1/AH311:AH312^2))</f>
        <v>9.1510036325504025</v>
      </c>
      <c r="BM312" s="35">
        <f>AVERAGE(AI311:AI312)</f>
        <v>-6.9261554615877845</v>
      </c>
      <c r="BN312" s="35" cm="1">
        <f t="array" ref="BN312">1.96 / SQRT( SUM(1/AL311:AL312^2))</f>
        <v>0.21954276513616472</v>
      </c>
      <c r="BO312" s="35" cm="1">
        <f t="array" ref="BO312">1.96 / SQRT( SUM(1/AM311:AM312^2))</f>
        <v>6.9689971286506571</v>
      </c>
    </row>
    <row r="313" spans="1:67" x14ac:dyDescent="0.2">
      <c r="A313">
        <v>36</v>
      </c>
      <c r="B313" t="s">
        <v>34</v>
      </c>
      <c r="C313" s="19">
        <v>19118</v>
      </c>
      <c r="D313">
        <v>3.38952758811587</v>
      </c>
      <c r="E313">
        <v>3.32708052205128</v>
      </c>
      <c r="F313">
        <v>775.87026464492897</v>
      </c>
      <c r="G313">
        <v>218.87063055750201</v>
      </c>
      <c r="H313">
        <v>13.7830356517822</v>
      </c>
      <c r="I313">
        <v>2.9776576712097098</v>
      </c>
      <c r="J313">
        <v>-5.6316396988093196</v>
      </c>
      <c r="K313">
        <v>4.4869470921246304</v>
      </c>
      <c r="L313">
        <v>4.49973903375614</v>
      </c>
      <c r="M313">
        <v>3.6285849490239799</v>
      </c>
      <c r="N313">
        <v>820.46841601420101</v>
      </c>
      <c r="O313">
        <v>258.69347840963297</v>
      </c>
      <c r="P313">
        <v>15.562956354268801</v>
      </c>
      <c r="Q313">
        <v>3.1422413447120099</v>
      </c>
      <c r="R313">
        <v>-6.1264940048521401</v>
      </c>
      <c r="S313">
        <v>5.0863593818145398</v>
      </c>
      <c r="T313">
        <v>6.0428992826536696</v>
      </c>
      <c r="U313" s="66">
        <v>-1.08219025062289</v>
      </c>
      <c r="V313" s="66">
        <v>7.1258258916104502</v>
      </c>
      <c r="W313">
        <f t="shared" si="36"/>
        <v>7.1250895332765598</v>
      </c>
      <c r="X313">
        <f t="shared" si="37"/>
        <v>1.0829266089567806</v>
      </c>
      <c r="Y313">
        <v>848.14682847041001</v>
      </c>
      <c r="Z313" s="66">
        <v>196.86272856425299</v>
      </c>
      <c r="AA313" s="66">
        <v>695.824017757055</v>
      </c>
      <c r="AB313">
        <f t="shared" si="38"/>
        <v>651.28409990615705</v>
      </c>
      <c r="AC313">
        <f t="shared" si="39"/>
        <v>-152.32281071335501</v>
      </c>
      <c r="AD313">
        <v>16.473718053931499</v>
      </c>
      <c r="AE313" s="66">
        <v>7.0612729687588001</v>
      </c>
      <c r="AF313" s="66">
        <v>9.4065841459414994</v>
      </c>
      <c r="AG313">
        <f t="shared" si="40"/>
        <v>9.4124450851726991</v>
      </c>
      <c r="AH313">
        <f t="shared" si="41"/>
        <v>-7.0671339079899997</v>
      </c>
      <c r="AI313">
        <v>-3.8014786566608301</v>
      </c>
      <c r="AJ313" s="66">
        <v>-3.7384235909624199</v>
      </c>
      <c r="AK313" s="66">
        <v>-6.4924737768025501E-2</v>
      </c>
      <c r="AL313">
        <f t="shared" si="42"/>
        <v>-6.3055065698410129E-2</v>
      </c>
      <c r="AM313">
        <f t="shared" si="43"/>
        <v>3.7365539188928047</v>
      </c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</row>
    <row r="314" spans="1:67" x14ac:dyDescent="0.2">
      <c r="A314">
        <v>36</v>
      </c>
      <c r="B314" t="s">
        <v>34</v>
      </c>
      <c r="C314" s="19">
        <v>19151.379010000001</v>
      </c>
      <c r="D314">
        <v>6.9782461515763403</v>
      </c>
      <c r="E314">
        <v>3.4950588420548701</v>
      </c>
      <c r="F314">
        <v>759.33135901948594</v>
      </c>
      <c r="G314">
        <v>227.63202621554601</v>
      </c>
      <c r="H314">
        <v>16.2157436272071</v>
      </c>
      <c r="I314">
        <v>3.17409942115088</v>
      </c>
      <c r="J314">
        <v>-1.6346462012815099</v>
      </c>
      <c r="K314">
        <v>4.5756194515279303</v>
      </c>
      <c r="L314">
        <v>4.9872234709596102</v>
      </c>
      <c r="M314">
        <v>3.6731800105992201</v>
      </c>
      <c r="N314">
        <v>837.49757118689797</v>
      </c>
      <c r="O314">
        <v>262.55364339045099</v>
      </c>
      <c r="P314">
        <v>16.1686739129036</v>
      </c>
      <c r="Q314">
        <v>3.1502251155672099</v>
      </c>
      <c r="R314">
        <v>-5.58837429175209</v>
      </c>
      <c r="S314">
        <v>5.1796285342276303</v>
      </c>
      <c r="T314">
        <v>6.4608495003222304</v>
      </c>
      <c r="U314" s="66">
        <v>-0.83978686926590995</v>
      </c>
      <c r="V314" s="66">
        <v>7.3035550774263003</v>
      </c>
      <c r="W314">
        <f t="shared" si="36"/>
        <v>7.3006363695881404</v>
      </c>
      <c r="X314">
        <f t="shared" si="37"/>
        <v>0.8427055771040699</v>
      </c>
      <c r="Y314">
        <v>856.63461004349301</v>
      </c>
      <c r="Z314" s="66">
        <v>198.4164761979375</v>
      </c>
      <c r="AA314" s="66">
        <v>703.05328410183495</v>
      </c>
      <c r="AB314">
        <f t="shared" si="38"/>
        <v>658.21813384555549</v>
      </c>
      <c r="AC314">
        <f t="shared" si="39"/>
        <v>-153.58132594165806</v>
      </c>
      <c r="AD314">
        <v>17.167319803867201</v>
      </c>
      <c r="AE314" s="66">
        <v>7.4173668049172496</v>
      </c>
      <c r="AF314" s="66">
        <v>9.7539438208837002</v>
      </c>
      <c r="AG314">
        <f t="shared" si="40"/>
        <v>9.7499529989499507</v>
      </c>
      <c r="AH314">
        <f t="shared" si="41"/>
        <v>-7.4133759829835011</v>
      </c>
      <c r="AI314">
        <v>-3.8969034546167598</v>
      </c>
      <c r="AJ314" s="66">
        <v>-3.8578888782218499</v>
      </c>
      <c r="AK314" s="66">
        <v>-2.817324525507375E-2</v>
      </c>
      <c r="AL314">
        <f t="shared" si="42"/>
        <v>-3.9014576394909906E-2</v>
      </c>
      <c r="AM314">
        <f t="shared" si="43"/>
        <v>3.868730209361686</v>
      </c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</row>
    <row r="315" spans="1:67" x14ac:dyDescent="0.2">
      <c r="A315">
        <v>36</v>
      </c>
      <c r="B315" t="s">
        <v>34</v>
      </c>
      <c r="C315" s="19">
        <v>19439.7</v>
      </c>
      <c r="D315">
        <v>4.2516568254633302</v>
      </c>
      <c r="E315">
        <v>3.1650460029712901</v>
      </c>
      <c r="F315">
        <v>651.46674255758899</v>
      </c>
      <c r="G315">
        <v>199.56276007300701</v>
      </c>
      <c r="H315">
        <v>15.786175333698599</v>
      </c>
      <c r="I315">
        <v>3.2204669886074999</v>
      </c>
      <c r="J315">
        <v>-6.3345732401491599</v>
      </c>
      <c r="K315">
        <v>3.9306030597781798</v>
      </c>
      <c r="L315">
        <v>4.0889450685717996</v>
      </c>
      <c r="M315">
        <v>3.6376541379747001</v>
      </c>
      <c r="N315">
        <v>706.08616342425103</v>
      </c>
      <c r="O315">
        <v>251.26363589446001</v>
      </c>
      <c r="P315">
        <v>15.927364509774399</v>
      </c>
      <c r="Q315">
        <v>3.0624101029773501</v>
      </c>
      <c r="R315">
        <v>-7.2176748316325501</v>
      </c>
      <c r="S315">
        <v>5.1464919801562203</v>
      </c>
      <c r="T315">
        <v>4.7748663332021399</v>
      </c>
      <c r="U315" s="66">
        <v>-2.2202476099580948</v>
      </c>
      <c r="V315" s="66">
        <v>6.9924923177587504</v>
      </c>
      <c r="W315">
        <f t="shared" si="36"/>
        <v>6.9951139431602343</v>
      </c>
      <c r="X315">
        <f t="shared" si="37"/>
        <v>2.2176259845566104</v>
      </c>
      <c r="Y315">
        <v>792.09156725669402</v>
      </c>
      <c r="Z315" s="66">
        <v>162.83942171570999</v>
      </c>
      <c r="AA315" s="66">
        <v>682.41644865384001</v>
      </c>
      <c r="AB315">
        <f t="shared" si="38"/>
        <v>629.25214554098397</v>
      </c>
      <c r="AC315">
        <f t="shared" si="39"/>
        <v>-109.67511860285401</v>
      </c>
      <c r="AD315">
        <v>16.098606594915399</v>
      </c>
      <c r="AE315" s="66">
        <v>6.7933667176535</v>
      </c>
      <c r="AF315" s="66">
        <v>9.3091112812910009</v>
      </c>
      <c r="AG315">
        <f t="shared" si="40"/>
        <v>9.3052398772618989</v>
      </c>
      <c r="AH315">
        <f t="shared" si="41"/>
        <v>-6.7894953136243981</v>
      </c>
      <c r="AI315">
        <v>-6.1043979056832702</v>
      </c>
      <c r="AJ315" s="66">
        <v>-5.2441181867053004</v>
      </c>
      <c r="AK315" s="66">
        <v>-0.86221243436063</v>
      </c>
      <c r="AL315">
        <f t="shared" si="42"/>
        <v>-0.86027971897796984</v>
      </c>
      <c r="AM315">
        <f t="shared" si="43"/>
        <v>5.2421854713226406</v>
      </c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</row>
    <row r="316" spans="1:67" x14ac:dyDescent="0.2">
      <c r="A316">
        <v>36</v>
      </c>
      <c r="B316" t="s">
        <v>34</v>
      </c>
      <c r="C316" s="19">
        <v>19473.922620000001</v>
      </c>
      <c r="D316">
        <v>4.6330794298113096</v>
      </c>
      <c r="E316">
        <v>3.5588425220222302</v>
      </c>
      <c r="F316">
        <v>734.22444255159201</v>
      </c>
      <c r="G316">
        <v>208.87419992840699</v>
      </c>
      <c r="H316">
        <v>15.600872102947999</v>
      </c>
      <c r="I316">
        <v>3.24224393252593</v>
      </c>
      <c r="J316">
        <v>-5.6830504142628602</v>
      </c>
      <c r="K316">
        <v>4.35103892046995</v>
      </c>
      <c r="L316">
        <v>4.32495980577567</v>
      </c>
      <c r="M316">
        <v>3.5670564956362401</v>
      </c>
      <c r="N316">
        <v>786.46060061658</v>
      </c>
      <c r="O316">
        <v>253.72062574915799</v>
      </c>
      <c r="P316">
        <v>15.5278208533173</v>
      </c>
      <c r="Q316">
        <v>3.04532441586014</v>
      </c>
      <c r="R316">
        <v>-6.3588337733245801</v>
      </c>
      <c r="S316">
        <v>5.04746286579591</v>
      </c>
      <c r="T316">
        <v>5.9852478578580097</v>
      </c>
      <c r="U316" s="66">
        <v>-1.118602328917925</v>
      </c>
      <c r="V316" s="66">
        <v>7.1077901556905996</v>
      </c>
      <c r="W316">
        <f t="shared" si="36"/>
        <v>7.1038501867759347</v>
      </c>
      <c r="X316">
        <f t="shared" si="37"/>
        <v>1.1225422978325899</v>
      </c>
      <c r="Y316">
        <v>815.04607209354697</v>
      </c>
      <c r="Z316" s="66">
        <v>185.00001275389249</v>
      </c>
      <c r="AA316" s="66">
        <v>676.00592414082496</v>
      </c>
      <c r="AB316">
        <f t="shared" si="38"/>
        <v>630.04605933965445</v>
      </c>
      <c r="AC316">
        <f t="shared" si="39"/>
        <v>-139.04014795272201</v>
      </c>
      <c r="AD316">
        <v>16.5329037397298</v>
      </c>
      <c r="AE316" s="66">
        <v>7.1205744258769998</v>
      </c>
      <c r="AF316" s="66">
        <v>9.4135000436631504</v>
      </c>
      <c r="AG316">
        <f t="shared" si="40"/>
        <v>9.4123293138528012</v>
      </c>
      <c r="AH316">
        <f t="shared" si="41"/>
        <v>-7.1194036960666498</v>
      </c>
      <c r="AI316">
        <v>-3.9207937050723798</v>
      </c>
      <c r="AJ316" s="66">
        <v>-3.82607914187549</v>
      </c>
      <c r="AK316" s="66">
        <v>-9.1344863648324004E-2</v>
      </c>
      <c r="AL316">
        <f t="shared" si="42"/>
        <v>-9.4714563196889756E-2</v>
      </c>
      <c r="AM316">
        <f t="shared" si="43"/>
        <v>3.8294488414240559</v>
      </c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</row>
    <row r="317" spans="1:67" x14ac:dyDescent="0.2">
      <c r="A317">
        <v>36</v>
      </c>
      <c r="B317" t="s">
        <v>34</v>
      </c>
      <c r="C317" s="19">
        <v>19554.71688</v>
      </c>
      <c r="D317">
        <v>3.72613844606671</v>
      </c>
      <c r="E317">
        <v>3.4681940303561198</v>
      </c>
      <c r="F317">
        <v>838.08610297284895</v>
      </c>
      <c r="G317">
        <v>248.96998645809899</v>
      </c>
      <c r="H317">
        <v>13.137503788725301</v>
      </c>
      <c r="I317">
        <v>3.10322043844136</v>
      </c>
      <c r="J317">
        <v>-5.35884647585614</v>
      </c>
      <c r="K317">
        <v>4.6187586223179196</v>
      </c>
      <c r="L317">
        <v>4.5017661762808103</v>
      </c>
      <c r="M317">
        <v>3.61735503656109</v>
      </c>
      <c r="N317">
        <v>783.62212410438599</v>
      </c>
      <c r="O317">
        <v>255.52342316961301</v>
      </c>
      <c r="P317">
        <v>15.9334334025529</v>
      </c>
      <c r="Q317">
        <v>3.0553325415150701</v>
      </c>
      <c r="R317">
        <v>-6.2908475383411799</v>
      </c>
      <c r="S317">
        <v>5.1300436019502902</v>
      </c>
      <c r="T317">
        <v>6.0756804930993997</v>
      </c>
      <c r="U317" s="66">
        <v>-1.455520443220395</v>
      </c>
      <c r="V317" s="66">
        <v>7.5335221016269998</v>
      </c>
      <c r="W317">
        <f t="shared" si="36"/>
        <v>7.5312009363197951</v>
      </c>
      <c r="X317">
        <f t="shared" si="37"/>
        <v>1.4578416085276</v>
      </c>
      <c r="Y317">
        <v>842.61829106081404</v>
      </c>
      <c r="Z317" s="66">
        <v>191.04650287303849</v>
      </c>
      <c r="AA317" s="66">
        <v>697.43208436830503</v>
      </c>
      <c r="AB317">
        <f t="shared" si="38"/>
        <v>651.57178818777561</v>
      </c>
      <c r="AC317">
        <f t="shared" si="39"/>
        <v>-145.18620669250902</v>
      </c>
      <c r="AD317">
        <v>16.413202715580201</v>
      </c>
      <c r="AE317" s="66">
        <v>6.9874764136585501</v>
      </c>
      <c r="AF317" s="66">
        <v>9.4271569867033005</v>
      </c>
      <c r="AG317">
        <f t="shared" si="40"/>
        <v>9.4257263019216513</v>
      </c>
      <c r="AH317">
        <f t="shared" si="41"/>
        <v>-6.9860457288769009</v>
      </c>
      <c r="AI317">
        <v>-3.9505663663340398</v>
      </c>
      <c r="AJ317" s="66">
        <v>-4.1160378929548749</v>
      </c>
      <c r="AK317" s="66">
        <v>0.1741057610685095</v>
      </c>
      <c r="AL317">
        <f t="shared" si="42"/>
        <v>0.16547152662083509</v>
      </c>
      <c r="AM317">
        <f t="shared" si="43"/>
        <v>4.1246721274025493</v>
      </c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</row>
    <row r="318" spans="1:67" x14ac:dyDescent="0.2">
      <c r="A318">
        <v>36</v>
      </c>
      <c r="B318" t="s">
        <v>34</v>
      </c>
      <c r="C318" s="19">
        <v>19676.790850000001</v>
      </c>
      <c r="D318">
        <v>7.4199020699903997</v>
      </c>
      <c r="E318">
        <v>3.2524594989426499</v>
      </c>
      <c r="F318">
        <v>722.50748873204896</v>
      </c>
      <c r="G318">
        <v>215.64020440469801</v>
      </c>
      <c r="H318">
        <v>16.1603571848357</v>
      </c>
      <c r="I318">
        <v>2.9619881960624399</v>
      </c>
      <c r="J318">
        <v>-1.4875804089148199</v>
      </c>
      <c r="K318">
        <v>4.2137229730780499</v>
      </c>
      <c r="L318">
        <v>5.7485818467495502</v>
      </c>
      <c r="M318">
        <v>3.6469318700470899</v>
      </c>
      <c r="N318">
        <v>706.96597131825899</v>
      </c>
      <c r="O318">
        <v>253.795737592737</v>
      </c>
      <c r="P318">
        <v>17.164176994296</v>
      </c>
      <c r="Q318">
        <v>3.15445890750201</v>
      </c>
      <c r="R318">
        <v>-5.26272685041421</v>
      </c>
      <c r="S318">
        <v>5.0673984481478902</v>
      </c>
      <c r="T318">
        <v>6.1067214088720299</v>
      </c>
      <c r="U318" s="66">
        <v>-1.387671361883215</v>
      </c>
      <c r="V318" s="66">
        <v>7.4905148228375502</v>
      </c>
      <c r="W318">
        <f t="shared" si="36"/>
        <v>7.4943927707552449</v>
      </c>
      <c r="X318">
        <f t="shared" si="37"/>
        <v>1.3837934139655204</v>
      </c>
      <c r="Y318">
        <v>797.61057207852798</v>
      </c>
      <c r="Z318" s="66">
        <v>168.50813371757249</v>
      </c>
      <c r="AA318" s="66">
        <v>679.99102829326</v>
      </c>
      <c r="AB318">
        <f t="shared" si="38"/>
        <v>629.10243836095549</v>
      </c>
      <c r="AC318">
        <f t="shared" si="39"/>
        <v>-117.61954378526798</v>
      </c>
      <c r="AD318">
        <v>16.978152063509899</v>
      </c>
      <c r="AE318" s="66">
        <v>7.2059159191392999</v>
      </c>
      <c r="AF318" s="66">
        <v>9.7726442740233495</v>
      </c>
      <c r="AG318">
        <f t="shared" si="40"/>
        <v>9.7722361443705985</v>
      </c>
      <c r="AH318">
        <f t="shared" si="41"/>
        <v>-7.2055077894865498</v>
      </c>
      <c r="AI318">
        <v>-4.1301556124893599</v>
      </c>
      <c r="AJ318" s="66">
        <v>-3.9952854263150348</v>
      </c>
      <c r="AK318" s="66">
        <v>-0.12982659818468251</v>
      </c>
      <c r="AL318">
        <f t="shared" si="42"/>
        <v>-0.13487018617432511</v>
      </c>
      <c r="AM318">
        <f t="shared" si="43"/>
        <v>4.0003290143046772</v>
      </c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</row>
    <row r="319" spans="1:67" x14ac:dyDescent="0.2">
      <c r="A319">
        <v>36</v>
      </c>
      <c r="B319" t="s">
        <v>34</v>
      </c>
      <c r="C319" s="19">
        <v>19759.350269999999</v>
      </c>
      <c r="D319">
        <v>4.3538293040707101</v>
      </c>
      <c r="E319">
        <v>3.4344414600333599</v>
      </c>
      <c r="F319">
        <v>958.07825236971303</v>
      </c>
      <c r="G319">
        <v>236.866926325707</v>
      </c>
      <c r="H319">
        <v>13.854792160068101</v>
      </c>
      <c r="I319">
        <v>3.0748692147339098</v>
      </c>
      <c r="J319">
        <v>-4.1488472894647597</v>
      </c>
      <c r="K319">
        <v>4.5068176257885799</v>
      </c>
      <c r="L319">
        <v>4.8871453379629903</v>
      </c>
      <c r="M319">
        <v>3.6047597922300398</v>
      </c>
      <c r="N319">
        <v>798.81178842452698</v>
      </c>
      <c r="O319">
        <v>259.40587373958601</v>
      </c>
      <c r="P319">
        <v>16.394562986250399</v>
      </c>
      <c r="Q319">
        <v>3.0542333542011399</v>
      </c>
      <c r="R319">
        <v>-5.9071630322359301</v>
      </c>
      <c r="S319">
        <v>5.1193976062319502</v>
      </c>
      <c r="T319">
        <v>5.7381830575602697</v>
      </c>
      <c r="U319" s="66">
        <v>-1.650245618320495</v>
      </c>
      <c r="V319" s="66">
        <v>7.3828064922781502</v>
      </c>
      <c r="W319">
        <f t="shared" si="36"/>
        <v>7.3884286758807649</v>
      </c>
      <c r="X319">
        <f t="shared" si="37"/>
        <v>1.6446234347178805</v>
      </c>
      <c r="Y319">
        <v>851.67995640848596</v>
      </c>
      <c r="Z319" s="66">
        <v>195.82673360484051</v>
      </c>
      <c r="AA319" s="66">
        <v>702.25299903405505</v>
      </c>
      <c r="AB319">
        <f t="shared" si="38"/>
        <v>655.85322280364539</v>
      </c>
      <c r="AC319">
        <f t="shared" si="39"/>
        <v>-149.42695737443091</v>
      </c>
      <c r="AD319">
        <v>16.694686885256999</v>
      </c>
      <c r="AE319" s="66">
        <v>7.1075665514958999</v>
      </c>
      <c r="AF319" s="66">
        <v>9.5885163014833008</v>
      </c>
      <c r="AG319">
        <f t="shared" si="40"/>
        <v>9.5871203337610993</v>
      </c>
      <c r="AH319">
        <f t="shared" si="41"/>
        <v>-7.1061705837736984</v>
      </c>
      <c r="AI319">
        <v>-4.5550024076549196</v>
      </c>
      <c r="AJ319" s="66">
        <v>-4.3627156608200446</v>
      </c>
      <c r="AK319" s="66">
        <v>-0.1903473247214485</v>
      </c>
      <c r="AL319">
        <f t="shared" si="42"/>
        <v>-0.19228674683487501</v>
      </c>
      <c r="AM319">
        <f t="shared" si="43"/>
        <v>4.3646550829334707</v>
      </c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</row>
    <row r="320" spans="1:67" x14ac:dyDescent="0.2">
      <c r="A320">
        <v>36</v>
      </c>
      <c r="B320" t="s">
        <v>34</v>
      </c>
      <c r="C320" s="19">
        <v>19981.6234</v>
      </c>
      <c r="D320">
        <v>5.70490962087014</v>
      </c>
      <c r="E320">
        <v>3.4769167935779799</v>
      </c>
      <c r="F320">
        <v>824.62877548797803</v>
      </c>
      <c r="G320">
        <v>220.25826693585</v>
      </c>
      <c r="H320">
        <v>14.5310411817287</v>
      </c>
      <c r="I320">
        <v>2.7969202148184298</v>
      </c>
      <c r="J320">
        <v>-2.69730240369298</v>
      </c>
      <c r="K320">
        <v>4.6412605144947401</v>
      </c>
      <c r="L320">
        <v>3.6838329328217601</v>
      </c>
      <c r="M320">
        <v>3.6809635351842598</v>
      </c>
      <c r="N320">
        <v>807.52048560271703</v>
      </c>
      <c r="O320">
        <v>259.973681545712</v>
      </c>
      <c r="P320">
        <v>15.2381443376108</v>
      </c>
      <c r="Q320">
        <v>3.1095047918138001</v>
      </c>
      <c r="R320">
        <v>-7.2197772001688598</v>
      </c>
      <c r="S320">
        <v>5.2167335430963497</v>
      </c>
      <c r="T320">
        <v>5.1598146626149601</v>
      </c>
      <c r="U320" s="66">
        <v>-1.76020222548615</v>
      </c>
      <c r="V320" s="66">
        <v>6.9183012042109997</v>
      </c>
      <c r="W320">
        <f t="shared" si="36"/>
        <v>6.9200168881011104</v>
      </c>
      <c r="X320">
        <f t="shared" si="37"/>
        <v>1.7584865415960396</v>
      </c>
      <c r="Y320">
        <v>854.91505009233799</v>
      </c>
      <c r="Z320" s="66">
        <v>193.18537567979601</v>
      </c>
      <c r="AA320" s="66">
        <v>709.72935000716996</v>
      </c>
      <c r="AB320">
        <f t="shared" si="38"/>
        <v>661.72967441254195</v>
      </c>
      <c r="AC320">
        <f t="shared" si="39"/>
        <v>-145.18570008516804</v>
      </c>
      <c r="AD320">
        <v>15.8890767804824</v>
      </c>
      <c r="AE320" s="66">
        <v>6.7225107980496004</v>
      </c>
      <c r="AF320" s="66">
        <v>9.1624345584230493</v>
      </c>
      <c r="AG320">
        <f t="shared" si="40"/>
        <v>9.1665659824328003</v>
      </c>
      <c r="AH320">
        <f t="shared" si="41"/>
        <v>-6.7266422220593505</v>
      </c>
      <c r="AI320">
        <v>-4.7801348195712103</v>
      </c>
      <c r="AJ320" s="66">
        <v>-4.3968681603789399</v>
      </c>
      <c r="AK320" s="66">
        <v>-0.37801045845396652</v>
      </c>
      <c r="AL320">
        <f t="shared" si="42"/>
        <v>-0.38326665919227043</v>
      </c>
      <c r="AM320">
        <f t="shared" si="43"/>
        <v>4.4021243611172434</v>
      </c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</row>
    <row r="321" spans="1:67" x14ac:dyDescent="0.2">
      <c r="A321">
        <v>36</v>
      </c>
      <c r="B321" t="s">
        <v>34</v>
      </c>
      <c r="C321" s="19">
        <v>20123.984550000001</v>
      </c>
      <c r="D321">
        <v>3.6987315254063602</v>
      </c>
      <c r="E321">
        <v>3.78239337363213</v>
      </c>
      <c r="F321">
        <v>738.73014953380004</v>
      </c>
      <c r="G321">
        <v>242.112050163086</v>
      </c>
      <c r="H321">
        <v>13.3789036801852</v>
      </c>
      <c r="I321">
        <v>3.2515119408739599</v>
      </c>
      <c r="J321">
        <v>-6.2514145316727197</v>
      </c>
      <c r="K321">
        <v>5.1888203000408302</v>
      </c>
      <c r="L321">
        <v>4.5694547198514899</v>
      </c>
      <c r="M321">
        <v>3.7661014431187398</v>
      </c>
      <c r="N321">
        <v>798.70088900133101</v>
      </c>
      <c r="O321">
        <v>256.47716106940101</v>
      </c>
      <c r="P321">
        <v>16.017407488968601</v>
      </c>
      <c r="Q321">
        <v>3.17134065343769</v>
      </c>
      <c r="R321">
        <v>-6.3223186283777704</v>
      </c>
      <c r="S321">
        <v>5.3337246493507902</v>
      </c>
      <c r="T321">
        <v>8.1562389070790893</v>
      </c>
      <c r="U321" s="66">
        <v>0.58873459496695002</v>
      </c>
      <c r="V321" s="66">
        <v>7.5692310686073503</v>
      </c>
      <c r="W321">
        <f t="shared" si="36"/>
        <v>7.5675043121121393</v>
      </c>
      <c r="X321">
        <f t="shared" si="37"/>
        <v>-0.58700783847173899</v>
      </c>
      <c r="Y321">
        <v>793.45016204710498</v>
      </c>
      <c r="Z321" s="66">
        <v>206.40103092077001</v>
      </c>
      <c r="AA321" s="66">
        <v>617.43103731383997</v>
      </c>
      <c r="AB321">
        <f t="shared" si="38"/>
        <v>587.04913112633494</v>
      </c>
      <c r="AC321">
        <f t="shared" si="39"/>
        <v>-176.01912473326502</v>
      </c>
      <c r="AD321">
        <v>18.423354444660699</v>
      </c>
      <c r="AE321" s="66">
        <v>8.2987259680360506</v>
      </c>
      <c r="AF321" s="66">
        <v>10.1289359749782</v>
      </c>
      <c r="AG321">
        <f t="shared" si="40"/>
        <v>10.124628476624649</v>
      </c>
      <c r="AH321">
        <f t="shared" si="41"/>
        <v>-8.2944184696824994</v>
      </c>
      <c r="AI321">
        <v>-0.59464209600763196</v>
      </c>
      <c r="AJ321" s="66">
        <v>-1.8339741623001651</v>
      </c>
      <c r="AK321" s="66">
        <v>1.2447721226559649</v>
      </c>
      <c r="AL321">
        <f t="shared" si="42"/>
        <v>1.2393320662925331</v>
      </c>
      <c r="AM321">
        <f t="shared" si="43"/>
        <v>1.8394142186635969</v>
      </c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</row>
    <row r="322" spans="1:67" x14ac:dyDescent="0.2">
      <c r="A322">
        <v>36</v>
      </c>
      <c r="B322" t="s">
        <v>34</v>
      </c>
      <c r="C322" s="19">
        <v>20222.42193</v>
      </c>
      <c r="D322">
        <v>6.33728353366695</v>
      </c>
      <c r="E322">
        <v>3.9372867448940498</v>
      </c>
      <c r="F322">
        <v>890.99566302782102</v>
      </c>
      <c r="G322">
        <v>244.30544031708601</v>
      </c>
      <c r="H322">
        <v>15.5885316275569</v>
      </c>
      <c r="I322">
        <v>3.5621868316253802</v>
      </c>
      <c r="J322">
        <v>-1.8891076779631</v>
      </c>
      <c r="K322">
        <v>5.2204582417125902</v>
      </c>
      <c r="L322">
        <v>5.2066611311544797</v>
      </c>
      <c r="M322">
        <v>3.73321499075618</v>
      </c>
      <c r="N322">
        <v>817.30962656996905</v>
      </c>
      <c r="O322">
        <v>259.81782432909898</v>
      </c>
      <c r="P322">
        <v>16.605016757926201</v>
      </c>
      <c r="Q322">
        <v>3.15805663214035</v>
      </c>
      <c r="R322">
        <v>-5.5263339287971496</v>
      </c>
      <c r="S322">
        <v>5.2679770594308302</v>
      </c>
      <c r="T322">
        <v>6.3151251940642998</v>
      </c>
      <c r="U322" s="66">
        <v>-1.582526581759705</v>
      </c>
      <c r="V322" s="66">
        <v>7.8915142504095499</v>
      </c>
      <c r="W322">
        <f t="shared" si="36"/>
        <v>7.8976517758240048</v>
      </c>
      <c r="X322">
        <f t="shared" si="37"/>
        <v>1.5763890563452501</v>
      </c>
      <c r="Y322">
        <v>860.29995659161705</v>
      </c>
      <c r="Z322" s="66">
        <v>180.296522536221</v>
      </c>
      <c r="AA322" s="66">
        <v>733.55899577137495</v>
      </c>
      <c r="AB322">
        <f t="shared" si="38"/>
        <v>680.00343405539604</v>
      </c>
      <c r="AC322">
        <f t="shared" si="39"/>
        <v>-126.74096082024209</v>
      </c>
      <c r="AD322">
        <v>16.686353164974001</v>
      </c>
      <c r="AE322" s="66">
        <v>7.0339155932436004</v>
      </c>
      <c r="AF322" s="66">
        <v>9.6522880480133502</v>
      </c>
      <c r="AG322">
        <f t="shared" si="40"/>
        <v>9.6524375717304007</v>
      </c>
      <c r="AH322">
        <f t="shared" si="41"/>
        <v>-7.034065116960651</v>
      </c>
      <c r="AI322">
        <v>-3.8828570962981099</v>
      </c>
      <c r="AJ322" s="66">
        <v>-4.15995345695063</v>
      </c>
      <c r="AK322" s="66">
        <v>0.2829745087204415</v>
      </c>
      <c r="AL322">
        <f t="shared" si="42"/>
        <v>0.27709636065252008</v>
      </c>
      <c r="AM322">
        <f t="shared" si="43"/>
        <v>4.1658316050185515</v>
      </c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</row>
    <row r="323" spans="1:67" x14ac:dyDescent="0.2">
      <c r="A323">
        <v>36</v>
      </c>
      <c r="B323" t="s">
        <v>34</v>
      </c>
      <c r="C323" s="19">
        <v>20457.77925</v>
      </c>
      <c r="D323">
        <v>2.5765811025827299</v>
      </c>
      <c r="E323">
        <v>5.27726117395801</v>
      </c>
      <c r="F323">
        <v>905.20099930317804</v>
      </c>
      <c r="G323">
        <v>231.44745944859699</v>
      </c>
      <c r="H323">
        <v>13.350593577881501</v>
      </c>
      <c r="I323">
        <v>3.8758254053484702</v>
      </c>
      <c r="J323">
        <v>-7.2060133292245796</v>
      </c>
      <c r="K323">
        <v>7.61142320258831</v>
      </c>
      <c r="L323">
        <v>4.9923678349504303</v>
      </c>
      <c r="M323">
        <v>3.7718655609203702</v>
      </c>
      <c r="N323">
        <v>797.60012695135902</v>
      </c>
      <c r="O323">
        <v>252.023967614214</v>
      </c>
      <c r="P323">
        <v>16.438683912525502</v>
      </c>
      <c r="Q323">
        <v>3.1418567425076298</v>
      </c>
      <c r="R323">
        <v>-5.6290529996890699</v>
      </c>
      <c r="S323">
        <v>5.3236435630789902</v>
      </c>
      <c r="T323">
        <v>6.0713963928083103</v>
      </c>
      <c r="U323" s="66">
        <v>-1.7305336889915901</v>
      </c>
      <c r="V323" s="66">
        <v>7.8016131359474503</v>
      </c>
      <c r="W323">
        <f t="shared" si="36"/>
        <v>7.8019300817999007</v>
      </c>
      <c r="X323">
        <f t="shared" si="37"/>
        <v>1.73021674313914</v>
      </c>
      <c r="Y323">
        <v>817.03256511658697</v>
      </c>
      <c r="Z323" s="66">
        <v>165.81700161382199</v>
      </c>
      <c r="AA323" s="66">
        <v>705.78600032396002</v>
      </c>
      <c r="AB323">
        <f t="shared" si="38"/>
        <v>651.21556350276501</v>
      </c>
      <c r="AC323">
        <f t="shared" si="39"/>
        <v>-111.24656479262694</v>
      </c>
      <c r="AD323">
        <v>16.990871990528699</v>
      </c>
      <c r="AE323" s="66">
        <v>7.2091510419593998</v>
      </c>
      <c r="AF323" s="66">
        <v>9.78475852245335</v>
      </c>
      <c r="AG323">
        <f t="shared" si="40"/>
        <v>9.7817209485692995</v>
      </c>
      <c r="AH323">
        <f t="shared" si="41"/>
        <v>-7.2061134680753494</v>
      </c>
      <c r="AI323">
        <v>-4.7768457383291096</v>
      </c>
      <c r="AJ323" s="66">
        <v>-4.7381463327373599</v>
      </c>
      <c r="AK323" s="66">
        <v>-3.0542362021262499E-2</v>
      </c>
      <c r="AL323">
        <f t="shared" si="42"/>
        <v>-3.869940559174978E-2</v>
      </c>
      <c r="AM323">
        <f t="shared" si="43"/>
        <v>4.7463033763078473</v>
      </c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</row>
    <row r="324" spans="1:67" x14ac:dyDescent="0.2">
      <c r="A324">
        <v>36</v>
      </c>
      <c r="B324" t="s">
        <v>34</v>
      </c>
      <c r="C324" s="19">
        <v>20694.929779999999</v>
      </c>
      <c r="D324">
        <v>2.40666010852568</v>
      </c>
      <c r="E324">
        <v>4.7979015399386098</v>
      </c>
      <c r="F324">
        <v>786.90420389720998</v>
      </c>
      <c r="G324">
        <v>250.343648845872</v>
      </c>
      <c r="H324">
        <v>13.0073201385526</v>
      </c>
      <c r="I324">
        <v>3.6608632241873802</v>
      </c>
      <c r="J324">
        <v>-7.8519389535095296</v>
      </c>
      <c r="K324">
        <v>7.33311085937562</v>
      </c>
      <c r="L324">
        <v>3.82727095979961</v>
      </c>
      <c r="M324">
        <v>3.8224410378278999</v>
      </c>
      <c r="N324">
        <v>882.619817500973</v>
      </c>
      <c r="O324">
        <v>263.08773002688298</v>
      </c>
      <c r="P324">
        <v>15.192932598672099</v>
      </c>
      <c r="Q324">
        <v>3.2181755114827002</v>
      </c>
      <c r="R324">
        <v>-6.7957754419807701</v>
      </c>
      <c r="S324">
        <v>5.3958696597510096</v>
      </c>
      <c r="T324">
        <v>5.3251204540521897</v>
      </c>
      <c r="U324" s="66">
        <v>-2.1714059224916298</v>
      </c>
      <c r="V324" s="66">
        <v>7.49982893238165</v>
      </c>
      <c r="W324">
        <f t="shared" ref="W324:W387" si="51">T324-U324</f>
        <v>7.4965263765438195</v>
      </c>
      <c r="X324">
        <f t="shared" ref="X324:X387" si="52">V324-T324</f>
        <v>2.1747084783294603</v>
      </c>
      <c r="Y324">
        <v>879.531769097753</v>
      </c>
      <c r="Z324" s="66">
        <v>195.1928389871575</v>
      </c>
      <c r="AA324" s="66">
        <v>733.60839529300995</v>
      </c>
      <c r="AB324">
        <f t="shared" ref="AB324:AB387" si="53">Y324-Z324</f>
        <v>684.33893011059547</v>
      </c>
      <c r="AC324">
        <f t="shared" ref="AC324:AC387" si="54">AA324-Y324</f>
        <v>-145.92337380474305</v>
      </c>
      <c r="AD324">
        <v>15.896668059383501</v>
      </c>
      <c r="AE324" s="66">
        <v>6.6801783480888002</v>
      </c>
      <c r="AF324" s="66">
        <v>9.2179592213628503</v>
      </c>
      <c r="AG324">
        <f t="shared" ref="AG324:AG387" si="55">AD324-AE324</f>
        <v>9.2164897112947006</v>
      </c>
      <c r="AH324">
        <f t="shared" ref="AH324:AH387" si="56">AF324-AD324</f>
        <v>-6.6787088380206505</v>
      </c>
      <c r="AI324">
        <v>-5.0912335552331101</v>
      </c>
      <c r="AJ324" s="66">
        <v>-4.9223842513711746</v>
      </c>
      <c r="AK324" s="66">
        <v>-0.154163114163968</v>
      </c>
      <c r="AL324">
        <f t="shared" ref="AL324:AL387" si="57">AI324-AJ324</f>
        <v>-0.16884930386193542</v>
      </c>
      <c r="AM324">
        <f t="shared" ref="AM324:AM387" si="58">AK324-AI324</f>
        <v>4.9370704410691424</v>
      </c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</row>
    <row r="325" spans="1:67" x14ac:dyDescent="0.2">
      <c r="A325">
        <v>36</v>
      </c>
      <c r="B325" t="s">
        <v>34</v>
      </c>
      <c r="C325" s="19">
        <v>20839.900269999998</v>
      </c>
      <c r="D325">
        <v>3.92205878730487</v>
      </c>
      <c r="E325">
        <v>3.6946761714751699</v>
      </c>
      <c r="F325">
        <v>873.93627363985297</v>
      </c>
      <c r="G325">
        <v>234.06941136971199</v>
      </c>
      <c r="H325">
        <v>14.0377014713376</v>
      </c>
      <c r="I325">
        <v>3.15680440150848</v>
      </c>
      <c r="J325">
        <v>-4.4724214278543002</v>
      </c>
      <c r="K325">
        <v>4.8550789814755602</v>
      </c>
      <c r="L325">
        <v>4.4727594679049698</v>
      </c>
      <c r="M325">
        <v>3.6377112666169999</v>
      </c>
      <c r="N325">
        <v>773.12269289323206</v>
      </c>
      <c r="O325">
        <v>257.61910993436697</v>
      </c>
      <c r="P325">
        <v>16.205692973289398</v>
      </c>
      <c r="Q325">
        <v>3.1017124840520198</v>
      </c>
      <c r="R325">
        <v>-6.61739053131486</v>
      </c>
      <c r="S325">
        <v>5.1357521189906796</v>
      </c>
      <c r="T325">
        <v>5.0067472694940998</v>
      </c>
      <c r="U325" s="66">
        <v>-2.22457807314581</v>
      </c>
      <c r="V325" s="66">
        <v>7.2249188364882002</v>
      </c>
      <c r="W325">
        <f t="shared" si="51"/>
        <v>7.2313253426399093</v>
      </c>
      <c r="X325">
        <f t="shared" si="52"/>
        <v>2.2181715669941005</v>
      </c>
      <c r="Y325">
        <v>827.00312821745104</v>
      </c>
      <c r="Z325" s="66">
        <v>181.29851835377301</v>
      </c>
      <c r="AA325" s="66">
        <v>694.95112148861995</v>
      </c>
      <c r="AB325">
        <f t="shared" si="53"/>
        <v>645.704609863678</v>
      </c>
      <c r="AC325">
        <f t="shared" si="54"/>
        <v>-132.05200672883109</v>
      </c>
      <c r="AD325">
        <v>16.398065151847899</v>
      </c>
      <c r="AE325" s="66">
        <v>6.9150567113305996</v>
      </c>
      <c r="AF325" s="66">
        <v>9.4798528518133498</v>
      </c>
      <c r="AG325">
        <f t="shared" si="55"/>
        <v>9.483008440517299</v>
      </c>
      <c r="AH325">
        <f t="shared" si="56"/>
        <v>-6.9182123000345488</v>
      </c>
      <c r="AI325">
        <v>-5.9483787105436798</v>
      </c>
      <c r="AJ325" s="66">
        <v>-5.1929313420221499</v>
      </c>
      <c r="AK325" s="66">
        <v>-0.75980090968939495</v>
      </c>
      <c r="AL325">
        <f t="shared" si="57"/>
        <v>-0.75544736852152994</v>
      </c>
      <c r="AM325">
        <f t="shared" si="58"/>
        <v>5.1885778008542847</v>
      </c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</row>
    <row r="326" spans="1:67" x14ac:dyDescent="0.2">
      <c r="A326">
        <v>36</v>
      </c>
      <c r="B326" t="s">
        <v>34</v>
      </c>
      <c r="C326" s="19">
        <v>21078.943070000001</v>
      </c>
      <c r="D326">
        <v>6.19419449488485</v>
      </c>
      <c r="E326">
        <v>3.4295080002362801</v>
      </c>
      <c r="F326">
        <v>925.61152447635004</v>
      </c>
      <c r="G326">
        <v>230.680782614078</v>
      </c>
      <c r="H326">
        <v>14.484368446751301</v>
      </c>
      <c r="I326">
        <v>3.03336210275934</v>
      </c>
      <c r="J326">
        <v>-1.58089837403809</v>
      </c>
      <c r="K326">
        <v>4.5138122203926399</v>
      </c>
      <c r="L326">
        <v>5.8961372760846302</v>
      </c>
      <c r="M326">
        <v>3.72209363682581</v>
      </c>
      <c r="N326">
        <v>817.08227060064098</v>
      </c>
      <c r="O326">
        <v>257.25341536821702</v>
      </c>
      <c r="P326">
        <v>17.123228317762901</v>
      </c>
      <c r="Q326">
        <v>3.1533691317360502</v>
      </c>
      <c r="R326">
        <v>-4.5622263004041201</v>
      </c>
      <c r="S326">
        <v>5.2451847158944602</v>
      </c>
      <c r="T326">
        <v>7.3702522324789799</v>
      </c>
      <c r="U326" s="66">
        <v>-0.71109474166447495</v>
      </c>
      <c r="V326" s="66">
        <v>8.0745315324294502</v>
      </c>
      <c r="W326">
        <f t="shared" si="51"/>
        <v>8.0813469741434556</v>
      </c>
      <c r="X326">
        <f t="shared" si="52"/>
        <v>0.70427929995047034</v>
      </c>
      <c r="Y326">
        <v>856.00254634007001</v>
      </c>
      <c r="Z326" s="66">
        <v>189.95794401680899</v>
      </c>
      <c r="AA326" s="66">
        <v>714.69033512189003</v>
      </c>
      <c r="AB326">
        <f t="shared" si="53"/>
        <v>666.04460232326096</v>
      </c>
      <c r="AC326">
        <f t="shared" si="54"/>
        <v>-141.31221121817998</v>
      </c>
      <c r="AD326">
        <v>17.664458167703</v>
      </c>
      <c r="AE326" s="66">
        <v>7.5643631957873003</v>
      </c>
      <c r="AF326" s="66">
        <v>10.09862861510125</v>
      </c>
      <c r="AG326">
        <f t="shared" si="55"/>
        <v>10.100094971915698</v>
      </c>
      <c r="AH326">
        <f t="shared" si="56"/>
        <v>-7.5658295526017501</v>
      </c>
      <c r="AI326">
        <v>-2.8707989984982301</v>
      </c>
      <c r="AJ326" s="66">
        <v>-3.4814933272075552</v>
      </c>
      <c r="AK326" s="66">
        <v>0.60901387028092002</v>
      </c>
      <c r="AL326">
        <f t="shared" si="57"/>
        <v>0.61069432870932516</v>
      </c>
      <c r="AM326">
        <f t="shared" si="58"/>
        <v>3.4798128687791499</v>
      </c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</row>
    <row r="327" spans="1:67" x14ac:dyDescent="0.2">
      <c r="A327">
        <v>36</v>
      </c>
      <c r="B327" t="s">
        <v>34</v>
      </c>
      <c r="C327" s="19">
        <v>21175.241150000002</v>
      </c>
      <c r="D327">
        <v>8.4565747152762505</v>
      </c>
      <c r="E327">
        <v>3.4809602582209198</v>
      </c>
      <c r="F327">
        <v>816.40143804288596</v>
      </c>
      <c r="G327">
        <v>215.826741949347</v>
      </c>
      <c r="H327">
        <v>17.338544474430901</v>
      </c>
      <c r="I327">
        <v>2.99656163253491</v>
      </c>
      <c r="J327">
        <v>0.25344913524580698</v>
      </c>
      <c r="K327">
        <v>4.5961949576085503</v>
      </c>
      <c r="L327">
        <v>6.0932494179404104</v>
      </c>
      <c r="M327">
        <v>3.7886200324150101</v>
      </c>
      <c r="N327">
        <v>765.85094305958603</v>
      </c>
      <c r="O327">
        <v>252.80312458226601</v>
      </c>
      <c r="P327">
        <v>17.116465994214899</v>
      </c>
      <c r="Q327">
        <v>3.2301520764074101</v>
      </c>
      <c r="R327">
        <v>-4.4212656175820602</v>
      </c>
      <c r="S327">
        <v>5.2905842338179898</v>
      </c>
      <c r="T327">
        <v>7.4315249323528496</v>
      </c>
      <c r="U327" s="66">
        <v>-0.74275276140396496</v>
      </c>
      <c r="V327" s="66">
        <v>8.1690467042314996</v>
      </c>
      <c r="W327">
        <f t="shared" si="51"/>
        <v>8.1742776937568138</v>
      </c>
      <c r="X327">
        <f t="shared" si="52"/>
        <v>0.73752177187864998</v>
      </c>
      <c r="Y327">
        <v>806.74023780099003</v>
      </c>
      <c r="Z327" s="66">
        <v>165.0236565696535</v>
      </c>
      <c r="AA327" s="66">
        <v>693.86711297006002</v>
      </c>
      <c r="AB327">
        <f t="shared" si="53"/>
        <v>641.71658123133648</v>
      </c>
      <c r="AC327">
        <f t="shared" si="54"/>
        <v>-112.87312483093001</v>
      </c>
      <c r="AD327">
        <v>17.862312766087999</v>
      </c>
      <c r="AE327" s="66">
        <v>7.6362603627821004</v>
      </c>
      <c r="AF327" s="66">
        <v>10.223471816896151</v>
      </c>
      <c r="AG327">
        <f t="shared" si="55"/>
        <v>10.2260524033059</v>
      </c>
      <c r="AH327">
        <f t="shared" si="56"/>
        <v>-7.6388409491918488</v>
      </c>
      <c r="AI327">
        <v>-2.89250171265321</v>
      </c>
      <c r="AJ327" s="66">
        <v>-3.4151221948016448</v>
      </c>
      <c r="AK327" s="66">
        <v>0.52710251115471995</v>
      </c>
      <c r="AL327">
        <f t="shared" si="57"/>
        <v>0.52262048214843482</v>
      </c>
      <c r="AM327">
        <f t="shared" si="58"/>
        <v>3.4196042238079301</v>
      </c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</row>
    <row r="328" spans="1:67" x14ac:dyDescent="0.2">
      <c r="A328">
        <v>36</v>
      </c>
      <c r="B328" t="s">
        <v>34</v>
      </c>
      <c r="C328" s="19">
        <v>21564.7929</v>
      </c>
      <c r="D328">
        <v>5.5915886579071801</v>
      </c>
      <c r="E328">
        <v>3.3909602254064799</v>
      </c>
      <c r="F328">
        <v>741.48493876863802</v>
      </c>
      <c r="G328">
        <v>237.31911934426799</v>
      </c>
      <c r="H328">
        <v>15.7799068134542</v>
      </c>
      <c r="I328">
        <v>3.0401004843845199</v>
      </c>
      <c r="J328">
        <v>-4.0667266251260896</v>
      </c>
      <c r="K328">
        <v>4.4511237120729898</v>
      </c>
      <c r="L328">
        <v>4.9384936961823396</v>
      </c>
      <c r="M328">
        <v>3.82991837470589</v>
      </c>
      <c r="N328">
        <v>811.64411047579597</v>
      </c>
      <c r="O328">
        <v>261.561794235604</v>
      </c>
      <c r="P328">
        <v>16.501260403291798</v>
      </c>
      <c r="Q328">
        <v>3.1890729883792099</v>
      </c>
      <c r="R328">
        <v>-5.8277425207863196</v>
      </c>
      <c r="S328">
        <v>5.4571330869333403</v>
      </c>
      <c r="T328">
        <v>8.6809036333165608</v>
      </c>
      <c r="U328" s="66">
        <v>0.982964714653905</v>
      </c>
      <c r="V328" s="66">
        <v>7.6944587298571001</v>
      </c>
      <c r="W328">
        <f t="shared" si="51"/>
        <v>7.6979389186626559</v>
      </c>
      <c r="X328">
        <f t="shared" si="52"/>
        <v>-0.98644490345946068</v>
      </c>
      <c r="Y328">
        <v>803.01815024868699</v>
      </c>
      <c r="Z328" s="66">
        <v>223.46728822166901</v>
      </c>
      <c r="AA328" s="66">
        <v>605.59002354160498</v>
      </c>
      <c r="AB328">
        <f t="shared" si="53"/>
        <v>579.55086202701796</v>
      </c>
      <c r="AC328">
        <f t="shared" si="54"/>
        <v>-197.42812670708201</v>
      </c>
      <c r="AD328">
        <v>19.087384984348301</v>
      </c>
      <c r="AE328" s="66">
        <v>8.6526411573814492</v>
      </c>
      <c r="AF328" s="66">
        <v>10.436214221970801</v>
      </c>
      <c r="AG328">
        <f t="shared" si="55"/>
        <v>10.434743826966852</v>
      </c>
      <c r="AH328">
        <f t="shared" si="56"/>
        <v>-8.6511707623775003</v>
      </c>
      <c r="AI328">
        <v>-0.31441028261785597</v>
      </c>
      <c r="AJ328" s="66">
        <v>-1.592845017193365</v>
      </c>
      <c r="AK328" s="66">
        <v>1.277794854154465</v>
      </c>
      <c r="AL328">
        <f t="shared" si="57"/>
        <v>1.2784347345755092</v>
      </c>
      <c r="AM328">
        <f t="shared" si="58"/>
        <v>1.5922051367723209</v>
      </c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</row>
    <row r="329" spans="1:67" x14ac:dyDescent="0.2">
      <c r="A329">
        <v>36</v>
      </c>
      <c r="B329" t="s">
        <v>34</v>
      </c>
      <c r="C329" s="19">
        <v>21809.472809999999</v>
      </c>
      <c r="D329">
        <v>4.0276023548418198</v>
      </c>
      <c r="E329">
        <v>3.5224410820881999</v>
      </c>
      <c r="F329">
        <v>853.27305753408996</v>
      </c>
      <c r="G329">
        <v>236.25245061426699</v>
      </c>
      <c r="H329">
        <v>13.9613824458272</v>
      </c>
      <c r="I329">
        <v>3.1878246474376999</v>
      </c>
      <c r="J329">
        <v>-4.8626312380577899</v>
      </c>
      <c r="K329">
        <v>4.6185527438298601</v>
      </c>
      <c r="L329">
        <v>4.33580128347264</v>
      </c>
      <c r="M329">
        <v>3.6238953057657</v>
      </c>
      <c r="N329">
        <v>844.48802660630304</v>
      </c>
      <c r="O329">
        <v>254.93708842601799</v>
      </c>
      <c r="P329">
        <v>15.7975787294986</v>
      </c>
      <c r="Q329">
        <v>3.0277782909417299</v>
      </c>
      <c r="R329">
        <v>-6.4711163025121996</v>
      </c>
      <c r="S329">
        <v>5.2144280707877204</v>
      </c>
      <c r="T329">
        <v>5.8424574735762196</v>
      </c>
      <c r="U329" s="66">
        <v>-1.2365210277308201</v>
      </c>
      <c r="V329" s="66">
        <v>7.0720399426593996</v>
      </c>
      <c r="W329">
        <f t="shared" si="51"/>
        <v>7.0789785013070397</v>
      </c>
      <c r="X329">
        <f t="shared" si="52"/>
        <v>1.22958246908318</v>
      </c>
      <c r="Y329">
        <v>867.06311573410596</v>
      </c>
      <c r="Z329" s="66">
        <v>200.38518418410899</v>
      </c>
      <c r="AA329" s="66">
        <v>711.91780924257</v>
      </c>
      <c r="AB329">
        <f t="shared" si="53"/>
        <v>666.67793154999697</v>
      </c>
      <c r="AC329">
        <f t="shared" si="54"/>
        <v>-155.14530649153596</v>
      </c>
      <c r="AD329">
        <v>16.332822174410101</v>
      </c>
      <c r="AE329" s="66">
        <v>7.0161125765990997</v>
      </c>
      <c r="AF329" s="66">
        <v>9.3182384294350005</v>
      </c>
      <c r="AG329">
        <f t="shared" si="55"/>
        <v>9.3167095978110019</v>
      </c>
      <c r="AH329">
        <f t="shared" si="56"/>
        <v>-7.0145837449751003</v>
      </c>
      <c r="AI329">
        <v>-4.1733221819935604</v>
      </c>
      <c r="AJ329" s="66">
        <v>-4.1185534981249896</v>
      </c>
      <c r="AK329" s="66">
        <v>-4.6110726616398999E-2</v>
      </c>
      <c r="AL329">
        <f t="shared" si="57"/>
        <v>-5.4768683868570811E-2</v>
      </c>
      <c r="AM329">
        <f t="shared" si="58"/>
        <v>4.1272114553771617</v>
      </c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</row>
    <row r="330" spans="1:67" x14ac:dyDescent="0.2">
      <c r="A330">
        <v>36</v>
      </c>
      <c r="B330" t="s">
        <v>34</v>
      </c>
      <c r="C330" s="19">
        <v>22240.578460000001</v>
      </c>
      <c r="D330">
        <v>3.3375158502006599</v>
      </c>
      <c r="E330">
        <v>3.1019421549017698</v>
      </c>
      <c r="F330">
        <v>755.47415424772498</v>
      </c>
      <c r="G330">
        <v>205.15289814168401</v>
      </c>
      <c r="H330">
        <v>12.7937227478883</v>
      </c>
      <c r="I330">
        <v>2.6671042139831602</v>
      </c>
      <c r="J330">
        <v>-6.0634513247413002</v>
      </c>
      <c r="K330">
        <v>3.99795407674263</v>
      </c>
      <c r="L330">
        <v>2.5768202697501699</v>
      </c>
      <c r="M330">
        <v>3.4685851070601701</v>
      </c>
      <c r="N330">
        <v>806.32677631480999</v>
      </c>
      <c r="O330">
        <v>251.44918067999001</v>
      </c>
      <c r="P330">
        <v>14.1296226718694</v>
      </c>
      <c r="Q330">
        <v>2.9555044158946999</v>
      </c>
      <c r="R330">
        <v>-8.4761605947441598</v>
      </c>
      <c r="S330">
        <v>4.9809110809039998</v>
      </c>
      <c r="T330">
        <v>3.7385164283944299</v>
      </c>
      <c r="U330" s="66">
        <v>-2.1917512093487548</v>
      </c>
      <c r="V330" s="66">
        <v>5.9312612564318501</v>
      </c>
      <c r="W330">
        <f t="shared" si="51"/>
        <v>5.9302676377431851</v>
      </c>
      <c r="X330">
        <f t="shared" si="52"/>
        <v>2.1927448280374202</v>
      </c>
      <c r="Y330">
        <v>827.45225907387203</v>
      </c>
      <c r="Z330" s="66">
        <v>188.47993295125801</v>
      </c>
      <c r="AA330" s="66">
        <v>683.24039332496</v>
      </c>
      <c r="AB330">
        <f t="shared" si="53"/>
        <v>638.97232612261405</v>
      </c>
      <c r="AC330">
        <f t="shared" si="54"/>
        <v>-144.21186574891203</v>
      </c>
      <c r="AD330">
        <v>14.8229523830869</v>
      </c>
      <c r="AE330" s="66">
        <v>6.3440235312875002</v>
      </c>
      <c r="AF330" s="66">
        <v>8.4781778814791</v>
      </c>
      <c r="AG330">
        <f t="shared" si="55"/>
        <v>8.4789288517993988</v>
      </c>
      <c r="AH330">
        <f t="shared" si="56"/>
        <v>-6.3447745016077999</v>
      </c>
      <c r="AI330">
        <v>-6.5427498755556996</v>
      </c>
      <c r="AJ330" s="66">
        <v>-5.2686297527666497</v>
      </c>
      <c r="AK330" s="66">
        <v>-1.2661731215928751</v>
      </c>
      <c r="AL330">
        <f t="shared" si="57"/>
        <v>-1.27412012278905</v>
      </c>
      <c r="AM330">
        <f t="shared" si="58"/>
        <v>5.276576753962825</v>
      </c>
      <c r="AN330" s="35">
        <f>AVERAGE(D313:D330)</f>
        <v>4.8336711425867858</v>
      </c>
      <c r="AO330" s="35" cm="1">
        <f t="array" ref="AO330">1.96 / SQRT( SUM(1/E313:E330^2))</f>
        <v>1.6435216380737003</v>
      </c>
      <c r="AP330" s="35">
        <f>AVERAGE(F313:F330)</f>
        <v>808.45587948931848</v>
      </c>
      <c r="AQ330" s="35" cm="1">
        <f t="array" ref="AQ330">1.96 / SQRT( SUM(1/G313:G330^2))</f>
        <v>104.66774194234806</v>
      </c>
      <c r="AR330" s="35">
        <f>AVERAGE(H313:H330)</f>
        <v>14.59947202526997</v>
      </c>
      <c r="AS330" s="35" cm="1">
        <f t="array" ref="AS330">1.96 / SQRT( SUM(1/I313:I330^2))</f>
        <v>1.4460457702266618</v>
      </c>
      <c r="AT330" s="35">
        <f>AVERAGE(J313:J330)</f>
        <v>-4.2759800266318457</v>
      </c>
      <c r="AU330" s="35" cm="1">
        <f t="array" ref="AU330">1.96 / SQRT( SUM(1/K313:K330^2))</f>
        <v>2.1614468635730764</v>
      </c>
      <c r="AV330" s="35">
        <f>AVERAGE(L313:L330)</f>
        <v>4.6461783183316392</v>
      </c>
      <c r="AW330" s="35" cm="1">
        <f t="array" ref="AW330">1.96 / SQRT( SUM(1/M313:M330^2))</f>
        <v>1.697976192531061</v>
      </c>
      <c r="AX330" s="35">
        <f>AVERAGE(N313:N330)</f>
        <v>797.89880003698977</v>
      </c>
      <c r="AY330" s="35" cm="1">
        <f t="array" ref="AY330">1.96 / SQRT( SUM(1/O313:O330^2))</f>
        <v>118.58722105458466</v>
      </c>
      <c r="AZ330" s="35">
        <f>AVERAGE(P313:P330)</f>
        <v>16.058056844388531</v>
      </c>
      <c r="BA330" s="35" cm="1">
        <f t="array" ref="BA330">1.96 / SQRT( SUM(1/Q313:Q330^2))</f>
        <v>1.4392542846650251</v>
      </c>
      <c r="BB330" s="35">
        <f>AVERAGE(R313:R330)</f>
        <v>-6.145626354939445</v>
      </c>
      <c r="BC330" s="35" cm="1">
        <f t="array" ref="BC330">1.96 / SQRT( SUM(1/S313:S330^2))</f>
        <v>2.4012626390335963</v>
      </c>
      <c r="BD330" s="35">
        <f>AVERAGE(T313:T330)</f>
        <v>6.1268080840999852</v>
      </c>
      <c r="BE330" s="35" cm="1">
        <f t="array" ref="BE330">1.96 / SQRT( SUM(1/W313:W330^2))</f>
        <v>3.382665679741812</v>
      </c>
      <c r="BF330" s="35" cm="1">
        <f t="array" ref="BF330">1.96 / SQRT( SUM(1/X313:X330^2))</f>
        <v>0.51036663335085264</v>
      </c>
      <c r="BG330" s="35">
        <f>AVERAGE(Y313:Y330)</f>
        <v>833.12982432069725</v>
      </c>
      <c r="BH330" s="35" cm="1">
        <f t="array" ref="BH330">1.96 / SQRT( SUM(1/AB313:AB330^2))</f>
        <v>297.11933600078743</v>
      </c>
      <c r="BI330" s="35" cm="1">
        <f t="array" ref="BI330">1.96 / SQRT( SUM(1/AC313:AC330^2))</f>
        <v>63.397452616345632</v>
      </c>
      <c r="BJ330" s="35">
        <f>AVERAGE(AD313:AD330)</f>
        <v>16.800717218016917</v>
      </c>
      <c r="BK330" s="35" cm="1">
        <f t="array" ref="BK330">1.96 / SQRT( SUM(1/AG313:AG330^2))</f>
        <v>4.4163405209037565</v>
      </c>
      <c r="BL330" s="35" cm="1">
        <f t="array" ref="BL330">1.96 / SQRT( SUM(1/AH313:AH330^2))</f>
        <v>3.3047833667108462</v>
      </c>
      <c r="BM330" s="35">
        <f>AVERAGE(AI313:AI330)</f>
        <v>-4.0126207319896094</v>
      </c>
      <c r="BN330" s="35" cm="1">
        <f t="array" ref="BN330">1.96 / SQRT( SUM(1/AL313:AL330^2))</f>
        <v>4.1732147630984075E-2</v>
      </c>
      <c r="BO330" s="35" cm="1">
        <f t="array" ref="BO330">1.96 / SQRT( SUM(1/AM313:AM330^2))</f>
        <v>1.548884615715963</v>
      </c>
    </row>
    <row r="331" spans="1:67" x14ac:dyDescent="0.2">
      <c r="A331">
        <v>37</v>
      </c>
      <c r="B331" t="s">
        <v>35</v>
      </c>
      <c r="C331" s="19">
        <v>19047.507099999999</v>
      </c>
      <c r="D331">
        <v>4.90727944149892</v>
      </c>
      <c r="E331">
        <v>3.2860288169878</v>
      </c>
      <c r="F331">
        <v>839.06284704339805</v>
      </c>
      <c r="G331">
        <v>230.67788415516</v>
      </c>
      <c r="H331">
        <v>13.884511473103601</v>
      </c>
      <c r="I331">
        <v>2.7982124745047101</v>
      </c>
      <c r="J331">
        <v>-4.3531363688992499</v>
      </c>
      <c r="K331">
        <v>4.4732345630704202</v>
      </c>
      <c r="L331">
        <v>3.9923108168117798</v>
      </c>
      <c r="M331">
        <v>3.1036543274707502</v>
      </c>
      <c r="N331">
        <v>771.18704981219605</v>
      </c>
      <c r="O331">
        <v>252.20511224207399</v>
      </c>
      <c r="P331">
        <v>15.663532868490501</v>
      </c>
      <c r="Q331">
        <v>2.6655218658290001</v>
      </c>
      <c r="R331">
        <v>-6.9310765953410902</v>
      </c>
      <c r="S331">
        <v>4.49883041331457</v>
      </c>
      <c r="T331">
        <v>4.6539745052136396</v>
      </c>
      <c r="U331" s="66">
        <v>-1.3669259484947049</v>
      </c>
      <c r="V331" s="66">
        <v>6.0224778690832999</v>
      </c>
      <c r="W331">
        <f t="shared" si="51"/>
        <v>6.0209004537083448</v>
      </c>
      <c r="X331">
        <f t="shared" si="52"/>
        <v>1.3685033638696602</v>
      </c>
      <c r="Y331">
        <v>825.70583597065001</v>
      </c>
      <c r="Z331" s="66">
        <v>202.66095802232749</v>
      </c>
      <c r="AA331" s="66">
        <v>661.86239052241001</v>
      </c>
      <c r="AB331">
        <f t="shared" si="53"/>
        <v>623.04487794832255</v>
      </c>
      <c r="AC331">
        <f t="shared" si="54"/>
        <v>-163.84344544824</v>
      </c>
      <c r="AD331">
        <v>15.9188549653894</v>
      </c>
      <c r="AE331" s="66">
        <v>6.9792151913963503</v>
      </c>
      <c r="AF331" s="66">
        <v>8.9429476583274496</v>
      </c>
      <c r="AG331">
        <f t="shared" si="55"/>
        <v>8.9396397739930507</v>
      </c>
      <c r="AH331">
        <f t="shared" si="56"/>
        <v>-6.9759073070619504</v>
      </c>
      <c r="AI331">
        <v>-5.7875996950698996</v>
      </c>
      <c r="AJ331" s="66">
        <v>-4.7451191173243146</v>
      </c>
      <c r="AK331" s="66">
        <v>-1.0390982328147449</v>
      </c>
      <c r="AL331">
        <f t="shared" si="57"/>
        <v>-1.042480577745585</v>
      </c>
      <c r="AM331">
        <f t="shared" si="58"/>
        <v>4.7485014622551542</v>
      </c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</row>
    <row r="332" spans="1:67" x14ac:dyDescent="0.2">
      <c r="A332">
        <v>37</v>
      </c>
      <c r="B332" t="s">
        <v>35</v>
      </c>
      <c r="C332" s="19">
        <v>19157.00733</v>
      </c>
      <c r="D332">
        <v>5.2667005346835696</v>
      </c>
      <c r="E332">
        <v>3.2827446368887299</v>
      </c>
      <c r="F332">
        <v>905.69133844983196</v>
      </c>
      <c r="G332">
        <v>231.470945386751</v>
      </c>
      <c r="H332">
        <v>14.487615222089699</v>
      </c>
      <c r="I332">
        <v>2.9888733906185401</v>
      </c>
      <c r="J332">
        <v>-2.6516474686679099</v>
      </c>
      <c r="K332">
        <v>4.1770453643785901</v>
      </c>
      <c r="L332">
        <v>4.2180912649351896</v>
      </c>
      <c r="M332">
        <v>3.2062915241198802</v>
      </c>
      <c r="N332">
        <v>824.12487091407399</v>
      </c>
      <c r="O332">
        <v>253.887135029359</v>
      </c>
      <c r="P332">
        <v>15.447115392068</v>
      </c>
      <c r="Q332">
        <v>2.7776313227982499</v>
      </c>
      <c r="R332">
        <v>-6.1935518590413903</v>
      </c>
      <c r="S332">
        <v>4.5451622167578503</v>
      </c>
      <c r="T332">
        <v>5.0138444011436798</v>
      </c>
      <c r="U332" s="66">
        <v>-1.561167849662495</v>
      </c>
      <c r="V332" s="66">
        <v>6.5759070708004002</v>
      </c>
      <c r="W332">
        <f t="shared" si="51"/>
        <v>6.575012250806175</v>
      </c>
      <c r="X332">
        <f t="shared" si="52"/>
        <v>1.5620626696567204</v>
      </c>
      <c r="Y332">
        <v>820.83946759047501</v>
      </c>
      <c r="Z332" s="66">
        <v>195.613868364354</v>
      </c>
      <c r="AA332" s="66">
        <v>665.42318048329003</v>
      </c>
      <c r="AB332">
        <f t="shared" si="53"/>
        <v>625.22559922612095</v>
      </c>
      <c r="AC332">
        <f t="shared" si="54"/>
        <v>-155.41628710718498</v>
      </c>
      <c r="AD332">
        <v>16.351276390886401</v>
      </c>
      <c r="AE332" s="66">
        <v>7.0626869665269503</v>
      </c>
      <c r="AF332" s="66">
        <v>9.2828015351645501</v>
      </c>
      <c r="AG332">
        <f t="shared" si="55"/>
        <v>9.2885894243594507</v>
      </c>
      <c r="AH332">
        <f t="shared" si="56"/>
        <v>-7.0684748557218509</v>
      </c>
      <c r="AI332">
        <v>-5.21398730512644</v>
      </c>
      <c r="AJ332" s="66">
        <v>-4.5478129390079998</v>
      </c>
      <c r="AK332" s="66">
        <v>-0.66180478320239</v>
      </c>
      <c r="AL332">
        <f t="shared" si="57"/>
        <v>-0.66617436611844028</v>
      </c>
      <c r="AM332">
        <f t="shared" si="58"/>
        <v>4.5521825219240499</v>
      </c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</row>
    <row r="333" spans="1:67" x14ac:dyDescent="0.2">
      <c r="A333">
        <v>37</v>
      </c>
      <c r="B333" t="s">
        <v>35</v>
      </c>
      <c r="C333" s="19">
        <v>19266.507559999998</v>
      </c>
      <c r="D333">
        <v>5.1728760901594502</v>
      </c>
      <c r="E333">
        <v>3.4291976470313701</v>
      </c>
      <c r="F333">
        <v>850.93246527532301</v>
      </c>
      <c r="G333">
        <v>226.634965768364</v>
      </c>
      <c r="H333">
        <v>14.3928798633274</v>
      </c>
      <c r="I333">
        <v>2.8960810758413298</v>
      </c>
      <c r="J333">
        <v>-3.4881639129505699</v>
      </c>
      <c r="K333">
        <v>4.5688080300904401</v>
      </c>
      <c r="L333">
        <v>3.6198425907079002</v>
      </c>
      <c r="M333">
        <v>3.16619584937105</v>
      </c>
      <c r="N333">
        <v>748.42570769739302</v>
      </c>
      <c r="O333">
        <v>247.70905241149899</v>
      </c>
      <c r="P333">
        <v>15.4311294370704</v>
      </c>
      <c r="Q333">
        <v>2.7348388198115199</v>
      </c>
      <c r="R333">
        <v>-7.5669830866632397</v>
      </c>
      <c r="S333">
        <v>4.5436185091797503</v>
      </c>
      <c r="T333">
        <v>4.5112968022928701</v>
      </c>
      <c r="U333" s="66">
        <v>-1.5858207574432399</v>
      </c>
      <c r="V333" s="66">
        <v>6.0945479120367496</v>
      </c>
      <c r="W333">
        <f t="shared" si="51"/>
        <v>6.0971175597361098</v>
      </c>
      <c r="X333">
        <f t="shared" si="52"/>
        <v>1.5832511097438795</v>
      </c>
      <c r="Y333">
        <v>806.38139269242504</v>
      </c>
      <c r="Z333" s="66">
        <v>188.067461953502</v>
      </c>
      <c r="AA333" s="66">
        <v>660.68651363040999</v>
      </c>
      <c r="AB333">
        <f t="shared" si="53"/>
        <v>618.31393073892309</v>
      </c>
      <c r="AC333">
        <f t="shared" si="54"/>
        <v>-145.69487906201505</v>
      </c>
      <c r="AD333">
        <v>16.014451815494201</v>
      </c>
      <c r="AE333" s="66">
        <v>6.9647703403441001</v>
      </c>
      <c r="AF333" s="66">
        <v>9.0514202027421007</v>
      </c>
      <c r="AG333">
        <f t="shared" si="55"/>
        <v>9.049681475150102</v>
      </c>
      <c r="AH333">
        <f t="shared" si="56"/>
        <v>-6.9630316127521006</v>
      </c>
      <c r="AI333">
        <v>-6.0320350654827699</v>
      </c>
      <c r="AJ333" s="66">
        <v>-4.9341422159697004</v>
      </c>
      <c r="AK333" s="66">
        <v>-1.094506623186045</v>
      </c>
      <c r="AL333">
        <f t="shared" si="57"/>
        <v>-1.0978928495130695</v>
      </c>
      <c r="AM333">
        <f t="shared" si="58"/>
        <v>4.9375284422967249</v>
      </c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  <c r="BL333" s="22"/>
      <c r="BM333" s="22"/>
      <c r="BN333" s="22"/>
      <c r="BO333" s="22"/>
    </row>
    <row r="334" spans="1:67" x14ac:dyDescent="0.2">
      <c r="A334">
        <v>37</v>
      </c>
      <c r="B334" t="s">
        <v>35</v>
      </c>
      <c r="C334" s="19">
        <v>19321.257679999999</v>
      </c>
      <c r="D334">
        <v>5.6571063482573098</v>
      </c>
      <c r="E334">
        <v>3.44093661287208</v>
      </c>
      <c r="F334">
        <v>848.88339329310202</v>
      </c>
      <c r="G334">
        <v>232.82778187216499</v>
      </c>
      <c r="H334">
        <v>14.691719859015301</v>
      </c>
      <c r="I334">
        <v>3.0040456676627598</v>
      </c>
      <c r="J334">
        <v>-3.0477914379997801</v>
      </c>
      <c r="K334">
        <v>4.5516921025934201</v>
      </c>
      <c r="L334">
        <v>4.5618848969764203</v>
      </c>
      <c r="M334">
        <v>3.1319370131645901</v>
      </c>
      <c r="N334">
        <v>812.88592101042195</v>
      </c>
      <c r="O334">
        <v>251.22752908561799</v>
      </c>
      <c r="P334">
        <v>15.846143978226699</v>
      </c>
      <c r="Q334">
        <v>2.6915068533786801</v>
      </c>
      <c r="R334">
        <v>-5.8427048328197397</v>
      </c>
      <c r="S334">
        <v>4.5211299721434601</v>
      </c>
      <c r="T334">
        <v>5.2943764642317204</v>
      </c>
      <c r="U334" s="66">
        <v>-1.134939221363255</v>
      </c>
      <c r="V334" s="66">
        <v>6.4284346066670999</v>
      </c>
      <c r="W334">
        <f t="shared" si="51"/>
        <v>6.4293156855949753</v>
      </c>
      <c r="X334">
        <f t="shared" si="52"/>
        <v>1.1340581424353795</v>
      </c>
      <c r="Y334">
        <v>819.63571847362698</v>
      </c>
      <c r="Z334" s="66">
        <v>195.44629311419601</v>
      </c>
      <c r="AA334" s="66">
        <v>665.01927769405495</v>
      </c>
      <c r="AB334">
        <f t="shared" si="53"/>
        <v>624.18942535943097</v>
      </c>
      <c r="AC334">
        <f t="shared" si="54"/>
        <v>-154.61644077957203</v>
      </c>
      <c r="AD334">
        <v>16.426327817369501</v>
      </c>
      <c r="AE334" s="66">
        <v>7.1874690774044501</v>
      </c>
      <c r="AF334" s="66">
        <v>9.2372607730723502</v>
      </c>
      <c r="AG334">
        <f t="shared" si="55"/>
        <v>9.2388587399650497</v>
      </c>
      <c r="AH334">
        <f t="shared" si="56"/>
        <v>-7.1890670442971505</v>
      </c>
      <c r="AI334">
        <v>-5.0680658908798204</v>
      </c>
      <c r="AJ334" s="66">
        <v>-4.4126111649725104</v>
      </c>
      <c r="AK334" s="66">
        <v>-0.64273122174591002</v>
      </c>
      <c r="AL334">
        <f t="shared" si="57"/>
        <v>-0.65545472590731002</v>
      </c>
      <c r="AM334">
        <f t="shared" si="58"/>
        <v>4.4253346691339104</v>
      </c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  <c r="BL334" s="22"/>
      <c r="BM334" s="22"/>
      <c r="BN334" s="22"/>
      <c r="BO334" s="22"/>
    </row>
    <row r="335" spans="1:67" x14ac:dyDescent="0.2">
      <c r="A335">
        <v>37</v>
      </c>
      <c r="B335" t="s">
        <v>35</v>
      </c>
      <c r="C335" s="19">
        <v>19376.00779</v>
      </c>
      <c r="D335">
        <v>2.9348874092316501</v>
      </c>
      <c r="E335">
        <v>3.6121732570133598</v>
      </c>
      <c r="F335">
        <v>809.54155208892905</v>
      </c>
      <c r="G335">
        <v>231.38035495181001</v>
      </c>
      <c r="H335">
        <v>12.0008494355657</v>
      </c>
      <c r="I335">
        <v>3.0654947622840298</v>
      </c>
      <c r="J335">
        <v>-5.9887880817759402</v>
      </c>
      <c r="K335">
        <v>4.9994899932249499</v>
      </c>
      <c r="L335">
        <v>2.8948469134191299</v>
      </c>
      <c r="M335">
        <v>3.5229101499712501</v>
      </c>
      <c r="N335">
        <v>846.91909140355699</v>
      </c>
      <c r="O335">
        <v>264.51439656605498</v>
      </c>
      <c r="P335">
        <v>14.9396514936887</v>
      </c>
      <c r="Q335">
        <v>3.0586052101277001</v>
      </c>
      <c r="R335">
        <v>-8.5966092708689796</v>
      </c>
      <c r="S335">
        <v>4.96896568973259</v>
      </c>
      <c r="T335">
        <v>4.4703209944767899</v>
      </c>
      <c r="U335" s="66">
        <v>-2.2664047964542751</v>
      </c>
      <c r="V335" s="66">
        <v>6.7382617045513502</v>
      </c>
      <c r="W335">
        <f t="shared" si="51"/>
        <v>6.7367257909310645</v>
      </c>
      <c r="X335">
        <f t="shared" si="52"/>
        <v>2.2679407100745603</v>
      </c>
      <c r="Y335">
        <v>855.98963303529001</v>
      </c>
      <c r="Z335" s="66">
        <v>182.92709873951699</v>
      </c>
      <c r="AA335" s="66">
        <v>727.15920254718503</v>
      </c>
      <c r="AB335">
        <f t="shared" si="53"/>
        <v>673.06253429577305</v>
      </c>
      <c r="AC335">
        <f t="shared" si="54"/>
        <v>-128.83043048810498</v>
      </c>
      <c r="AD335">
        <v>15.669779945459799</v>
      </c>
      <c r="AE335" s="66">
        <v>6.5982032629818503</v>
      </c>
      <c r="AF335" s="66">
        <v>9.0718938833886504</v>
      </c>
      <c r="AG335">
        <f t="shared" si="55"/>
        <v>9.07157668247795</v>
      </c>
      <c r="AH335">
        <f t="shared" si="56"/>
        <v>-6.597886062071149</v>
      </c>
      <c r="AI335">
        <v>-6.0227391332757403</v>
      </c>
      <c r="AJ335" s="66">
        <v>-5.0945809209428496</v>
      </c>
      <c r="AK335" s="66">
        <v>-0.91919464076273005</v>
      </c>
      <c r="AL335">
        <f t="shared" si="57"/>
        <v>-0.92815821233289064</v>
      </c>
      <c r="AM335">
        <f t="shared" si="58"/>
        <v>5.1035444925130102</v>
      </c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  <c r="BL335" s="22"/>
      <c r="BM335" s="22"/>
      <c r="BN335" s="22"/>
      <c r="BO335" s="22"/>
    </row>
    <row r="336" spans="1:67" x14ac:dyDescent="0.2">
      <c r="A336">
        <v>37</v>
      </c>
      <c r="B336" t="s">
        <v>35</v>
      </c>
      <c r="C336" s="19">
        <v>19485.508020000001</v>
      </c>
      <c r="D336">
        <v>4.4201528516834996</v>
      </c>
      <c r="E336">
        <v>3.5828751315052201</v>
      </c>
      <c r="F336">
        <v>916.33051853440497</v>
      </c>
      <c r="G336">
        <v>245.03604585846699</v>
      </c>
      <c r="H336">
        <v>12.731721131516</v>
      </c>
      <c r="I336">
        <v>3.0861996119089299</v>
      </c>
      <c r="J336">
        <v>-3.90933983344783</v>
      </c>
      <c r="K336">
        <v>4.7085363455865803</v>
      </c>
      <c r="L336">
        <v>2.0708033372094699</v>
      </c>
      <c r="M336">
        <v>3.5011261925606001</v>
      </c>
      <c r="N336">
        <v>859.78516634012897</v>
      </c>
      <c r="O336">
        <v>262.41385008114497</v>
      </c>
      <c r="P336">
        <v>14.181531796038801</v>
      </c>
      <c r="Q336">
        <v>3.0513525422644698</v>
      </c>
      <c r="R336">
        <v>-9.6050114350309901</v>
      </c>
      <c r="S336">
        <v>4.9670474240709197</v>
      </c>
      <c r="T336">
        <v>3.2651251809629298</v>
      </c>
      <c r="U336" s="66">
        <v>-2.82474188597496</v>
      </c>
      <c r="V336" s="66">
        <v>6.0876342540474004</v>
      </c>
      <c r="W336">
        <f t="shared" si="51"/>
        <v>6.0898670669378898</v>
      </c>
      <c r="X336">
        <f t="shared" si="52"/>
        <v>2.8225090730844706</v>
      </c>
      <c r="Y336">
        <v>846.47112912953901</v>
      </c>
      <c r="Z336" s="66">
        <v>185.17233602961801</v>
      </c>
      <c r="AA336" s="66">
        <v>711.79848435258498</v>
      </c>
      <c r="AB336">
        <f t="shared" si="53"/>
        <v>661.298793099921</v>
      </c>
      <c r="AC336">
        <f t="shared" si="54"/>
        <v>-134.67264477695403</v>
      </c>
      <c r="AD336">
        <v>15.2596497521464</v>
      </c>
      <c r="AE336" s="66">
        <v>6.4652189011774501</v>
      </c>
      <c r="AF336" s="66">
        <v>8.7979003538844491</v>
      </c>
      <c r="AG336">
        <f t="shared" si="55"/>
        <v>8.7944308509689506</v>
      </c>
      <c r="AH336">
        <f t="shared" si="56"/>
        <v>-6.4617493982619507</v>
      </c>
      <c r="AI336">
        <v>-8.2272702761823808</v>
      </c>
      <c r="AJ336" s="66">
        <v>-6.38311407324895</v>
      </c>
      <c r="AK336" s="66">
        <v>-1.851502485060895</v>
      </c>
      <c r="AL336">
        <f t="shared" si="57"/>
        <v>-1.8441562029334309</v>
      </c>
      <c r="AM336">
        <f t="shared" si="58"/>
        <v>6.3757677911214863</v>
      </c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</row>
    <row r="337" spans="1:67" x14ac:dyDescent="0.2">
      <c r="A337">
        <v>37</v>
      </c>
      <c r="B337" t="s">
        <v>35</v>
      </c>
      <c r="C337" s="19">
        <v>22434.89416</v>
      </c>
      <c r="D337">
        <v>4.4008422982882998</v>
      </c>
      <c r="E337">
        <v>3.5949674990941198</v>
      </c>
      <c r="F337">
        <v>837.25358974545702</v>
      </c>
      <c r="G337">
        <v>228.88506200354601</v>
      </c>
      <c r="H337">
        <v>13.9022375046235</v>
      </c>
      <c r="I337">
        <v>3.0350597279051499</v>
      </c>
      <c r="J337">
        <v>-4.4737674342899796</v>
      </c>
      <c r="K337">
        <v>4.8220653338661998</v>
      </c>
      <c r="L337">
        <v>3.7738502313067501</v>
      </c>
      <c r="M337">
        <v>3.2463260547414898</v>
      </c>
      <c r="N337">
        <v>757.29703371200696</v>
      </c>
      <c r="O337">
        <v>249.07567949247499</v>
      </c>
      <c r="P337">
        <v>15.561303300998</v>
      </c>
      <c r="Q337">
        <v>2.79480810000089</v>
      </c>
      <c r="R337">
        <v>-7.4566034568369099</v>
      </c>
      <c r="S337">
        <v>4.63405093396746</v>
      </c>
      <c r="T337">
        <v>4.5004795460073197</v>
      </c>
      <c r="U337" s="66">
        <v>-1.63347869367264</v>
      </c>
      <c r="V337" s="66">
        <v>6.1315493794418998</v>
      </c>
      <c r="W337">
        <f t="shared" si="51"/>
        <v>6.1339582396799592</v>
      </c>
      <c r="X337">
        <f t="shared" si="52"/>
        <v>1.6310698334345801</v>
      </c>
      <c r="Y337">
        <v>812.98286456833398</v>
      </c>
      <c r="Z337" s="66">
        <v>188.31366977224999</v>
      </c>
      <c r="AA337" s="66">
        <v>668.69938003638504</v>
      </c>
      <c r="AB337">
        <f t="shared" si="53"/>
        <v>624.66919479608396</v>
      </c>
      <c r="AC337">
        <f t="shared" si="54"/>
        <v>-144.28348453194894</v>
      </c>
      <c r="AD337">
        <v>16.138133419448199</v>
      </c>
      <c r="AE337" s="66">
        <v>6.9993854238167001</v>
      </c>
      <c r="AF337" s="66">
        <v>9.1383139700424501</v>
      </c>
      <c r="AG337">
        <f t="shared" si="55"/>
        <v>9.1387479956314976</v>
      </c>
      <c r="AH337">
        <f t="shared" si="56"/>
        <v>-6.9998194494057486</v>
      </c>
      <c r="AI337">
        <v>-6.0839785868030898</v>
      </c>
      <c r="AJ337" s="66">
        <v>-4.9886929662222101</v>
      </c>
      <c r="AK337" s="66">
        <v>-1.0955691982082201</v>
      </c>
      <c r="AL337">
        <f t="shared" si="57"/>
        <v>-1.0952856205808796</v>
      </c>
      <c r="AM337">
        <f t="shared" si="58"/>
        <v>4.9884093885948699</v>
      </c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</row>
    <row r="338" spans="1:67" x14ac:dyDescent="0.2">
      <c r="A338">
        <v>37</v>
      </c>
      <c r="B338" t="s">
        <v>35</v>
      </c>
      <c r="C338" s="19">
        <v>22777.158879999999</v>
      </c>
      <c r="D338">
        <v>5.18286288046371</v>
      </c>
      <c r="E338">
        <v>3.32796261723312</v>
      </c>
      <c r="F338">
        <v>833.59000765559801</v>
      </c>
      <c r="G338">
        <v>227.64677973211701</v>
      </c>
      <c r="H338">
        <v>14.631768636219199</v>
      </c>
      <c r="I338">
        <v>2.7605196010472799</v>
      </c>
      <c r="J338">
        <v>-3.75962164253969</v>
      </c>
      <c r="K338">
        <v>4.6051080614275097</v>
      </c>
      <c r="L338">
        <v>4.0458474313163997</v>
      </c>
      <c r="M338">
        <v>3.1713337515726301</v>
      </c>
      <c r="N338">
        <v>752.92201580912399</v>
      </c>
      <c r="O338">
        <v>252.40953191838</v>
      </c>
      <c r="P338">
        <v>15.962680684527999</v>
      </c>
      <c r="Q338">
        <v>2.7128344432689699</v>
      </c>
      <c r="R338">
        <v>-7.0846329050149004</v>
      </c>
      <c r="S338">
        <v>4.5849034007132303</v>
      </c>
      <c r="T338">
        <v>4.9859370480932004</v>
      </c>
      <c r="U338" s="66">
        <v>-1.4233804613066949</v>
      </c>
      <c r="V338" s="66">
        <v>6.4054329391535996</v>
      </c>
      <c r="W338">
        <f t="shared" si="51"/>
        <v>6.4093175093998953</v>
      </c>
      <c r="X338">
        <f t="shared" si="52"/>
        <v>1.4194958910603992</v>
      </c>
      <c r="Y338">
        <v>806.97153979415202</v>
      </c>
      <c r="Z338" s="66">
        <v>190.7524551093575</v>
      </c>
      <c r="AA338" s="66">
        <v>658.33211033563998</v>
      </c>
      <c r="AB338">
        <f t="shared" si="53"/>
        <v>616.21908468479455</v>
      </c>
      <c r="AC338">
        <f t="shared" si="54"/>
        <v>-148.63942945851204</v>
      </c>
      <c r="AD338">
        <v>16.377391512491201</v>
      </c>
      <c r="AE338" s="66">
        <v>7.1507330527441502</v>
      </c>
      <c r="AF338" s="66">
        <v>9.2245290142175005</v>
      </c>
      <c r="AG338">
        <f t="shared" si="55"/>
        <v>9.2266584597470498</v>
      </c>
      <c r="AH338">
        <f t="shared" si="56"/>
        <v>-7.1528624982737004</v>
      </c>
      <c r="AI338">
        <v>-5.6601808359114498</v>
      </c>
      <c r="AJ338" s="66">
        <v>-4.7904292005252449</v>
      </c>
      <c r="AK338" s="66">
        <v>-0.86441198232187999</v>
      </c>
      <c r="AL338">
        <f t="shared" si="57"/>
        <v>-0.86975163538620492</v>
      </c>
      <c r="AM338">
        <f t="shared" si="58"/>
        <v>4.7957688535895695</v>
      </c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</row>
    <row r="339" spans="1:67" x14ac:dyDescent="0.2">
      <c r="A339">
        <v>37</v>
      </c>
      <c r="B339" t="s">
        <v>35</v>
      </c>
      <c r="C339" s="19">
        <v>24139.267779999998</v>
      </c>
      <c r="D339">
        <v>2.21841620043375</v>
      </c>
      <c r="E339">
        <v>3.2872820177019699</v>
      </c>
      <c r="F339">
        <v>878.68886258119596</v>
      </c>
      <c r="G339">
        <v>239.01783777862599</v>
      </c>
      <c r="H339">
        <v>11.3866797766287</v>
      </c>
      <c r="I339">
        <v>2.8788822760847199</v>
      </c>
      <c r="J339">
        <v>-6.4317439117336601</v>
      </c>
      <c r="K339">
        <v>4.3792601078145497</v>
      </c>
      <c r="L339">
        <v>2.13826973729988</v>
      </c>
      <c r="M339">
        <v>3.3066416132486598</v>
      </c>
      <c r="N339">
        <v>819.88284329025305</v>
      </c>
      <c r="O339">
        <v>258.209858182201</v>
      </c>
      <c r="P339">
        <v>14.281969647403701</v>
      </c>
      <c r="Q339">
        <v>2.8420168672821999</v>
      </c>
      <c r="R339">
        <v>-9.4073466621731896</v>
      </c>
      <c r="S339">
        <v>4.7490066779226803</v>
      </c>
      <c r="T339">
        <v>2.9430137603800399</v>
      </c>
      <c r="U339" s="66">
        <v>-2.8461165261118699</v>
      </c>
      <c r="V339" s="66">
        <v>5.7836761604831004</v>
      </c>
      <c r="W339">
        <f t="shared" si="51"/>
        <v>5.7891302864919094</v>
      </c>
      <c r="X339">
        <f t="shared" si="52"/>
        <v>2.8406624001030605</v>
      </c>
      <c r="Y339">
        <v>847.69994875354701</v>
      </c>
      <c r="Z339" s="66">
        <v>188.56009974350249</v>
      </c>
      <c r="AA339" s="66">
        <v>708.29187283553995</v>
      </c>
      <c r="AB339">
        <f t="shared" si="53"/>
        <v>659.13984901004449</v>
      </c>
      <c r="AC339">
        <f t="shared" si="54"/>
        <v>-139.40807591800706</v>
      </c>
      <c r="AD339">
        <v>14.712661462702901</v>
      </c>
      <c r="AE339" s="66">
        <v>6.2382553088596504</v>
      </c>
      <c r="AF339" s="66">
        <v>8.4792506696950998</v>
      </c>
      <c r="AG339">
        <f t="shared" si="55"/>
        <v>8.4744061538432511</v>
      </c>
      <c r="AH339">
        <f t="shared" si="56"/>
        <v>-6.2334107930078009</v>
      </c>
      <c r="AI339">
        <v>-8.1784666152407794</v>
      </c>
      <c r="AJ339" s="66">
        <v>-6.2879899577402503</v>
      </c>
      <c r="AK339" s="66">
        <v>-1.89746142963845</v>
      </c>
      <c r="AL339">
        <f t="shared" si="57"/>
        <v>-1.8904766575005292</v>
      </c>
      <c r="AM339">
        <f t="shared" si="58"/>
        <v>6.2810051856023295</v>
      </c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</row>
    <row r="340" spans="1:67" x14ac:dyDescent="0.2">
      <c r="A340">
        <v>37</v>
      </c>
      <c r="B340" t="s">
        <v>35</v>
      </c>
      <c r="C340" s="19">
        <v>24248.76801</v>
      </c>
      <c r="D340">
        <v>2.8730162675612001</v>
      </c>
      <c r="E340">
        <v>3.33554760249576</v>
      </c>
      <c r="F340">
        <v>875.66357807663996</v>
      </c>
      <c r="G340">
        <v>242.57698240875999</v>
      </c>
      <c r="H340">
        <v>11.389723818488701</v>
      </c>
      <c r="I340">
        <v>2.9466391900399498</v>
      </c>
      <c r="J340">
        <v>-5.8063938523883403</v>
      </c>
      <c r="K340">
        <v>4.4188459849058104</v>
      </c>
      <c r="L340">
        <v>3.2317976020449399</v>
      </c>
      <c r="M340">
        <v>3.4099475123932401</v>
      </c>
      <c r="N340">
        <v>847.81886114873703</v>
      </c>
      <c r="O340">
        <v>257.97532822577602</v>
      </c>
      <c r="P340">
        <v>15.0478752086883</v>
      </c>
      <c r="Q340">
        <v>2.9465925045282901</v>
      </c>
      <c r="R340">
        <v>-8.0311951318961103</v>
      </c>
      <c r="S340">
        <v>4.8827345498664201</v>
      </c>
      <c r="T340">
        <v>4.53017836531036</v>
      </c>
      <c r="U340" s="66">
        <v>-1.594496516365415</v>
      </c>
      <c r="V340" s="66">
        <v>6.1237926194691497</v>
      </c>
      <c r="W340">
        <f t="shared" si="51"/>
        <v>6.1246748816757748</v>
      </c>
      <c r="X340">
        <f t="shared" si="52"/>
        <v>1.5936142541587897</v>
      </c>
      <c r="Y340">
        <v>868.10425205313595</v>
      </c>
      <c r="Z340" s="66">
        <v>206.92436129094449</v>
      </c>
      <c r="AA340" s="66">
        <v>703.91355749396496</v>
      </c>
      <c r="AB340">
        <f t="shared" si="53"/>
        <v>661.17989076219146</v>
      </c>
      <c r="AC340">
        <f t="shared" si="54"/>
        <v>-164.19069455917099</v>
      </c>
      <c r="AD340">
        <v>15.7802985528057</v>
      </c>
      <c r="AE340" s="66">
        <v>6.7982534825433998</v>
      </c>
      <c r="AF340" s="66">
        <v>8.9820348340781493</v>
      </c>
      <c r="AG340">
        <f t="shared" si="55"/>
        <v>8.9820450702623003</v>
      </c>
      <c r="AH340">
        <f t="shared" si="56"/>
        <v>-6.7982637187275508</v>
      </c>
      <c r="AI340">
        <v>-5.2830335278483798</v>
      </c>
      <c r="AJ340" s="66">
        <v>-4.4242534741176698</v>
      </c>
      <c r="AK340" s="66">
        <v>-0.85502916452571498</v>
      </c>
      <c r="AL340">
        <f t="shared" si="57"/>
        <v>-0.85878005373070998</v>
      </c>
      <c r="AM340">
        <f t="shared" si="58"/>
        <v>4.4280043633226649</v>
      </c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</row>
    <row r="341" spans="1:67" x14ac:dyDescent="0.2">
      <c r="A341">
        <v>37</v>
      </c>
      <c r="B341" t="s">
        <v>35</v>
      </c>
      <c r="C341" s="19">
        <v>24358.268240000001</v>
      </c>
      <c r="D341">
        <v>3.9166169575488299</v>
      </c>
      <c r="E341">
        <v>3.5827894199356098</v>
      </c>
      <c r="F341">
        <v>851.68095140537901</v>
      </c>
      <c r="G341">
        <v>246.79696436965699</v>
      </c>
      <c r="H341">
        <v>12.065378915531999</v>
      </c>
      <c r="I341">
        <v>2.9107646692973699</v>
      </c>
      <c r="J341">
        <v>-4.36626104845128</v>
      </c>
      <c r="K341">
        <v>4.8240997331832398</v>
      </c>
      <c r="L341">
        <v>2.44353463897298</v>
      </c>
      <c r="M341">
        <v>3.4672287022343502</v>
      </c>
      <c r="N341">
        <v>758.50912046743599</v>
      </c>
      <c r="O341">
        <v>257.07548573142299</v>
      </c>
      <c r="P341">
        <v>14.869243351756699</v>
      </c>
      <c r="Q341">
        <v>2.97663800074384</v>
      </c>
      <c r="R341">
        <v>-9.6447385048310998</v>
      </c>
      <c r="S341">
        <v>4.9589131402180699</v>
      </c>
      <c r="T341">
        <v>3.6548547974784</v>
      </c>
      <c r="U341" s="66">
        <v>-2.5652102392040201</v>
      </c>
      <c r="V341" s="66">
        <v>6.2121234222859503</v>
      </c>
      <c r="W341">
        <f t="shared" si="51"/>
        <v>6.2200650366824206</v>
      </c>
      <c r="X341">
        <f t="shared" si="52"/>
        <v>2.5572686248075502</v>
      </c>
      <c r="Y341">
        <v>795.45694304175402</v>
      </c>
      <c r="Z341" s="66">
        <v>177.58994994663101</v>
      </c>
      <c r="AA341" s="66">
        <v>663.923078079275</v>
      </c>
      <c r="AB341">
        <f t="shared" si="53"/>
        <v>617.86699309512301</v>
      </c>
      <c r="AC341">
        <f t="shared" si="54"/>
        <v>-131.53386496247902</v>
      </c>
      <c r="AD341">
        <v>15.4949912183449</v>
      </c>
      <c r="AE341" s="66">
        <v>6.59614239299645</v>
      </c>
      <c r="AF341" s="66">
        <v>8.8961372172373991</v>
      </c>
      <c r="AG341">
        <f t="shared" si="55"/>
        <v>8.8988488253484501</v>
      </c>
      <c r="AH341">
        <f t="shared" si="56"/>
        <v>-6.598854001107501</v>
      </c>
      <c r="AI341">
        <v>-8.0189392015974601</v>
      </c>
      <c r="AJ341" s="66">
        <v>-6.2394768703569001</v>
      </c>
      <c r="AK341" s="66">
        <v>-1.78580110118601</v>
      </c>
      <c r="AL341">
        <f t="shared" si="57"/>
        <v>-1.77946233124056</v>
      </c>
      <c r="AM341">
        <f t="shared" si="58"/>
        <v>6.2331381004114501</v>
      </c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  <c r="BL341" s="22"/>
      <c r="BM341" s="22"/>
      <c r="BN341" s="22"/>
      <c r="BO341" s="22"/>
    </row>
    <row r="342" spans="1:67" x14ac:dyDescent="0.2">
      <c r="A342">
        <v>37</v>
      </c>
      <c r="B342" t="s">
        <v>35</v>
      </c>
      <c r="C342" s="19">
        <v>24577.268690000001</v>
      </c>
      <c r="D342">
        <v>1.1664822373835699</v>
      </c>
      <c r="E342">
        <v>3.43639885947045</v>
      </c>
      <c r="F342">
        <v>745.21464783738895</v>
      </c>
      <c r="G342">
        <v>237.28256236777301</v>
      </c>
      <c r="H342">
        <v>12.246020227776899</v>
      </c>
      <c r="I342">
        <v>2.8157999852918398</v>
      </c>
      <c r="J342">
        <v>-8.3857689162607905</v>
      </c>
      <c r="K342">
        <v>4.9320953963431604</v>
      </c>
      <c r="L342">
        <v>2.3713750937034899</v>
      </c>
      <c r="M342">
        <v>3.48733312179789</v>
      </c>
      <c r="N342">
        <v>820.04286012476996</v>
      </c>
      <c r="O342">
        <v>256.12150961951801</v>
      </c>
      <c r="P342">
        <v>14.435171304849799</v>
      </c>
      <c r="Q342">
        <v>2.9870862342152602</v>
      </c>
      <c r="R342">
        <v>-9.0710543067432905</v>
      </c>
      <c r="S342">
        <v>4.9787950940663901</v>
      </c>
      <c r="T342">
        <v>3.6086101932929</v>
      </c>
      <c r="U342" s="66">
        <v>-2.54503053331252</v>
      </c>
      <c r="V342" s="66">
        <v>6.1483410839722001</v>
      </c>
      <c r="W342">
        <f t="shared" si="51"/>
        <v>6.1536407266054205</v>
      </c>
      <c r="X342">
        <f t="shared" si="52"/>
        <v>2.5397308906793001</v>
      </c>
      <c r="Y342">
        <v>823.39295772630703</v>
      </c>
      <c r="Z342" s="66">
        <v>186.76939543611999</v>
      </c>
      <c r="AA342" s="66">
        <v>682.68157655852997</v>
      </c>
      <c r="AB342">
        <f t="shared" si="53"/>
        <v>636.62356229018701</v>
      </c>
      <c r="AC342">
        <f t="shared" si="54"/>
        <v>-140.71138116777706</v>
      </c>
      <c r="AD342">
        <v>15.3666880344198</v>
      </c>
      <c r="AE342" s="66">
        <v>6.5475913282320999</v>
      </c>
      <c r="AF342" s="66">
        <v>8.8173576803036493</v>
      </c>
      <c r="AG342">
        <f t="shared" si="55"/>
        <v>8.8190967061877004</v>
      </c>
      <c r="AH342">
        <f t="shared" si="56"/>
        <v>-6.5493303541161509</v>
      </c>
      <c r="AI342">
        <v>-7.3620531430306304</v>
      </c>
      <c r="AJ342" s="66">
        <v>-5.8392075402680499</v>
      </c>
      <c r="AK342" s="66">
        <v>-1.5360954681146399</v>
      </c>
      <c r="AL342">
        <f t="shared" si="57"/>
        <v>-1.5228456027625805</v>
      </c>
      <c r="AM342">
        <f t="shared" si="58"/>
        <v>5.8259576749159905</v>
      </c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</row>
    <row r="343" spans="1:67" x14ac:dyDescent="0.2">
      <c r="A343">
        <v>37</v>
      </c>
      <c r="B343" t="s">
        <v>35</v>
      </c>
      <c r="C343" s="19">
        <v>24796.26915</v>
      </c>
      <c r="D343">
        <v>4.3449376865687599</v>
      </c>
      <c r="E343">
        <v>3.5139303646369</v>
      </c>
      <c r="F343">
        <v>882.67160012177999</v>
      </c>
      <c r="G343">
        <v>236.75435172899799</v>
      </c>
      <c r="H343">
        <v>13.064492733324</v>
      </c>
      <c r="I343">
        <v>3.1576852198223802</v>
      </c>
      <c r="J343">
        <v>-3.79748405412907</v>
      </c>
      <c r="K343">
        <v>4.5395620252336499</v>
      </c>
      <c r="L343">
        <v>2.7391734900082501</v>
      </c>
      <c r="M343">
        <v>3.34983159362312</v>
      </c>
      <c r="N343">
        <v>773.59244615386206</v>
      </c>
      <c r="O343">
        <v>251.581899988229</v>
      </c>
      <c r="P343">
        <v>14.732496974574801</v>
      </c>
      <c r="Q343">
        <v>2.9047212525227901</v>
      </c>
      <c r="R343">
        <v>-8.8307420475623406</v>
      </c>
      <c r="S343">
        <v>4.7709541280339502</v>
      </c>
      <c r="T343">
        <v>3.4289918254692302</v>
      </c>
      <c r="U343" s="66">
        <v>-2.5955956006812499</v>
      </c>
      <c r="V343" s="66">
        <v>6.0259471400185003</v>
      </c>
      <c r="W343">
        <f t="shared" si="51"/>
        <v>6.0245874261504806</v>
      </c>
      <c r="X343">
        <f t="shared" si="52"/>
        <v>2.5969553145492701</v>
      </c>
      <c r="Y343">
        <v>819.49429576309797</v>
      </c>
      <c r="Z343" s="66">
        <v>176.9415552445025</v>
      </c>
      <c r="AA343" s="66">
        <v>692.84055228779005</v>
      </c>
      <c r="AB343">
        <f t="shared" si="53"/>
        <v>642.55274051859544</v>
      </c>
      <c r="AC343">
        <f t="shared" si="54"/>
        <v>-126.65374347530792</v>
      </c>
      <c r="AD343">
        <v>15.233029148821901</v>
      </c>
      <c r="AE343" s="66">
        <v>6.4440063499869504</v>
      </c>
      <c r="AF343" s="66">
        <v>8.7883077384091006</v>
      </c>
      <c r="AG343">
        <f t="shared" si="55"/>
        <v>8.7890227988349494</v>
      </c>
      <c r="AH343">
        <f t="shared" si="56"/>
        <v>-6.4447214104128001</v>
      </c>
      <c r="AI343">
        <v>-7.3991338144719103</v>
      </c>
      <c r="AJ343" s="66">
        <v>-5.8448275803311498</v>
      </c>
      <c r="AK343" s="66">
        <v>-1.5588974790643499</v>
      </c>
      <c r="AL343">
        <f t="shared" si="57"/>
        <v>-1.5543062341407605</v>
      </c>
      <c r="AM343">
        <f t="shared" si="58"/>
        <v>5.8402363354075604</v>
      </c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</row>
    <row r="344" spans="1:67" x14ac:dyDescent="0.2">
      <c r="A344">
        <v>37</v>
      </c>
      <c r="B344" t="s">
        <v>35</v>
      </c>
      <c r="C344" s="19">
        <v>25015.269609999999</v>
      </c>
      <c r="D344">
        <v>3.6373795089431602</v>
      </c>
      <c r="E344">
        <v>3.5352993808436901</v>
      </c>
      <c r="F344">
        <v>878.53931408833103</v>
      </c>
      <c r="G344">
        <v>251.622345050202</v>
      </c>
      <c r="H344">
        <v>12.289679147984399</v>
      </c>
      <c r="I344">
        <v>2.9962583143805599</v>
      </c>
      <c r="J344">
        <v>-4.85525941390115</v>
      </c>
      <c r="K344">
        <v>4.63608585330467</v>
      </c>
      <c r="L344">
        <v>2.6412948707115</v>
      </c>
      <c r="M344">
        <v>3.4947840577446798</v>
      </c>
      <c r="N344">
        <v>845.63658651654703</v>
      </c>
      <c r="O344">
        <v>263.592305612666</v>
      </c>
      <c r="P344">
        <v>14.5359670631728</v>
      </c>
      <c r="Q344">
        <v>3.0552970940738802</v>
      </c>
      <c r="R344">
        <v>-8.6690740239682107</v>
      </c>
      <c r="S344">
        <v>4.8655336868079999</v>
      </c>
      <c r="T344">
        <v>3.6272508258406702</v>
      </c>
      <c r="U344" s="66">
        <v>-2.6905565237873752</v>
      </c>
      <c r="V344" s="66">
        <v>6.3146470233062004</v>
      </c>
      <c r="W344">
        <f t="shared" si="51"/>
        <v>6.3178073496280458</v>
      </c>
      <c r="X344">
        <f t="shared" si="52"/>
        <v>2.6873961974655303</v>
      </c>
      <c r="Y344">
        <v>837.14693423565097</v>
      </c>
      <c r="Z344" s="66">
        <v>181.161425448659</v>
      </c>
      <c r="AA344" s="66">
        <v>707.13388706178</v>
      </c>
      <c r="AB344">
        <f t="shared" si="53"/>
        <v>655.985508786992</v>
      </c>
      <c r="AC344">
        <f t="shared" si="54"/>
        <v>-130.01304717387097</v>
      </c>
      <c r="AD344">
        <v>15.3254606684104</v>
      </c>
      <c r="AE344" s="66">
        <v>6.4213986945082002</v>
      </c>
      <c r="AF344" s="66">
        <v>8.9026178663527507</v>
      </c>
      <c r="AG344">
        <f t="shared" si="55"/>
        <v>8.9040619739022002</v>
      </c>
      <c r="AH344">
        <f t="shared" si="56"/>
        <v>-6.4228428020576498</v>
      </c>
      <c r="AI344">
        <v>-7.7575767757092002</v>
      </c>
      <c r="AJ344" s="66">
        <v>-6.0635465863854501</v>
      </c>
      <c r="AK344" s="66">
        <v>-1.70307397208017</v>
      </c>
      <c r="AL344">
        <f t="shared" si="57"/>
        <v>-1.6940301893237502</v>
      </c>
      <c r="AM344">
        <f t="shared" si="58"/>
        <v>6.0545028036290303</v>
      </c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</row>
    <row r="345" spans="1:67" x14ac:dyDescent="0.2">
      <c r="A345">
        <v>37</v>
      </c>
      <c r="B345" t="s">
        <v>35</v>
      </c>
      <c r="C345" s="19">
        <v>25234.270069999999</v>
      </c>
      <c r="D345">
        <v>2.6421495141876501</v>
      </c>
      <c r="E345">
        <v>3.3907633638066899</v>
      </c>
      <c r="F345">
        <v>901.16696376168602</v>
      </c>
      <c r="G345">
        <v>247.22112329452699</v>
      </c>
      <c r="H345">
        <v>11.67496678503</v>
      </c>
      <c r="I345">
        <v>2.88391414465345</v>
      </c>
      <c r="J345">
        <v>-5.9044976730920302</v>
      </c>
      <c r="K345">
        <v>4.6003359351253099</v>
      </c>
      <c r="L345">
        <v>2.4326413799822602</v>
      </c>
      <c r="M345">
        <v>3.3977617974722998</v>
      </c>
      <c r="N345">
        <v>816.57174563501599</v>
      </c>
      <c r="O345">
        <v>263.25138563858502</v>
      </c>
      <c r="P345">
        <v>14.663888829338401</v>
      </c>
      <c r="Q345">
        <v>2.9399049075886001</v>
      </c>
      <c r="R345">
        <v>-9.3560413882622395</v>
      </c>
      <c r="S345">
        <v>4.8614783558981802</v>
      </c>
      <c r="T345">
        <v>3.6750321386681399</v>
      </c>
      <c r="U345" s="66">
        <v>-2.3918084021556001</v>
      </c>
      <c r="V345" s="66">
        <v>6.0642210890305499</v>
      </c>
      <c r="W345">
        <f t="shared" si="51"/>
        <v>6.0668405408237405</v>
      </c>
      <c r="X345">
        <f t="shared" si="52"/>
        <v>2.38918895036241</v>
      </c>
      <c r="Y345">
        <v>824.15476336609299</v>
      </c>
      <c r="Z345" s="66">
        <v>186.27243221672649</v>
      </c>
      <c r="AA345" s="66">
        <v>684.31066424639505</v>
      </c>
      <c r="AB345">
        <f t="shared" si="53"/>
        <v>637.88233114936656</v>
      </c>
      <c r="AC345">
        <f t="shared" si="54"/>
        <v>-139.84409911969794</v>
      </c>
      <c r="AD345">
        <v>15.538459093970101</v>
      </c>
      <c r="AE345" s="66">
        <v>6.6245890485704502</v>
      </c>
      <c r="AF345" s="66">
        <v>8.9100274641003008</v>
      </c>
      <c r="AG345">
        <f t="shared" si="55"/>
        <v>8.9138700453996513</v>
      </c>
      <c r="AH345">
        <f t="shared" si="56"/>
        <v>-6.6284316298697998</v>
      </c>
      <c r="AI345">
        <v>-7.7874266551343903</v>
      </c>
      <c r="AJ345" s="66">
        <v>-6.0368522593210496</v>
      </c>
      <c r="AK345" s="66">
        <v>-1.75857904228949</v>
      </c>
      <c r="AL345">
        <f t="shared" si="57"/>
        <v>-1.7505743958133406</v>
      </c>
      <c r="AM345">
        <f t="shared" si="58"/>
        <v>6.0288476128449</v>
      </c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</row>
    <row r="346" spans="1:67" x14ac:dyDescent="0.2">
      <c r="A346">
        <v>37</v>
      </c>
      <c r="B346" t="s">
        <v>35</v>
      </c>
      <c r="C346" s="19">
        <v>25453.270530000002</v>
      </c>
      <c r="D346">
        <v>2.9512553844215299</v>
      </c>
      <c r="E346">
        <v>3.2173040853492201</v>
      </c>
      <c r="F346">
        <v>911.756411412901</v>
      </c>
      <c r="G346">
        <v>232.72126687429699</v>
      </c>
      <c r="H346">
        <v>11.8748690147077</v>
      </c>
      <c r="I346">
        <v>3.1185103020138198</v>
      </c>
      <c r="J346">
        <v>-5.4305091175157498</v>
      </c>
      <c r="K346">
        <v>4.2351812761212697</v>
      </c>
      <c r="L346">
        <v>2.71597295309373</v>
      </c>
      <c r="M346">
        <v>3.3120383484218201</v>
      </c>
      <c r="N346">
        <v>797.42884642422405</v>
      </c>
      <c r="O346">
        <v>261.44343204742302</v>
      </c>
      <c r="P346">
        <v>14.7395254957221</v>
      </c>
      <c r="Q346">
        <v>2.8842706743721398</v>
      </c>
      <c r="R346">
        <v>-8.8654331866398302</v>
      </c>
      <c r="S346">
        <v>4.7291112160528197</v>
      </c>
      <c r="T346">
        <v>4.1710704721387097</v>
      </c>
      <c r="U346" s="66">
        <v>-2.0242768176230248</v>
      </c>
      <c r="V346" s="66">
        <v>6.1948097152675503</v>
      </c>
      <c r="W346">
        <f t="shared" si="51"/>
        <v>6.1953472897617345</v>
      </c>
      <c r="X346">
        <f t="shared" si="52"/>
        <v>2.0237392431288406</v>
      </c>
      <c r="Y346">
        <v>816.13009994914205</v>
      </c>
      <c r="Z346" s="66">
        <v>187.044603919373</v>
      </c>
      <c r="AA346" s="66">
        <v>674.13733747197</v>
      </c>
      <c r="AB346">
        <f t="shared" si="53"/>
        <v>629.08549602976905</v>
      </c>
      <c r="AC346">
        <f t="shared" si="54"/>
        <v>-141.99276247717205</v>
      </c>
      <c r="AD346">
        <v>15.7647225137041</v>
      </c>
      <c r="AE346" s="66">
        <v>6.7620834301933996</v>
      </c>
      <c r="AF346" s="66">
        <v>9.0051257254245503</v>
      </c>
      <c r="AG346">
        <f t="shared" si="55"/>
        <v>9.0026390835107009</v>
      </c>
      <c r="AH346">
        <f t="shared" si="56"/>
        <v>-6.7595967882795502</v>
      </c>
      <c r="AI346">
        <v>-6.9464816584523899</v>
      </c>
      <c r="AJ346" s="66">
        <v>-5.5578501033182501</v>
      </c>
      <c r="AK346" s="66">
        <v>-1.4062846475658151</v>
      </c>
      <c r="AL346">
        <f t="shared" si="57"/>
        <v>-1.3886315551341397</v>
      </c>
      <c r="AM346">
        <f t="shared" si="58"/>
        <v>5.5401970108865743</v>
      </c>
      <c r="AN346" s="35">
        <f>AVERAGE(D331:D338)</f>
        <v>4.7428384817833011</v>
      </c>
      <c r="AO346" s="35" cm="1">
        <f t="array" ref="AO346">1.96 / SQRT( SUM(1/E331:E338^2))</f>
        <v>2.3819139804264924</v>
      </c>
      <c r="AP346" s="35">
        <f>AVERAGE(F331:F338)</f>
        <v>855.16071401075556</v>
      </c>
      <c r="AQ346" s="35" cm="1">
        <f t="array" ref="AQ346">1.96 / SQRT( SUM(1/G331:G338^2))</f>
        <v>160.52031740245187</v>
      </c>
      <c r="AR346" s="35">
        <f>AVERAGE(H331:H338)</f>
        <v>13.840412890682551</v>
      </c>
      <c r="AS346" s="35" cm="1">
        <f t="array" ref="AS346">1.96 / SQRT( SUM(1/I331:I338^2))</f>
        <v>2.0424607653156945</v>
      </c>
      <c r="AT346" s="35">
        <f>AVERAGE(J331:J338)</f>
        <v>-3.9590320225713684</v>
      </c>
      <c r="AU346" s="35" cm="1">
        <f t="array" ref="AU346">1.96 / SQRT( SUM(1/K331:K338^2))</f>
        <v>3.1848341810203618</v>
      </c>
      <c r="AV346" s="35">
        <f>AVERAGE(L331:L338)</f>
        <v>3.6471846853353798</v>
      </c>
      <c r="AW346" s="35" cm="1">
        <f t="array" ref="AW346">1.96 / SQRT( SUM(1/M331:M338^2))</f>
        <v>2.2493703551906057</v>
      </c>
      <c r="AX346" s="35">
        <f>AVERAGE(N331:N338)</f>
        <v>796.69335708736276</v>
      </c>
      <c r="AY346" s="35" cm="1">
        <f t="array" ref="AY346">1.96 / SQRT( SUM(1/O331:O338^2))</f>
        <v>176.00905733303298</v>
      </c>
      <c r="AZ346" s="35">
        <f>AVERAGE(P331:P338)</f>
        <v>15.379136118888638</v>
      </c>
      <c r="BA346" s="35" cm="1">
        <f t="array" ref="BA346">1.96 / SQRT( SUM(1/Q331:Q338^2))</f>
        <v>1.9404003166789821</v>
      </c>
      <c r="BB346" s="35">
        <f>AVERAGE(R331:R338)</f>
        <v>-7.4096466802021546</v>
      </c>
      <c r="BC346" s="35" cm="1">
        <f t="array" ref="BC346">1.96 / SQRT( SUM(1/S331:S338^2))</f>
        <v>3.220708587086953</v>
      </c>
      <c r="BD346" s="35">
        <f>AVERAGE(T331:T338)</f>
        <v>4.5869193678027687</v>
      </c>
      <c r="BE346" s="35" cm="1">
        <f t="array" ref="BE346">1.96 / SQRT( SUM(1/W331:W338^2))</f>
        <v>4.3638805980099553</v>
      </c>
      <c r="BF346" s="35" cm="1">
        <f t="array" ref="BF346">1.96 / SQRT( SUM(1/X331:X338^2))</f>
        <v>1.0769251225497591</v>
      </c>
      <c r="BG346" s="35">
        <f>AVERAGE(Y331:Y338)</f>
        <v>824.37219765681141</v>
      </c>
      <c r="BH346" s="35" cm="1">
        <f t="array" ref="BH346">1.96 / SQRT( SUM(1/AB331:AB338^2))</f>
        <v>438.1940832425841</v>
      </c>
      <c r="BI346" s="35" cm="1">
        <f t="array" ref="BI346">1.96 / SQRT( SUM(1/AC331:AC338^2))</f>
        <v>101.04203546657649</v>
      </c>
      <c r="BJ346" s="35">
        <f>AVERAGE(AD331:AD338)</f>
        <v>16.019483202335635</v>
      </c>
      <c r="BK346" s="35" cm="1">
        <f t="array" ref="BK346">1.96 / SQRT( SUM(1/AG331:AG338^2))</f>
        <v>6.2986729882084527</v>
      </c>
      <c r="BL346" s="35" cm="1">
        <f t="array" ref="BL346">1.96 / SQRT( SUM(1/AH331:AH338^2))</f>
        <v>4.7902722393329862</v>
      </c>
      <c r="BM346" s="35">
        <f>AVERAGE(AI331:AI338)</f>
        <v>-6.0119820985914494</v>
      </c>
      <c r="BN346" s="35" cm="1">
        <f t="array" ref="BN346">1.96 / SQRT( SUM(1/AL331:AL338^2))</f>
        <v>0.62164024379197236</v>
      </c>
      <c r="BO346" s="35" cm="1">
        <f t="array" ref="BO346">1.96 / SQRT( SUM(1/AM331:AM338^2))</f>
        <v>3.4049800607457383</v>
      </c>
    </row>
    <row r="347" spans="1:67" x14ac:dyDescent="0.2">
      <c r="A347">
        <v>37</v>
      </c>
      <c r="B347" t="s">
        <v>35</v>
      </c>
      <c r="C347" s="19">
        <v>25672.270990000001</v>
      </c>
      <c r="D347">
        <v>2.91152517867561</v>
      </c>
      <c r="E347">
        <v>3.0765535610887298</v>
      </c>
      <c r="F347">
        <v>938.69743536963904</v>
      </c>
      <c r="G347">
        <v>235.17776392151401</v>
      </c>
      <c r="H347">
        <v>12.0418655309155</v>
      </c>
      <c r="I347">
        <v>3.0231074093791799</v>
      </c>
      <c r="J347">
        <v>-5.6222792529494399</v>
      </c>
      <c r="K347">
        <v>4.1426667487975699</v>
      </c>
      <c r="L347">
        <v>2.48727440801279</v>
      </c>
      <c r="M347">
        <v>3.4022634460711898</v>
      </c>
      <c r="N347">
        <v>833.34208907199104</v>
      </c>
      <c r="O347">
        <v>261.57603698238597</v>
      </c>
      <c r="P347">
        <v>14.6215543682352</v>
      </c>
      <c r="Q347">
        <v>2.9543732149794502</v>
      </c>
      <c r="R347">
        <v>-9.0524085460250401</v>
      </c>
      <c r="S347">
        <v>4.8170311363475502</v>
      </c>
      <c r="T347">
        <v>3.5615436637392599</v>
      </c>
      <c r="U347" s="66">
        <v>-2.475989696332725</v>
      </c>
      <c r="V347" s="66">
        <v>6.0300336387342499</v>
      </c>
      <c r="W347">
        <f t="shared" si="51"/>
        <v>6.0375333600719845</v>
      </c>
      <c r="X347">
        <f t="shared" si="52"/>
        <v>2.46848997499499</v>
      </c>
      <c r="Y347">
        <v>851.93642401343504</v>
      </c>
      <c r="Z347" s="66">
        <v>195.666533058639</v>
      </c>
      <c r="AA347" s="66">
        <v>702.33191111927999</v>
      </c>
      <c r="AB347">
        <f t="shared" si="53"/>
        <v>656.26989095479598</v>
      </c>
      <c r="AC347">
        <f t="shared" si="54"/>
        <v>-149.60451289415505</v>
      </c>
      <c r="AD347">
        <v>15.4668045335054</v>
      </c>
      <c r="AE347" s="66">
        <v>6.5717921751933996</v>
      </c>
      <c r="AF347" s="66">
        <v>8.8976731262889999</v>
      </c>
      <c r="AG347">
        <f t="shared" si="55"/>
        <v>8.895012358312</v>
      </c>
      <c r="AH347">
        <f t="shared" si="56"/>
        <v>-6.5691314072163998</v>
      </c>
      <c r="AI347">
        <v>-7.4065437176254196</v>
      </c>
      <c r="AJ347" s="66">
        <v>-5.8025127953171998</v>
      </c>
      <c r="AK347" s="66">
        <v>-1.6073087615059951</v>
      </c>
      <c r="AL347">
        <f t="shared" si="57"/>
        <v>-1.6040309223082199</v>
      </c>
      <c r="AM347">
        <f t="shared" si="58"/>
        <v>5.7992349561194247</v>
      </c>
      <c r="AN347" s="23">
        <f>AVERAGE(D331:D347)</f>
        <v>3.8002639288229689</v>
      </c>
      <c r="AO347" s="23" cm="1">
        <f t="array" ref="AO347">1.96 / SQRT( SUM(1/E331:E347^2))</f>
        <v>1.6152899434115822</v>
      </c>
      <c r="AP347" s="23">
        <f>AVERAGE(F331:F347)</f>
        <v>865.02149863182274</v>
      </c>
      <c r="AQ347" s="23" cm="1">
        <f t="array" ref="AQ347">1.96 / SQRT( SUM(1/G331:G347^2))</f>
        <v>112.3565346831665</v>
      </c>
      <c r="AR347" s="23">
        <f>AVERAGE(H331:H347)</f>
        <v>12.868057592696957</v>
      </c>
      <c r="AS347" s="23" cm="1">
        <f t="array" ref="AS347">1.96 / SQRT( SUM(1/I331:I347^2))</f>
        <v>1.4053787729295646</v>
      </c>
      <c r="AT347" s="23">
        <f>AVERAGE(J331:J347)</f>
        <v>-4.8395560835877918</v>
      </c>
      <c r="AU347" s="23" cm="1">
        <f t="array" ref="AU347">1.96 / SQRT( SUM(1/K331:K347^2))</f>
        <v>2.1611684129902851</v>
      </c>
      <c r="AV347" s="23">
        <f>AVERAGE(L331:L347)</f>
        <v>3.0811065680301679</v>
      </c>
      <c r="AW347" s="23" cm="1">
        <f t="array" ref="AW347">1.96 / SQRT( SUM(1/M331:M347^2))</f>
        <v>1.5808035473110829</v>
      </c>
      <c r="AX347" s="23">
        <f>AVERAGE(N331:N347)</f>
        <v>805.08072091363158</v>
      </c>
      <c r="AY347" s="23" cm="1">
        <f t="array" ref="AY347">1.96 / SQRT( SUM(1/O331:O347^2))</f>
        <v>121.95974743202029</v>
      </c>
      <c r="AZ347" s="23">
        <f>AVERAGE(P331:P347)</f>
        <v>14.997693011461818</v>
      </c>
      <c r="BA347" s="23" cm="1">
        <f t="array" ref="BA347">1.96 / SQRT( SUM(1/Q331:Q347^2))</f>
        <v>1.365482691860656</v>
      </c>
      <c r="BB347" s="23">
        <f>AVERAGE(R331:R347)</f>
        <v>-8.2473651317481522</v>
      </c>
      <c r="BC347" s="23" cm="1">
        <f t="array" ref="BC347">1.96 / SQRT( SUM(1/S331:S347^2))</f>
        <v>2.257298974457961</v>
      </c>
      <c r="BD347" s="23">
        <f>AVERAGE(T331:T347)</f>
        <v>4.1115235873376381</v>
      </c>
      <c r="BE347" s="23" cm="1">
        <f t="array" ref="BE347">1.96 / SQRT( SUM(1/W331:W347^2))</f>
        <v>2.9423296770691705</v>
      </c>
      <c r="BF347" s="23" cm="1">
        <f t="array" ref="BF347">1.96 / SQRT( SUM(1/X331:X347^2))</f>
        <v>0.87581833883201687</v>
      </c>
      <c r="BG347" s="23">
        <f>AVERAGE(Y331:Y347)</f>
        <v>828.14671765627372</v>
      </c>
      <c r="BH347" s="23" cm="1">
        <f t="array" ref="BH347">1.96 / SQRT( SUM(1/AB331:AB347^2))</f>
        <v>303.39271564609305</v>
      </c>
      <c r="BI347" s="23" cm="1">
        <f t="array" ref="BI347">1.96 / SQRT( SUM(1/AC331:AC347^2))</f>
        <v>67.624698486007432</v>
      </c>
      <c r="BJ347" s="23">
        <f>AVERAGE(AD331:AD347)</f>
        <v>15.696410637962956</v>
      </c>
      <c r="BK347" s="23" cm="1">
        <f t="array" ref="BK347">1.96 / SQRT( SUM(1/AG331:AG347^2))</f>
        <v>4.2592878554732518</v>
      </c>
      <c r="BL347" s="23" cm="1">
        <f t="array" ref="BL347">1.96 / SQRT( SUM(1/AH331:AH347^2))</f>
        <v>3.1913099082859522</v>
      </c>
      <c r="BM347" s="23">
        <f>AVERAGE(AI331:AI347)</f>
        <v>-6.7197359939907155</v>
      </c>
      <c r="BN347" s="23" cm="1">
        <f t="array" ref="BN347">1.96 / SQRT( SUM(1/AL331:AL347^2))</f>
        <v>0.51794964799750587</v>
      </c>
      <c r="BO347" s="23" cm="1">
        <f t="array" ref="BO347">1.96 / SQRT( SUM(1/AM331:AM347^2))</f>
        <v>2.5109177394671653</v>
      </c>
    </row>
    <row r="348" spans="1:67" x14ac:dyDescent="0.2">
      <c r="A348">
        <v>38</v>
      </c>
      <c r="B348" t="s">
        <v>36</v>
      </c>
      <c r="C348" s="19">
        <v>19384</v>
      </c>
      <c r="D348">
        <v>4.5469157443249903</v>
      </c>
      <c r="E348">
        <v>3.1632895990144498</v>
      </c>
      <c r="F348">
        <v>708.50352031602301</v>
      </c>
      <c r="G348">
        <v>215.68323524774701</v>
      </c>
      <c r="H348">
        <v>15.5378860571877</v>
      </c>
      <c r="I348">
        <v>2.6836060330836902</v>
      </c>
      <c r="J348">
        <v>-6.2650397406322602</v>
      </c>
      <c r="K348">
        <v>4.2051093855773498</v>
      </c>
      <c r="L348">
        <v>3.5389665271516102</v>
      </c>
      <c r="M348">
        <v>3.5828567291012399</v>
      </c>
      <c r="N348">
        <v>817.03440633334799</v>
      </c>
      <c r="O348">
        <v>261.72432105491703</v>
      </c>
      <c r="P348">
        <v>15.0919411547631</v>
      </c>
      <c r="Q348">
        <v>2.9836345559129702</v>
      </c>
      <c r="R348">
        <v>-7.3873368244492497</v>
      </c>
      <c r="S348">
        <v>5.1547267619631301</v>
      </c>
      <c r="T348">
        <v>3.7742081338676998</v>
      </c>
      <c r="U348" s="66">
        <v>-1.845673130673875</v>
      </c>
      <c r="V348" s="66">
        <v>5.6192802716630004</v>
      </c>
      <c r="W348">
        <f t="shared" si="51"/>
        <v>5.6198812645415748</v>
      </c>
      <c r="X348">
        <f t="shared" si="52"/>
        <v>1.8450721377953005</v>
      </c>
      <c r="Y348">
        <v>837.51241126026196</v>
      </c>
      <c r="Z348" s="66">
        <v>215.2063543717145</v>
      </c>
      <c r="AA348" s="66">
        <v>661.76399770590501</v>
      </c>
      <c r="AB348">
        <f t="shared" si="53"/>
        <v>622.30605688854746</v>
      </c>
      <c r="AC348">
        <f t="shared" si="54"/>
        <v>-175.74841355435694</v>
      </c>
      <c r="AD348">
        <v>15.2784593185656</v>
      </c>
      <c r="AE348" s="66">
        <v>6.6131324798315996</v>
      </c>
      <c r="AF348" s="66">
        <v>8.6638999863012494</v>
      </c>
      <c r="AG348">
        <f t="shared" si="55"/>
        <v>8.6653268387339999</v>
      </c>
      <c r="AH348">
        <f t="shared" si="56"/>
        <v>-6.614559332264351</v>
      </c>
      <c r="AI348">
        <v>-6.1480536012654099</v>
      </c>
      <c r="AJ348" s="66">
        <v>-4.7833115416546104</v>
      </c>
      <c r="AK348" s="66">
        <v>-1.367024671314395</v>
      </c>
      <c r="AL348">
        <f t="shared" si="57"/>
        <v>-1.3647420596107995</v>
      </c>
      <c r="AM348">
        <f t="shared" si="58"/>
        <v>4.7810289299510149</v>
      </c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</row>
    <row r="349" spans="1:67" x14ac:dyDescent="0.2">
      <c r="A349">
        <v>38</v>
      </c>
      <c r="B349" t="s">
        <v>36</v>
      </c>
      <c r="C349" s="19">
        <v>19673</v>
      </c>
      <c r="D349">
        <v>4.0146025749088903</v>
      </c>
      <c r="E349">
        <v>3.25284767550948</v>
      </c>
      <c r="F349">
        <v>706.79681066400997</v>
      </c>
      <c r="G349">
        <v>215.51883408266201</v>
      </c>
      <c r="H349">
        <v>15.1015491903684</v>
      </c>
      <c r="I349">
        <v>2.7515020171176201</v>
      </c>
      <c r="J349">
        <v>-6.5275957286030701</v>
      </c>
      <c r="K349">
        <v>4.3429098146094898</v>
      </c>
      <c r="L349">
        <v>2.7541227535485402</v>
      </c>
      <c r="M349">
        <v>3.5830192752213801</v>
      </c>
      <c r="N349">
        <v>794.26095816581903</v>
      </c>
      <c r="O349">
        <v>259.25055662426797</v>
      </c>
      <c r="P349">
        <v>14.5156288636943</v>
      </c>
      <c r="Q349">
        <v>2.9821530309662001</v>
      </c>
      <c r="R349">
        <v>-8.3290626039881897</v>
      </c>
      <c r="S349">
        <v>5.14408969158875</v>
      </c>
      <c r="T349">
        <v>3.2581002621233699</v>
      </c>
      <c r="U349" s="66">
        <v>-2.1469254284065649</v>
      </c>
      <c r="V349" s="66">
        <v>5.40158034058505</v>
      </c>
      <c r="W349">
        <f t="shared" si="51"/>
        <v>5.4050256905299348</v>
      </c>
      <c r="X349">
        <f t="shared" si="52"/>
        <v>2.1434800784616801</v>
      </c>
      <c r="Y349">
        <v>833.065691870769</v>
      </c>
      <c r="Z349" s="66">
        <v>210.202236183503</v>
      </c>
      <c r="AA349" s="66">
        <v>663.35881318329996</v>
      </c>
      <c r="AB349">
        <f t="shared" si="53"/>
        <v>622.86345568726597</v>
      </c>
      <c r="AC349">
        <f t="shared" si="54"/>
        <v>-169.70687868746904</v>
      </c>
      <c r="AD349">
        <v>14.8682456574459</v>
      </c>
      <c r="AE349" s="66">
        <v>6.4107699675651002</v>
      </c>
      <c r="AF349" s="66">
        <v>8.4611473424148507</v>
      </c>
      <c r="AG349">
        <f t="shared" si="55"/>
        <v>8.4574756898808001</v>
      </c>
      <c r="AH349">
        <f t="shared" si="56"/>
        <v>-6.4070983150310497</v>
      </c>
      <c r="AI349">
        <v>-6.6987310101968296</v>
      </c>
      <c r="AJ349" s="66">
        <v>-5.1175112500404003</v>
      </c>
      <c r="AK349" s="66">
        <v>-1.5856158157441149</v>
      </c>
      <c r="AL349">
        <f t="shared" si="57"/>
        <v>-1.5812197601564293</v>
      </c>
      <c r="AM349">
        <f t="shared" si="58"/>
        <v>5.1131151944527149</v>
      </c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</row>
    <row r="350" spans="1:67" x14ac:dyDescent="0.2">
      <c r="A350">
        <v>38</v>
      </c>
      <c r="B350" t="s">
        <v>36</v>
      </c>
      <c r="C350" s="19">
        <v>20485</v>
      </c>
      <c r="D350">
        <v>3.8685375500072601</v>
      </c>
      <c r="E350">
        <v>3.2178099913296099</v>
      </c>
      <c r="F350">
        <v>708.52382930539397</v>
      </c>
      <c r="G350">
        <v>213.14828073411201</v>
      </c>
      <c r="H350">
        <v>15.1063618122049</v>
      </c>
      <c r="I350">
        <v>2.7273023579317801</v>
      </c>
      <c r="J350">
        <v>-6.3127754102029501</v>
      </c>
      <c r="K350">
        <v>4.3038465046332703</v>
      </c>
      <c r="L350">
        <v>2.5183648968153398</v>
      </c>
      <c r="M350">
        <v>3.59031550237439</v>
      </c>
      <c r="N350">
        <v>789.696600940949</v>
      </c>
      <c r="O350">
        <v>259.07111748618701</v>
      </c>
      <c r="P350">
        <v>14.2628095480186</v>
      </c>
      <c r="Q350">
        <v>2.97918267587362</v>
      </c>
      <c r="R350">
        <v>-8.5136882014455395</v>
      </c>
      <c r="S350">
        <v>5.17304936367825</v>
      </c>
      <c r="T350">
        <v>3.2316917381898498</v>
      </c>
      <c r="U350" s="66">
        <v>-2.1847098745797848</v>
      </c>
      <c r="V350" s="66">
        <v>5.4182248242021496</v>
      </c>
      <c r="W350">
        <f t="shared" si="51"/>
        <v>5.4164016127696346</v>
      </c>
      <c r="X350">
        <f t="shared" si="52"/>
        <v>2.1865330860122998</v>
      </c>
      <c r="Y350">
        <v>824.77147491477899</v>
      </c>
      <c r="Z350" s="66">
        <v>209.718308778546</v>
      </c>
      <c r="AA350" s="66">
        <v>655.35245311195001</v>
      </c>
      <c r="AB350">
        <f t="shared" si="53"/>
        <v>615.05316613623302</v>
      </c>
      <c r="AC350">
        <f t="shared" si="54"/>
        <v>-169.41902180282898</v>
      </c>
      <c r="AD350">
        <v>14.745934639972299</v>
      </c>
      <c r="AE350" s="66">
        <v>6.3469763049978001</v>
      </c>
      <c r="AF350" s="66">
        <v>8.3991898469526998</v>
      </c>
      <c r="AG350">
        <f t="shared" si="55"/>
        <v>8.3989583349744983</v>
      </c>
      <c r="AH350">
        <f t="shared" si="56"/>
        <v>-6.3467447930195995</v>
      </c>
      <c r="AI350">
        <v>-6.5014700382630704</v>
      </c>
      <c r="AJ350" s="66">
        <v>-4.9763870090845996</v>
      </c>
      <c r="AK350" s="66">
        <v>-1.523437988611265</v>
      </c>
      <c r="AL350">
        <f t="shared" si="57"/>
        <v>-1.5250830291784707</v>
      </c>
      <c r="AM350">
        <f t="shared" si="58"/>
        <v>4.9780320496518051</v>
      </c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</row>
    <row r="351" spans="1:67" x14ac:dyDescent="0.2">
      <c r="A351">
        <v>38</v>
      </c>
      <c r="B351" t="s">
        <v>36</v>
      </c>
      <c r="C351" s="19">
        <v>21000</v>
      </c>
      <c r="D351">
        <v>4.1766359037067096</v>
      </c>
      <c r="E351">
        <v>3.2080869148909299</v>
      </c>
      <c r="F351">
        <v>722.51792217902698</v>
      </c>
      <c r="G351">
        <v>214.143139796502</v>
      </c>
      <c r="H351">
        <v>15.2924943469582</v>
      </c>
      <c r="I351">
        <v>2.68221178847788</v>
      </c>
      <c r="J351">
        <v>-6.4413341573212399</v>
      </c>
      <c r="K351">
        <v>4.2645379949250497</v>
      </c>
      <c r="L351">
        <v>2.8525188515092399</v>
      </c>
      <c r="M351">
        <v>3.59562307790199</v>
      </c>
      <c r="N351">
        <v>823.66429796035197</v>
      </c>
      <c r="O351">
        <v>259.96464223399499</v>
      </c>
      <c r="P351">
        <v>14.4691272362109</v>
      </c>
      <c r="Q351">
        <v>2.98503741269539</v>
      </c>
      <c r="R351">
        <v>-8.1015295904362699</v>
      </c>
      <c r="S351">
        <v>5.1721879757021201</v>
      </c>
      <c r="T351">
        <v>3.3635880158185798</v>
      </c>
      <c r="U351" s="66">
        <v>-2.0799927971016152</v>
      </c>
      <c r="V351" s="66">
        <v>5.4430104999517503</v>
      </c>
      <c r="W351">
        <f t="shared" si="51"/>
        <v>5.443580812920195</v>
      </c>
      <c r="X351">
        <f t="shared" si="52"/>
        <v>2.0794224841331705</v>
      </c>
      <c r="Y351">
        <v>833.35096119526202</v>
      </c>
      <c r="Z351" s="66">
        <v>211.53867158208601</v>
      </c>
      <c r="AA351" s="66">
        <v>661.53958255570001</v>
      </c>
      <c r="AB351">
        <f t="shared" si="53"/>
        <v>621.81228961317606</v>
      </c>
      <c r="AC351">
        <f t="shared" si="54"/>
        <v>-171.81137863956201</v>
      </c>
      <c r="AD351">
        <v>14.8756062957639</v>
      </c>
      <c r="AE351" s="66">
        <v>6.4186470803790998</v>
      </c>
      <c r="AF351" s="66">
        <v>8.4574291112405007</v>
      </c>
      <c r="AG351">
        <f t="shared" si="55"/>
        <v>8.4569592153847992</v>
      </c>
      <c r="AH351">
        <f t="shared" si="56"/>
        <v>-6.4181771845233992</v>
      </c>
      <c r="AI351">
        <v>-6.4038882755322701</v>
      </c>
      <c r="AJ351" s="66">
        <v>-4.9352428155875447</v>
      </c>
      <c r="AK351" s="66">
        <v>-1.46576757424811</v>
      </c>
      <c r="AL351">
        <f t="shared" si="57"/>
        <v>-1.4686454599447254</v>
      </c>
      <c r="AM351">
        <f t="shared" si="58"/>
        <v>4.9381207012841601</v>
      </c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</row>
    <row r="352" spans="1:67" x14ac:dyDescent="0.2">
      <c r="A352">
        <v>38</v>
      </c>
      <c r="B352" t="s">
        <v>36</v>
      </c>
      <c r="C352" s="19">
        <v>21959</v>
      </c>
      <c r="D352">
        <v>4.9725093356364196</v>
      </c>
      <c r="E352">
        <v>3.1364333208742501</v>
      </c>
      <c r="F352">
        <v>685.29893406775204</v>
      </c>
      <c r="G352">
        <v>210.45365864294999</v>
      </c>
      <c r="H352">
        <v>16.490765091008601</v>
      </c>
      <c r="I352">
        <v>2.6261002768516901</v>
      </c>
      <c r="J352">
        <v>-5.1829165510419104</v>
      </c>
      <c r="K352">
        <v>4.1757593873958196</v>
      </c>
      <c r="L352">
        <v>3.2884059384259499</v>
      </c>
      <c r="M352">
        <v>3.61238829769264</v>
      </c>
      <c r="N352">
        <v>791.79450319067496</v>
      </c>
      <c r="O352">
        <v>258.34628386462299</v>
      </c>
      <c r="P352">
        <v>14.746504640582501</v>
      </c>
      <c r="Q352">
        <v>2.99383688669388</v>
      </c>
      <c r="R352">
        <v>-7.4095363167714297</v>
      </c>
      <c r="S352">
        <v>5.1864836271376298</v>
      </c>
      <c r="T352">
        <v>4.1096807466100698</v>
      </c>
      <c r="U352" s="66">
        <v>-1.7293621116118549</v>
      </c>
      <c r="V352" s="66">
        <v>5.8442105094979002</v>
      </c>
      <c r="W352">
        <f t="shared" si="51"/>
        <v>5.8390428582219247</v>
      </c>
      <c r="X352">
        <f t="shared" si="52"/>
        <v>1.7345297628878305</v>
      </c>
      <c r="Y352">
        <v>819.95015727521502</v>
      </c>
      <c r="Z352" s="66">
        <v>208.3109166980785</v>
      </c>
      <c r="AA352" s="66">
        <v>651.89532480179503</v>
      </c>
      <c r="AB352">
        <f t="shared" si="53"/>
        <v>611.63924057713655</v>
      </c>
      <c r="AC352">
        <f t="shared" si="54"/>
        <v>-168.05483247341999</v>
      </c>
      <c r="AD352">
        <v>15.270709561450101</v>
      </c>
      <c r="AE352" s="66">
        <v>6.5931939264043002</v>
      </c>
      <c r="AF352" s="66">
        <v>8.6789431393067495</v>
      </c>
      <c r="AG352">
        <f t="shared" si="55"/>
        <v>8.6775156350458005</v>
      </c>
      <c r="AH352">
        <f t="shared" si="56"/>
        <v>-6.5917664221433512</v>
      </c>
      <c r="AI352">
        <v>-5.5506535870546196</v>
      </c>
      <c r="AJ352" s="66">
        <v>-4.4637740189885697</v>
      </c>
      <c r="AK352" s="66">
        <v>-1.08510806484164</v>
      </c>
      <c r="AL352">
        <f t="shared" si="57"/>
        <v>-1.0868795680660499</v>
      </c>
      <c r="AM352">
        <f t="shared" si="58"/>
        <v>4.4655455222129792</v>
      </c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</row>
    <row r="353" spans="1:67" x14ac:dyDescent="0.2">
      <c r="A353">
        <v>38</v>
      </c>
      <c r="B353" t="s">
        <v>36</v>
      </c>
      <c r="C353" s="19">
        <v>22858</v>
      </c>
      <c r="D353">
        <v>4.30238114229285</v>
      </c>
      <c r="E353">
        <v>3.07621464407256</v>
      </c>
      <c r="F353">
        <v>686.64614206470799</v>
      </c>
      <c r="G353">
        <v>216.25238526183199</v>
      </c>
      <c r="H353">
        <v>15.4053732567625</v>
      </c>
      <c r="I353">
        <v>2.65193022991091</v>
      </c>
      <c r="J353">
        <v>-6.4923400481633999</v>
      </c>
      <c r="K353">
        <v>4.1134477040255497</v>
      </c>
      <c r="L353">
        <v>3.2910274348130102</v>
      </c>
      <c r="M353">
        <v>3.5335391515141499</v>
      </c>
      <c r="N353">
        <v>819.450231615696</v>
      </c>
      <c r="O353">
        <v>260.30560665921598</v>
      </c>
      <c r="P353">
        <v>14.7224225032045</v>
      </c>
      <c r="Q353">
        <v>2.9415310143479201</v>
      </c>
      <c r="R353">
        <v>-7.4359667820565498</v>
      </c>
      <c r="S353">
        <v>5.0831207942539098</v>
      </c>
      <c r="T353">
        <v>3.8344524093927501</v>
      </c>
      <c r="U353" s="66">
        <v>-1.78433308236679</v>
      </c>
      <c r="V353" s="66">
        <v>5.6169141635827504</v>
      </c>
      <c r="W353">
        <f t="shared" si="51"/>
        <v>5.6187854917595406</v>
      </c>
      <c r="X353">
        <f t="shared" si="52"/>
        <v>1.7824617541900003</v>
      </c>
      <c r="Y353">
        <v>840.15452316327003</v>
      </c>
      <c r="Z353" s="66">
        <v>218.3395439094725</v>
      </c>
      <c r="AA353" s="66">
        <v>659.75594597195004</v>
      </c>
      <c r="AB353">
        <f t="shared" si="53"/>
        <v>621.81497925379756</v>
      </c>
      <c r="AC353">
        <f t="shared" si="54"/>
        <v>-180.39857719131999</v>
      </c>
      <c r="AD353">
        <v>15.144031580145599</v>
      </c>
      <c r="AE353" s="66">
        <v>6.5652019325297504</v>
      </c>
      <c r="AF353" s="66">
        <v>8.5824620622933505</v>
      </c>
      <c r="AG353">
        <f t="shared" si="55"/>
        <v>8.5788296476158479</v>
      </c>
      <c r="AH353">
        <f t="shared" si="56"/>
        <v>-6.5615695178522486</v>
      </c>
      <c r="AI353">
        <v>-5.9028302040732896</v>
      </c>
      <c r="AJ353" s="66">
        <v>-4.6494990867673049</v>
      </c>
      <c r="AK353" s="66">
        <v>-1.251598493156205</v>
      </c>
      <c r="AL353">
        <f t="shared" si="57"/>
        <v>-1.2533311173059847</v>
      </c>
      <c r="AM353">
        <f t="shared" si="58"/>
        <v>4.6512317109170844</v>
      </c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</row>
    <row r="354" spans="1:67" x14ac:dyDescent="0.2">
      <c r="A354">
        <v>38</v>
      </c>
      <c r="B354" t="s">
        <v>36</v>
      </c>
      <c r="C354" s="19">
        <v>25891.27145</v>
      </c>
      <c r="D354">
        <v>4.4081147223818897</v>
      </c>
      <c r="E354">
        <v>3.2931271110703602</v>
      </c>
      <c r="F354">
        <v>699.86415777937304</v>
      </c>
      <c r="G354">
        <v>213.72195875734499</v>
      </c>
      <c r="H354">
        <v>16.057050003520299</v>
      </c>
      <c r="I354">
        <v>2.70357137770814</v>
      </c>
      <c r="J354">
        <v>-5.6294033610244503</v>
      </c>
      <c r="K354">
        <v>4.3886835227815499</v>
      </c>
      <c r="L354">
        <v>3.0671297222566398</v>
      </c>
      <c r="M354">
        <v>3.6154908283734501</v>
      </c>
      <c r="N354">
        <v>803.859844135446</v>
      </c>
      <c r="O354">
        <v>259.57436099159901</v>
      </c>
      <c r="P354">
        <v>14.601187281602</v>
      </c>
      <c r="Q354">
        <v>2.9954946176618802</v>
      </c>
      <c r="R354">
        <v>-7.7071060954103796</v>
      </c>
      <c r="S354">
        <v>5.1943015345990604</v>
      </c>
      <c r="T354">
        <v>3.7150522029874802</v>
      </c>
      <c r="U354" s="66">
        <v>-1.953511002672065</v>
      </c>
      <c r="V354" s="66">
        <v>5.6696829222446503</v>
      </c>
      <c r="W354">
        <f t="shared" si="51"/>
        <v>5.6685632056595452</v>
      </c>
      <c r="X354">
        <f t="shared" si="52"/>
        <v>1.9546307192571701</v>
      </c>
      <c r="Y354">
        <v>827.59151374291298</v>
      </c>
      <c r="Z354" s="66">
        <v>210.26401453298499</v>
      </c>
      <c r="AA354" s="66">
        <v>657.77399982600502</v>
      </c>
      <c r="AB354">
        <f t="shared" si="53"/>
        <v>617.32749920992796</v>
      </c>
      <c r="AC354">
        <f t="shared" si="54"/>
        <v>-169.81751391690796</v>
      </c>
      <c r="AD354">
        <v>15.0486887581029</v>
      </c>
      <c r="AE354" s="66">
        <v>6.4844698439702002</v>
      </c>
      <c r="AF354" s="66">
        <v>8.5626736192115995</v>
      </c>
      <c r="AG354">
        <f t="shared" si="55"/>
        <v>8.5642189141326988</v>
      </c>
      <c r="AH354">
        <f t="shared" si="56"/>
        <v>-6.4860151388913003</v>
      </c>
      <c r="AI354">
        <v>-5.9949295171935901</v>
      </c>
      <c r="AJ354" s="66">
        <v>-4.7186604379079649</v>
      </c>
      <c r="AK354" s="66">
        <v>-1.275402108023745</v>
      </c>
      <c r="AL354">
        <f t="shared" si="57"/>
        <v>-1.2762690792856253</v>
      </c>
      <c r="AM354">
        <f t="shared" si="58"/>
        <v>4.7195274091698449</v>
      </c>
      <c r="AN354" s="35">
        <f>AVERAGE(D348:D353)</f>
        <v>4.3135970418128542</v>
      </c>
      <c r="AO354" s="35" cm="1">
        <f t="array" ref="AO354">1.96 / SQRT( SUM(1/E348:E353^2))</f>
        <v>2.5398573068380514</v>
      </c>
      <c r="AP354" s="35">
        <f>AVERAGE(F348:F353)</f>
        <v>703.04785976615233</v>
      </c>
      <c r="AQ354" s="35" cm="1">
        <f t="array" ref="AQ354">1.96 / SQRT( SUM(1/G348:G353^2))</f>
        <v>171.37364458906967</v>
      </c>
      <c r="AR354" s="35">
        <f>AVERAGE(H348:H353)</f>
        <v>15.489071625748386</v>
      </c>
      <c r="AS354" s="35" cm="1">
        <f t="array" ref="AS354">1.96 / SQRT( SUM(1/I348:I353^2))</f>
        <v>2.1493360680160682</v>
      </c>
      <c r="AT354" s="35">
        <f>AVERAGE(J348:J353)</f>
        <v>-6.2036669393274719</v>
      </c>
      <c r="AU354" s="35" cm="1">
        <f t="array" ref="AU354">1.96 / SQRT( SUM(1/K348:K353^2))</f>
        <v>3.3863937693694734</v>
      </c>
      <c r="AV354" s="35">
        <f>AVERAGE(L348:L353)</f>
        <v>3.0405677337106147</v>
      </c>
      <c r="AW354" s="35" cm="1">
        <f t="array" ref="AW354">1.96 / SQRT( SUM(1/M348:M353^2))</f>
        <v>2.8667640561682513</v>
      </c>
      <c r="AX354" s="35">
        <f>AVERAGE(N348:N353)</f>
        <v>805.98349970113986</v>
      </c>
      <c r="AY354" s="35" cm="1">
        <f t="array" ref="AY354">1.96 / SQRT( SUM(1/O348:O353^2))</f>
        <v>207.8596424265497</v>
      </c>
      <c r="AZ354" s="35">
        <f>AVERAGE(P348:P353)</f>
        <v>14.634738991078983</v>
      </c>
      <c r="BA354" s="35" cm="1">
        <f t="array" ref="BA354">1.96 / SQRT( SUM(1/Q348:Q353^2))</f>
        <v>2.3824321776683948</v>
      </c>
      <c r="BB354" s="35">
        <f>AVERAGE(R348:R353)</f>
        <v>-7.8628533865245389</v>
      </c>
      <c r="BC354" s="35" cm="1">
        <f t="array" ref="BC354">1.96 / SQRT( SUM(1/S348:S353^2))</f>
        <v>4.1224108283129519</v>
      </c>
      <c r="BD354" s="35">
        <f>AVERAGE(T348:T353)</f>
        <v>3.5952868843337202</v>
      </c>
      <c r="BE354" s="35" cm="1">
        <f t="array" ref="BE354">1.96 / SQRT( SUM(1/W348:W353^2))</f>
        <v>4.4415977593468172</v>
      </c>
      <c r="BF354" s="35" cm="1">
        <f t="array" ref="BF354">1.96 / SQRT( SUM(1/X348:X353^2))</f>
        <v>1.5500214485308197</v>
      </c>
      <c r="BG354" s="35">
        <f>AVERAGE(Y348:Y353)</f>
        <v>831.46753661325954</v>
      </c>
      <c r="BH354" s="35" cm="1">
        <f t="array" ref="BH354">1.96 / SQRT( SUM(1/AB348:AB353^2))</f>
        <v>495.46558984672282</v>
      </c>
      <c r="BI354" s="35" cm="1">
        <f t="array" ref="BI354">1.96 / SQRT( SUM(1/AC348:AC353^2))</f>
        <v>137.92250948068241</v>
      </c>
      <c r="BJ354" s="35">
        <f>AVERAGE(AD348:AD353)</f>
        <v>15.0304978422239</v>
      </c>
      <c r="BK354" s="35" cm="1">
        <f t="array" ref="BK354">1.96 / SQRT( SUM(1/AG348:AG353^2))</f>
        <v>6.8311349552751892</v>
      </c>
      <c r="BL354" s="35" cm="1">
        <f t="array" ref="BL354">1.96 / SQRT( SUM(1/AH348:AH353^2))</f>
        <v>5.1911083056559546</v>
      </c>
      <c r="BM354" s="35">
        <f>AVERAGE(AI348:AI353)</f>
        <v>-6.2009377860642489</v>
      </c>
      <c r="BN354" s="35" cm="1">
        <f t="array" ref="BN354">1.96 / SQRT( SUM(1/AL348:AL353^2))</f>
        <v>1.0767349714739236</v>
      </c>
      <c r="BO354" s="35" cm="1">
        <f t="array" ref="BO354">1.96 / SQRT( SUM(1/AM348:AM353^2))</f>
        <v>3.8458620189766721</v>
      </c>
    </row>
    <row r="355" spans="1:67" x14ac:dyDescent="0.2">
      <c r="A355">
        <v>38</v>
      </c>
      <c r="B355" t="s">
        <v>36</v>
      </c>
      <c r="C355" s="19">
        <v>26000.771680000002</v>
      </c>
      <c r="D355">
        <v>5.0058976457636302</v>
      </c>
      <c r="E355">
        <v>3.2503554227879001</v>
      </c>
      <c r="F355">
        <v>715.54785562604604</v>
      </c>
      <c r="G355">
        <v>210.466278050954</v>
      </c>
      <c r="H355">
        <v>16.237592743546099</v>
      </c>
      <c r="I355">
        <v>2.7096454375857402</v>
      </c>
      <c r="J355">
        <v>-5.4598309207475904</v>
      </c>
      <c r="K355">
        <v>4.3148690161066803</v>
      </c>
      <c r="L355">
        <v>3.3305068778051599</v>
      </c>
      <c r="M355">
        <v>3.6451989444023001</v>
      </c>
      <c r="N355">
        <v>749.15661084373096</v>
      </c>
      <c r="O355">
        <v>260.48672088607702</v>
      </c>
      <c r="P355">
        <v>15.1704614218337</v>
      </c>
      <c r="Q355">
        <v>3.01992516472398</v>
      </c>
      <c r="R355">
        <v>-7.7785411132581999</v>
      </c>
      <c r="S355">
        <v>5.2347684686590998</v>
      </c>
      <c r="T355">
        <v>3.7880241805618402</v>
      </c>
      <c r="U355" s="66">
        <v>-1.977416767514645</v>
      </c>
      <c r="V355" s="66">
        <v>5.7645386793381004</v>
      </c>
      <c r="W355">
        <f t="shared" si="51"/>
        <v>5.7654409480764848</v>
      </c>
      <c r="X355">
        <f t="shared" si="52"/>
        <v>1.9765144987762602</v>
      </c>
      <c r="Y355">
        <v>809.88436247535401</v>
      </c>
      <c r="Z355" s="66">
        <v>204.25017055784551</v>
      </c>
      <c r="AA355" s="66">
        <v>646.43809523110497</v>
      </c>
      <c r="AB355">
        <f t="shared" si="53"/>
        <v>605.63419191750847</v>
      </c>
      <c r="AC355">
        <f t="shared" si="54"/>
        <v>-163.44626724424904</v>
      </c>
      <c r="AD355">
        <v>15.4058647704296</v>
      </c>
      <c r="AE355" s="66">
        <v>6.6521429358555997</v>
      </c>
      <c r="AF355" s="66">
        <v>8.7563413106338004</v>
      </c>
      <c r="AG355">
        <f t="shared" si="55"/>
        <v>8.7537218345740015</v>
      </c>
      <c r="AH355">
        <f t="shared" si="56"/>
        <v>-6.6495234597958</v>
      </c>
      <c r="AI355">
        <v>-6.232179348322</v>
      </c>
      <c r="AJ355" s="66">
        <v>-4.8509044712488549</v>
      </c>
      <c r="AK355" s="66">
        <v>-1.3849983205146199</v>
      </c>
      <c r="AL355">
        <f t="shared" si="57"/>
        <v>-1.3812748770731451</v>
      </c>
      <c r="AM355">
        <f t="shared" si="58"/>
        <v>4.8471810278073804</v>
      </c>
      <c r="AN355" s="23">
        <f>AVERAGE(D348:D355)</f>
        <v>4.4119493273778305</v>
      </c>
      <c r="AO355" s="23" cm="1">
        <f t="array" ref="AO355">1.96 / SQRT(SUM(1/E348:E355^2))</f>
        <v>2.2158834853459841</v>
      </c>
      <c r="AP355" s="23">
        <f>AVERAGE(F348:F355)</f>
        <v>704.21239650029167</v>
      </c>
      <c r="AQ355" s="23" cm="1">
        <f t="array" ref="AQ355">1.96 / SQRT(SUM(1/G348:G355^2))</f>
        <v>148.0465940995459</v>
      </c>
      <c r="AR355" s="23">
        <f>AVERAGE(H348:H355)</f>
        <v>15.653634062694589</v>
      </c>
      <c r="AS355" s="23" cm="1">
        <f t="array" ref="AS355">1.96 / SQRT(SUM(1/I348:I355^2))</f>
        <v>1.8648995668266648</v>
      </c>
      <c r="AT355" s="23">
        <f>AVERAGE(J348:J355)</f>
        <v>-6.0389044897171091</v>
      </c>
      <c r="AU355" s="23" cm="1">
        <f t="array" ref="AU355">1.96 / SQRT(SUM(1/K348:K355^2))</f>
        <v>2.9527149552887795</v>
      </c>
      <c r="AV355" s="23">
        <f>AVERAGE(L348:L355)</f>
        <v>3.0801303752906857</v>
      </c>
      <c r="AW355" s="23" cm="1">
        <f t="array" ref="AW355">1.96 / SQRT(SUM(1/M348:M355^2))</f>
        <v>2.4908057554775023</v>
      </c>
      <c r="AX355" s="23">
        <f>AVERAGE(N348:N355)</f>
        <v>798.61468164825203</v>
      </c>
      <c r="AY355" s="23" cm="1">
        <f t="array" ref="AY355">1.96 / SQRT(SUM(1/O348:O355^2))</f>
        <v>180.05653277289102</v>
      </c>
      <c r="AZ355" s="23">
        <f>AVERAGE(P348:P355)</f>
        <v>14.6975103312387</v>
      </c>
      <c r="BA355" s="23" cm="1">
        <f t="array" ref="BA355">1.96 / SQRT(SUM(1/Q348:Q355^2))</f>
        <v>2.0684221444852255</v>
      </c>
      <c r="BB355" s="23">
        <f>AVERAGE(R348:R355)</f>
        <v>-7.8328459409769771</v>
      </c>
      <c r="BC355" s="23" cm="1">
        <f t="array" ref="BC355">1.96 / SQRT(SUM(1/S348:S355^2))</f>
        <v>3.5807900380859481</v>
      </c>
      <c r="BD355" s="23">
        <f>AVERAGE(T348:T355)</f>
        <v>3.6343497111939551</v>
      </c>
      <c r="BE355" s="23" cm="1">
        <f t="array" ref="BE355">1.96 / SQRT(SUM(1/W348:W355^2))</f>
        <v>3.8742792856848669</v>
      </c>
      <c r="BF355" s="23" cm="1">
        <f t="array" ref="BF355">1.96 / SQRT(SUM(1/X348:X355^2))</f>
        <v>1.3471908813248523</v>
      </c>
      <c r="BG355" s="23">
        <f>AVERAGE(Y348:Y355)</f>
        <v>828.28513698722804</v>
      </c>
      <c r="BH355" s="23" cm="1">
        <f t="array" ref="BH355">1.96 / SQRT(SUM(1/AB348:AB355^2))</f>
        <v>427.71406342937541</v>
      </c>
      <c r="BI355" s="23" cm="1">
        <f t="array" ref="BI355">1.96 / SQRT(SUM(1/AC348:AC355^2))</f>
        <v>118.39536873272711</v>
      </c>
      <c r="BJ355" s="23">
        <f>AVERAGE(AD348:AD355)</f>
        <v>15.079692572734487</v>
      </c>
      <c r="BK355" s="23" cm="1">
        <f t="array" ref="BK355">1.96 / SQRT(SUM(1/AG348:AG355^2))</f>
        <v>5.9364469479725788</v>
      </c>
      <c r="BL355" s="23" cm="1">
        <f t="array" ref="BL355">1.96 / SQRT(SUM(1/AH348:AH355^2))</f>
        <v>4.5090832439557111</v>
      </c>
      <c r="BM355" s="23">
        <f>AVERAGE(AI348:AI355)</f>
        <v>-6.1790919477376356</v>
      </c>
      <c r="BN355" s="23" cm="1">
        <f t="array" ref="BN355">1.96 / SQRT(SUM(1/AL348:AL355^2))</f>
        <v>0.92896069639544676</v>
      </c>
      <c r="BO355" s="23" cm="1">
        <f t="array" ref="BO355">1.96 / SQRT(SUM(1/AM348:AM355^2))</f>
        <v>3.3263892458147568</v>
      </c>
    </row>
    <row r="356" spans="1:67" x14ac:dyDescent="0.2">
      <c r="A356">
        <v>39</v>
      </c>
      <c r="B356" t="s">
        <v>37</v>
      </c>
      <c r="C356" s="19">
        <v>23958</v>
      </c>
      <c r="D356">
        <v>2.9721587668034202</v>
      </c>
      <c r="E356">
        <v>2.8311238111855199</v>
      </c>
      <c r="F356">
        <v>1085.9880338897001</v>
      </c>
      <c r="G356">
        <v>250.75267157367</v>
      </c>
      <c r="H356">
        <v>12.9645486937042</v>
      </c>
      <c r="I356">
        <v>2.5701452892576002</v>
      </c>
      <c r="J356">
        <v>-6.7693047019479504</v>
      </c>
      <c r="K356">
        <v>3.7822781936188301</v>
      </c>
      <c r="L356">
        <v>2.6859481606807498</v>
      </c>
      <c r="M356">
        <v>3.5422226285712299</v>
      </c>
      <c r="N356">
        <v>961.72319754310695</v>
      </c>
      <c r="O356">
        <v>274.342807037527</v>
      </c>
      <c r="P356">
        <v>14.3649405202074</v>
      </c>
      <c r="Q356">
        <v>3.00323331095725</v>
      </c>
      <c r="R356">
        <v>-7.9702397446278503</v>
      </c>
      <c r="S356">
        <v>5.0857539356564798</v>
      </c>
      <c r="T356">
        <v>3.4917290373052401</v>
      </c>
      <c r="U356" s="66">
        <v>-1.869841989316855</v>
      </c>
      <c r="V356" s="66">
        <v>5.3592002512652499</v>
      </c>
      <c r="W356">
        <f t="shared" si="51"/>
        <v>5.3615710266220953</v>
      </c>
      <c r="X356">
        <f t="shared" si="52"/>
        <v>1.8674712139600098</v>
      </c>
      <c r="Y356">
        <v>906.60893228073496</v>
      </c>
      <c r="Z356" s="66">
        <v>246.526514774578</v>
      </c>
      <c r="AA356" s="66">
        <v>692.77188657364002</v>
      </c>
      <c r="AB356">
        <f t="shared" si="53"/>
        <v>660.08241750615696</v>
      </c>
      <c r="AC356">
        <f t="shared" si="54"/>
        <v>-213.83704570709494</v>
      </c>
      <c r="AD356">
        <v>15.181829061413101</v>
      </c>
      <c r="AE356" s="66">
        <v>6.6123360891323504</v>
      </c>
      <c r="AF356" s="66">
        <v>8.5730904769694494</v>
      </c>
      <c r="AG356">
        <f t="shared" si="55"/>
        <v>8.5694929722807505</v>
      </c>
      <c r="AH356">
        <f t="shared" si="56"/>
        <v>-6.6087385844436515</v>
      </c>
      <c r="AI356">
        <v>-6.6112396005735201</v>
      </c>
      <c r="AJ356" s="66">
        <v>-5.0233108926946004</v>
      </c>
      <c r="AK356" s="66">
        <v>-1.585361440589925</v>
      </c>
      <c r="AL356">
        <f t="shared" si="57"/>
        <v>-1.5879287078789197</v>
      </c>
      <c r="AM356">
        <f t="shared" si="58"/>
        <v>5.0258781599835949</v>
      </c>
      <c r="AN356" s="23">
        <f t="shared" ref="AN356:BD356" si="59">D356</f>
        <v>2.9721587668034202</v>
      </c>
      <c r="AO356" s="23">
        <f t="shared" si="59"/>
        <v>2.8311238111855199</v>
      </c>
      <c r="AP356" s="23">
        <f t="shared" si="59"/>
        <v>1085.9880338897001</v>
      </c>
      <c r="AQ356" s="23">
        <f t="shared" si="59"/>
        <v>250.75267157367</v>
      </c>
      <c r="AR356" s="23">
        <f t="shared" si="59"/>
        <v>12.9645486937042</v>
      </c>
      <c r="AS356" s="23">
        <f t="shared" si="59"/>
        <v>2.5701452892576002</v>
      </c>
      <c r="AT356" s="23">
        <f t="shared" si="59"/>
        <v>-6.7693047019479504</v>
      </c>
      <c r="AU356" s="23">
        <f t="shared" si="59"/>
        <v>3.7822781936188301</v>
      </c>
      <c r="AV356" s="23">
        <f t="shared" si="59"/>
        <v>2.6859481606807498</v>
      </c>
      <c r="AW356" s="23">
        <f t="shared" si="59"/>
        <v>3.5422226285712299</v>
      </c>
      <c r="AX356" s="23">
        <f t="shared" si="59"/>
        <v>961.72319754310695</v>
      </c>
      <c r="AY356" s="23">
        <f t="shared" si="59"/>
        <v>274.342807037527</v>
      </c>
      <c r="AZ356" s="23">
        <f t="shared" si="59"/>
        <v>14.3649405202074</v>
      </c>
      <c r="BA356" s="23">
        <f t="shared" si="59"/>
        <v>3.00323331095725</v>
      </c>
      <c r="BB356" s="23">
        <f t="shared" si="59"/>
        <v>-7.9702397446278503</v>
      </c>
      <c r="BC356" s="23">
        <f t="shared" si="59"/>
        <v>5.0857539356564798</v>
      </c>
      <c r="BD356" s="23">
        <f t="shared" si="59"/>
        <v>3.4917290373052401</v>
      </c>
      <c r="BE356" s="23">
        <f>W356</f>
        <v>5.3615710266220953</v>
      </c>
      <c r="BF356" s="23">
        <f>X356</f>
        <v>1.8674712139600098</v>
      </c>
      <c r="BG356" s="23">
        <f>Y356</f>
        <v>906.60893228073496</v>
      </c>
      <c r="BH356" s="23">
        <f>AB356</f>
        <v>660.08241750615696</v>
      </c>
      <c r="BI356" s="23">
        <f>AC356</f>
        <v>-213.83704570709494</v>
      </c>
      <c r="BJ356" s="23">
        <f>AD356</f>
        <v>15.181829061413101</v>
      </c>
      <c r="BK356" s="23">
        <f>AG356</f>
        <v>8.5694929722807505</v>
      </c>
      <c r="BL356" s="23">
        <f>AH356</f>
        <v>-6.6087385844436515</v>
      </c>
      <c r="BM356" s="23">
        <f>AI356</f>
        <v>-6.6112396005735201</v>
      </c>
      <c r="BN356" s="23">
        <f>AL356</f>
        <v>-1.5879287078789197</v>
      </c>
      <c r="BO356" s="23">
        <f>AM356</f>
        <v>5.0258781599835949</v>
      </c>
    </row>
    <row r="357" spans="1:67" x14ac:dyDescent="0.2">
      <c r="A357">
        <v>40</v>
      </c>
      <c r="B357" t="s">
        <v>201</v>
      </c>
      <c r="C357" s="19">
        <v>19073</v>
      </c>
      <c r="D357">
        <v>3.6553881835007398</v>
      </c>
      <c r="E357">
        <v>3.57714178537843</v>
      </c>
      <c r="F357">
        <v>726.932947740705</v>
      </c>
      <c r="G357">
        <v>226.74466361199401</v>
      </c>
      <c r="H357">
        <v>15.314049669014199</v>
      </c>
      <c r="I357">
        <v>2.8999850526678301</v>
      </c>
      <c r="J357">
        <v>-8.6701305798298005</v>
      </c>
      <c r="K357">
        <v>5.4092675276950404</v>
      </c>
      <c r="L357">
        <v>3.6964641614151201</v>
      </c>
      <c r="M357">
        <v>3.4669711612909699</v>
      </c>
      <c r="N357">
        <v>827.51750511698799</v>
      </c>
      <c r="O357">
        <v>266.69446748092798</v>
      </c>
      <c r="P357">
        <v>15.881545936627999</v>
      </c>
      <c r="Q357">
        <v>2.9713711386017301</v>
      </c>
      <c r="R357">
        <v>-7.6474263845021797</v>
      </c>
      <c r="S357">
        <v>4.9394824612353796</v>
      </c>
      <c r="T357">
        <v>5.0162437677044096</v>
      </c>
      <c r="U357" s="66">
        <v>-1.49301801318327</v>
      </c>
      <c r="V357" s="66">
        <v>6.5084331864970499</v>
      </c>
      <c r="W357">
        <f t="shared" si="51"/>
        <v>6.5092617808876794</v>
      </c>
      <c r="X357">
        <f t="shared" si="52"/>
        <v>1.4921894187926403</v>
      </c>
      <c r="Y357">
        <v>852.78997960579704</v>
      </c>
      <c r="Z357" s="66">
        <v>225.53274340139501</v>
      </c>
      <c r="AA357" s="66">
        <v>660.99649773583496</v>
      </c>
      <c r="AB357">
        <f t="shared" si="53"/>
        <v>627.25723620440203</v>
      </c>
      <c r="AC357">
        <f t="shared" si="54"/>
        <v>-191.79348186996208</v>
      </c>
      <c r="AD357">
        <v>16.322649830289301</v>
      </c>
      <c r="AE357" s="66">
        <v>7.0940211801734998</v>
      </c>
      <c r="AF357" s="66">
        <v>9.2289110970161499</v>
      </c>
      <c r="AG357">
        <f t="shared" si="55"/>
        <v>9.2286286501158017</v>
      </c>
      <c r="AH357">
        <f t="shared" si="56"/>
        <v>-7.0937387332731507</v>
      </c>
      <c r="AI357">
        <v>-5.2708553827651796</v>
      </c>
      <c r="AJ357" s="66">
        <v>-4.4506909613421</v>
      </c>
      <c r="AK357" s="66">
        <v>-0.81425183917987998</v>
      </c>
      <c r="AL357">
        <f t="shared" si="57"/>
        <v>-0.82016442142307966</v>
      </c>
      <c r="AM357">
        <f t="shared" si="58"/>
        <v>4.4566035435852998</v>
      </c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</row>
    <row r="358" spans="1:67" x14ac:dyDescent="0.2">
      <c r="A358">
        <v>40</v>
      </c>
      <c r="B358" t="s">
        <v>201</v>
      </c>
      <c r="C358" s="19">
        <v>19605</v>
      </c>
      <c r="D358">
        <v>3.7730207819130501</v>
      </c>
      <c r="E358">
        <v>3.3052197178045999</v>
      </c>
      <c r="F358">
        <v>778.99280723440199</v>
      </c>
      <c r="G358">
        <v>231.88817809035601</v>
      </c>
      <c r="H358">
        <v>15.579998119043401</v>
      </c>
      <c r="I358">
        <v>3.0947189669963802</v>
      </c>
      <c r="J358">
        <v>-7.4797193160855198</v>
      </c>
      <c r="K358">
        <v>4.6549545458530099</v>
      </c>
      <c r="L358">
        <v>3.5593375836930101</v>
      </c>
      <c r="M358">
        <v>3.5133267413495699</v>
      </c>
      <c r="N358">
        <v>811.85273862332599</v>
      </c>
      <c r="O358">
        <v>267.57975271378098</v>
      </c>
      <c r="P358">
        <v>15.864506775346101</v>
      </c>
      <c r="Q358">
        <v>2.9794926308740401</v>
      </c>
      <c r="R358">
        <v>-7.8442293623386901</v>
      </c>
      <c r="S358">
        <v>5.0310856801777</v>
      </c>
      <c r="T358">
        <v>4.5625777734303004</v>
      </c>
      <c r="U358" s="66">
        <v>-1.7589796849086099</v>
      </c>
      <c r="V358" s="66">
        <v>6.3228056386356002</v>
      </c>
      <c r="W358">
        <f t="shared" si="51"/>
        <v>6.3215574583389103</v>
      </c>
      <c r="X358">
        <f t="shared" si="52"/>
        <v>1.7602278652052998</v>
      </c>
      <c r="Y358">
        <v>848.40167696553897</v>
      </c>
      <c r="Z358" s="66">
        <v>225.94769110900901</v>
      </c>
      <c r="AA358" s="66">
        <v>655.50695297050504</v>
      </c>
      <c r="AB358">
        <f t="shared" si="53"/>
        <v>622.45398585652993</v>
      </c>
      <c r="AC358">
        <f t="shared" si="54"/>
        <v>-192.89472399503393</v>
      </c>
      <c r="AD358">
        <v>16.208494920289201</v>
      </c>
      <c r="AE358" s="66">
        <v>7.0203409697712997</v>
      </c>
      <c r="AF358" s="66">
        <v>9.1864861200167507</v>
      </c>
      <c r="AG358">
        <f t="shared" si="55"/>
        <v>9.1881539505179006</v>
      </c>
      <c r="AH358">
        <f t="shared" si="56"/>
        <v>-7.0220088002724506</v>
      </c>
      <c r="AI358">
        <v>-5.46551887042658</v>
      </c>
      <c r="AJ358" s="66">
        <v>-4.5032686193861302</v>
      </c>
      <c r="AK358" s="66">
        <v>-0.96283576247596003</v>
      </c>
      <c r="AL358">
        <f t="shared" si="57"/>
        <v>-0.96225025104044981</v>
      </c>
      <c r="AM358">
        <f t="shared" si="58"/>
        <v>4.5026831079506202</v>
      </c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</row>
    <row r="359" spans="1:67" x14ac:dyDescent="0.2">
      <c r="A359">
        <v>40</v>
      </c>
      <c r="B359" t="s">
        <v>201</v>
      </c>
      <c r="C359" s="19">
        <v>20220</v>
      </c>
      <c r="D359">
        <v>3.5118977688793098</v>
      </c>
      <c r="E359">
        <v>3.62521760838903</v>
      </c>
      <c r="F359">
        <v>831.485639031902</v>
      </c>
      <c r="G359">
        <v>256.68217410756301</v>
      </c>
      <c r="H359">
        <v>15.1332833310721</v>
      </c>
      <c r="I359">
        <v>3.3904992830680798</v>
      </c>
      <c r="J359">
        <v>-7.4393035582262499</v>
      </c>
      <c r="K359">
        <v>4.8780138424451396</v>
      </c>
      <c r="L359">
        <v>3.4466711264782601</v>
      </c>
      <c r="M359">
        <v>3.5697003273416601</v>
      </c>
      <c r="N359">
        <v>805.97590321140399</v>
      </c>
      <c r="O359">
        <v>267.16181014774298</v>
      </c>
      <c r="P359">
        <v>15.861735144878899</v>
      </c>
      <c r="Q359">
        <v>3.0034726964094798</v>
      </c>
      <c r="R359">
        <v>-8.03943538412409</v>
      </c>
      <c r="S359">
        <v>5.1284480626940496</v>
      </c>
      <c r="T359">
        <v>4.5014284009948904</v>
      </c>
      <c r="U359" s="66">
        <v>-1.87413200099688</v>
      </c>
      <c r="V359" s="66">
        <v>6.3751018209044501</v>
      </c>
      <c r="W359">
        <f t="shared" si="51"/>
        <v>6.3755604019917707</v>
      </c>
      <c r="X359">
        <f t="shared" si="52"/>
        <v>1.8736734199095597</v>
      </c>
      <c r="Y359">
        <v>844.16707162615796</v>
      </c>
      <c r="Z359" s="66">
        <v>221.86679957203199</v>
      </c>
      <c r="AA359" s="66">
        <v>656.91753818121003</v>
      </c>
      <c r="AB359">
        <f t="shared" si="53"/>
        <v>622.30027205412603</v>
      </c>
      <c r="AC359">
        <f t="shared" si="54"/>
        <v>-187.24953344494793</v>
      </c>
      <c r="AD359">
        <v>16.3276098356543</v>
      </c>
      <c r="AE359" s="66">
        <v>7.0609772556577504</v>
      </c>
      <c r="AF359" s="66">
        <v>9.2628580099048499</v>
      </c>
      <c r="AG359">
        <f t="shared" si="55"/>
        <v>9.2666325799965499</v>
      </c>
      <c r="AH359">
        <f t="shared" si="56"/>
        <v>-7.0647518257494504</v>
      </c>
      <c r="AI359">
        <v>-5.6257481261671103</v>
      </c>
      <c r="AJ359" s="66">
        <v>-4.6064024325837902</v>
      </c>
      <c r="AK359" s="66">
        <v>-1.0140124617657951</v>
      </c>
      <c r="AL359">
        <f t="shared" si="57"/>
        <v>-1.0193456935833201</v>
      </c>
      <c r="AM359">
        <f t="shared" si="58"/>
        <v>4.6117356644013157</v>
      </c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</row>
    <row r="360" spans="1:67" x14ac:dyDescent="0.2">
      <c r="A360">
        <v>40</v>
      </c>
      <c r="B360" t="s">
        <v>201</v>
      </c>
      <c r="C360" s="19">
        <v>20710</v>
      </c>
      <c r="D360">
        <v>2.8821697551669501</v>
      </c>
      <c r="E360">
        <v>3.57405459636351</v>
      </c>
      <c r="F360">
        <v>858.75187378114094</v>
      </c>
      <c r="G360">
        <v>247.729507952131</v>
      </c>
      <c r="H360">
        <v>14.637633438904199</v>
      </c>
      <c r="I360">
        <v>2.9359621889357101</v>
      </c>
      <c r="J360">
        <v>-8.0026087916092496</v>
      </c>
      <c r="K360">
        <v>5.3559094776305196</v>
      </c>
      <c r="L360">
        <v>2.8192149182138402</v>
      </c>
      <c r="M360">
        <v>3.6211682401134602</v>
      </c>
      <c r="N360">
        <v>822.09836484523601</v>
      </c>
      <c r="O360">
        <v>267.42977685118501</v>
      </c>
      <c r="P360">
        <v>15.1841344535567</v>
      </c>
      <c r="Q360">
        <v>3.02966737902377</v>
      </c>
      <c r="R360">
        <v>-8.5438603761053002</v>
      </c>
      <c r="S360">
        <v>5.18940482971432</v>
      </c>
      <c r="T360">
        <v>4.1333465012917197</v>
      </c>
      <c r="U360" s="66">
        <v>-2.0248568108567899</v>
      </c>
      <c r="V360" s="66">
        <v>6.1553343946634502</v>
      </c>
      <c r="W360">
        <f t="shared" si="51"/>
        <v>6.15820331214851</v>
      </c>
      <c r="X360">
        <f t="shared" si="52"/>
        <v>2.0219878933717306</v>
      </c>
      <c r="Y360">
        <v>845.77699757374296</v>
      </c>
      <c r="Z360" s="66">
        <v>219.25868238087151</v>
      </c>
      <c r="AA360" s="66">
        <v>662.56329030027996</v>
      </c>
      <c r="AB360">
        <f t="shared" si="53"/>
        <v>626.51831519287146</v>
      </c>
      <c r="AC360">
        <f t="shared" si="54"/>
        <v>-183.213707273463</v>
      </c>
      <c r="AD360">
        <v>15.928541045908</v>
      </c>
      <c r="AE360" s="66">
        <v>6.8839269774193497</v>
      </c>
      <c r="AF360" s="66">
        <v>9.0456260213529003</v>
      </c>
      <c r="AG360">
        <f t="shared" si="55"/>
        <v>9.0446140684886505</v>
      </c>
      <c r="AH360">
        <f t="shared" si="56"/>
        <v>-6.8829150245550998</v>
      </c>
      <c r="AI360">
        <v>-5.8734995502110596</v>
      </c>
      <c r="AJ360" s="66">
        <v>-4.7728175819823351</v>
      </c>
      <c r="AK360" s="66">
        <v>-1.1003412613928201</v>
      </c>
      <c r="AL360">
        <f t="shared" si="57"/>
        <v>-1.1006819682287245</v>
      </c>
      <c r="AM360">
        <f t="shared" si="58"/>
        <v>4.7731582888182391</v>
      </c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</row>
    <row r="361" spans="1:67" x14ac:dyDescent="0.2">
      <c r="A361">
        <v>40</v>
      </c>
      <c r="B361" t="s">
        <v>201</v>
      </c>
      <c r="C361" s="19">
        <v>21370</v>
      </c>
      <c r="D361">
        <v>4.5882927370914004</v>
      </c>
      <c r="E361">
        <v>3.69425796928109</v>
      </c>
      <c r="F361">
        <v>810.36484924141905</v>
      </c>
      <c r="G361">
        <v>221.447375665506</v>
      </c>
      <c r="H361">
        <v>14.834911847075</v>
      </c>
      <c r="I361">
        <v>3.2324264047790199</v>
      </c>
      <c r="J361">
        <v>-5.7939187080326198</v>
      </c>
      <c r="K361">
        <v>5.2077402524947596</v>
      </c>
      <c r="L361">
        <v>3.5631971457816101</v>
      </c>
      <c r="M361">
        <v>3.6321319197780202</v>
      </c>
      <c r="N361">
        <v>844.74220867544898</v>
      </c>
      <c r="O361">
        <v>264.76485830671299</v>
      </c>
      <c r="P361">
        <v>15.576423731473101</v>
      </c>
      <c r="Q361">
        <v>3.07801818480793</v>
      </c>
      <c r="R361">
        <v>-7.6323754622128002</v>
      </c>
      <c r="S361">
        <v>5.1597517714271799</v>
      </c>
      <c r="T361">
        <v>5.7959491631692499</v>
      </c>
      <c r="U361" s="66">
        <v>-0.886743880501485</v>
      </c>
      <c r="V361" s="66">
        <v>6.6848425071428501</v>
      </c>
      <c r="W361">
        <f t="shared" si="51"/>
        <v>6.682693043670735</v>
      </c>
      <c r="X361">
        <f t="shared" si="52"/>
        <v>0.8888933439736002</v>
      </c>
      <c r="Y361">
        <v>858.04387914729</v>
      </c>
      <c r="Z361" s="66">
        <v>219.16817898891401</v>
      </c>
      <c r="AA361" s="66">
        <v>675.94653358357004</v>
      </c>
      <c r="AB361">
        <f t="shared" si="53"/>
        <v>638.87570015837605</v>
      </c>
      <c r="AC361">
        <f t="shared" si="54"/>
        <v>-182.09734556371995</v>
      </c>
      <c r="AD361">
        <v>16.741445005648401</v>
      </c>
      <c r="AE361" s="66">
        <v>7.3058358923878002</v>
      </c>
      <c r="AF361" s="66">
        <v>9.4357566652603992</v>
      </c>
      <c r="AG361">
        <f t="shared" si="55"/>
        <v>9.4356091132606004</v>
      </c>
      <c r="AH361">
        <f t="shared" si="56"/>
        <v>-7.3056883403880022</v>
      </c>
      <c r="AI361">
        <v>-4.1959684423512504</v>
      </c>
      <c r="AJ361" s="66">
        <v>-3.8635748584314751</v>
      </c>
      <c r="AK361" s="66">
        <v>-0.32857425775973498</v>
      </c>
      <c r="AL361">
        <f t="shared" si="57"/>
        <v>-0.33239358391977536</v>
      </c>
      <c r="AM361">
        <f t="shared" si="58"/>
        <v>3.8673941845915154</v>
      </c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</row>
    <row r="362" spans="1:67" x14ac:dyDescent="0.2">
      <c r="A362">
        <v>40</v>
      </c>
      <c r="B362" t="s">
        <v>201</v>
      </c>
      <c r="C362" s="19">
        <v>21505</v>
      </c>
      <c r="D362">
        <v>5.4721888848842699</v>
      </c>
      <c r="E362">
        <v>3.6370158691873198</v>
      </c>
      <c r="F362">
        <v>795.63260707811105</v>
      </c>
      <c r="G362">
        <v>223.42898810758899</v>
      </c>
      <c r="H362">
        <v>16.8797253258602</v>
      </c>
      <c r="I362">
        <v>3.1299925362835799</v>
      </c>
      <c r="J362">
        <v>-5.50145301544518</v>
      </c>
      <c r="K362">
        <v>5.2850113286486904</v>
      </c>
      <c r="L362">
        <v>2.9885817637230501</v>
      </c>
      <c r="M362">
        <v>3.6131994097203801</v>
      </c>
      <c r="N362">
        <v>818.01030950993504</v>
      </c>
      <c r="O362">
        <v>267.833812914612</v>
      </c>
      <c r="P362">
        <v>15.325890052452801</v>
      </c>
      <c r="Q362">
        <v>3.0597996806738301</v>
      </c>
      <c r="R362">
        <v>-8.4298800847851307</v>
      </c>
      <c r="S362">
        <v>5.0940572981070904</v>
      </c>
      <c r="T362">
        <v>4.9153587346664898</v>
      </c>
      <c r="U362" s="66">
        <v>-1.57211941186409</v>
      </c>
      <c r="V362" s="66">
        <v>6.4911923165251499</v>
      </c>
      <c r="W362">
        <f t="shared" si="51"/>
        <v>6.48747814653058</v>
      </c>
      <c r="X362">
        <f t="shared" si="52"/>
        <v>1.5758335818586602</v>
      </c>
      <c r="Y362">
        <v>850.42888575714801</v>
      </c>
      <c r="Z362" s="66">
        <v>222.5833291216305</v>
      </c>
      <c r="AA362" s="66">
        <v>662.72718704306999</v>
      </c>
      <c r="AB362">
        <f t="shared" si="53"/>
        <v>627.84555663551748</v>
      </c>
      <c r="AC362">
        <f t="shared" si="54"/>
        <v>-187.70169871407802</v>
      </c>
      <c r="AD362">
        <v>16.199537576051299</v>
      </c>
      <c r="AE362" s="66">
        <v>7.0186580681458999</v>
      </c>
      <c r="AF362" s="66">
        <v>9.1783315751375003</v>
      </c>
      <c r="AG362">
        <f t="shared" si="55"/>
        <v>9.1808795079053986</v>
      </c>
      <c r="AH362">
        <f t="shared" si="56"/>
        <v>-7.0212060009137982</v>
      </c>
      <c r="AI362">
        <v>-5.0851981672729396</v>
      </c>
      <c r="AJ362" s="66">
        <v>-4.3461106061657304</v>
      </c>
      <c r="AK362" s="66">
        <v>-0.74706037781055501</v>
      </c>
      <c r="AL362">
        <f t="shared" si="57"/>
        <v>-0.73908756110720919</v>
      </c>
      <c r="AM362">
        <f t="shared" si="58"/>
        <v>4.3381377894623849</v>
      </c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</row>
    <row r="363" spans="1:67" x14ac:dyDescent="0.2">
      <c r="A363">
        <v>40</v>
      </c>
      <c r="B363" t="s">
        <v>201</v>
      </c>
      <c r="C363" s="19">
        <v>21680</v>
      </c>
      <c r="D363">
        <v>3.4558027093930201</v>
      </c>
      <c r="E363">
        <v>3.27165103799372</v>
      </c>
      <c r="F363">
        <v>817.847134116186</v>
      </c>
      <c r="G363">
        <v>238.05941782449</v>
      </c>
      <c r="H363">
        <v>13.3046414657525</v>
      </c>
      <c r="I363">
        <v>3.1210260694619101</v>
      </c>
      <c r="J363">
        <v>-6.9306998205182104</v>
      </c>
      <c r="K363">
        <v>4.3534018465982998</v>
      </c>
      <c r="L363">
        <v>3.6209184678102999</v>
      </c>
      <c r="M363">
        <v>3.3434213151407599</v>
      </c>
      <c r="N363">
        <v>785.80870645914604</v>
      </c>
      <c r="O363">
        <v>257.681842897438</v>
      </c>
      <c r="P363">
        <v>15.4277511795249</v>
      </c>
      <c r="Q363">
        <v>2.8513860335393599</v>
      </c>
      <c r="R363">
        <v>-7.45001488979592</v>
      </c>
      <c r="S363">
        <v>4.7854657186779797</v>
      </c>
      <c r="T363">
        <v>4.8082433646415002</v>
      </c>
      <c r="U363" s="66">
        <v>-1.3453574154174699</v>
      </c>
      <c r="V363" s="66">
        <v>6.1547355990847503</v>
      </c>
      <c r="W363">
        <f t="shared" si="51"/>
        <v>6.1536007800589703</v>
      </c>
      <c r="X363">
        <f t="shared" si="52"/>
        <v>1.3464922344432502</v>
      </c>
      <c r="Y363">
        <v>831.14015472287599</v>
      </c>
      <c r="Z363" s="66">
        <v>219.51984906745599</v>
      </c>
      <c r="AA363" s="66">
        <v>643.78281613649006</v>
      </c>
      <c r="AB363">
        <f t="shared" si="53"/>
        <v>611.62030565542</v>
      </c>
      <c r="AC363">
        <f t="shared" si="54"/>
        <v>-187.35733858638594</v>
      </c>
      <c r="AD363">
        <v>15.7027123103638</v>
      </c>
      <c r="AE363" s="66">
        <v>6.8221228592178997</v>
      </c>
      <c r="AF363" s="66">
        <v>8.8798265388605504</v>
      </c>
      <c r="AG363">
        <f t="shared" si="55"/>
        <v>8.8805894511459016</v>
      </c>
      <c r="AH363">
        <f t="shared" si="56"/>
        <v>-6.82288577150325</v>
      </c>
      <c r="AI363">
        <v>-4.9830296409518198</v>
      </c>
      <c r="AJ363" s="66">
        <v>-4.1796219252090099</v>
      </c>
      <c r="AK363" s="66">
        <v>-0.80727587752815999</v>
      </c>
      <c r="AL363">
        <f t="shared" si="57"/>
        <v>-0.80340771574280989</v>
      </c>
      <c r="AM363">
        <f t="shared" si="58"/>
        <v>4.1757537634236597</v>
      </c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</row>
    <row r="364" spans="1:67" x14ac:dyDescent="0.2">
      <c r="A364">
        <v>40</v>
      </c>
      <c r="B364" t="s">
        <v>201</v>
      </c>
      <c r="C364" s="19">
        <v>21795</v>
      </c>
      <c r="D364">
        <v>3.3594129955646701</v>
      </c>
      <c r="E364">
        <v>3.38944984475402</v>
      </c>
      <c r="F364">
        <v>744.36462395466299</v>
      </c>
      <c r="G364">
        <v>222.847275269699</v>
      </c>
      <c r="H364">
        <v>14.4874764880045</v>
      </c>
      <c r="I364">
        <v>3.12241613384316</v>
      </c>
      <c r="J364">
        <v>-7.7348906822964301</v>
      </c>
      <c r="K364">
        <v>4.6302605063281597</v>
      </c>
      <c r="L364">
        <v>3.3052323635074701</v>
      </c>
      <c r="M364">
        <v>3.4200035356406802</v>
      </c>
      <c r="N364">
        <v>765.35234947995195</v>
      </c>
      <c r="O364">
        <v>254.187061266109</v>
      </c>
      <c r="P364">
        <v>15.1450137956123</v>
      </c>
      <c r="Q364">
        <v>2.9063097222846599</v>
      </c>
      <c r="R364">
        <v>-7.8723646455522998</v>
      </c>
      <c r="S364">
        <v>4.8933298156729297</v>
      </c>
      <c r="T364">
        <v>4.3585349964849698</v>
      </c>
      <c r="U364" s="66">
        <v>-1.77081498335361</v>
      </c>
      <c r="V364" s="66">
        <v>6.1323969652906998</v>
      </c>
      <c r="W364">
        <f t="shared" si="51"/>
        <v>6.1293499798385795</v>
      </c>
      <c r="X364">
        <f t="shared" si="52"/>
        <v>1.77386196880573</v>
      </c>
      <c r="Y364">
        <v>804.17271371491495</v>
      </c>
      <c r="Z364" s="66">
        <v>201.96222182685551</v>
      </c>
      <c r="AA364" s="66">
        <v>638.57210652059996</v>
      </c>
      <c r="AB364">
        <f t="shared" si="53"/>
        <v>602.21049188805944</v>
      </c>
      <c r="AC364">
        <f t="shared" si="54"/>
        <v>-165.60060719431499</v>
      </c>
      <c r="AD364">
        <v>15.5128345790494</v>
      </c>
      <c r="AE364" s="66">
        <v>6.6950326306162502</v>
      </c>
      <c r="AF364" s="66">
        <v>8.8171753542171505</v>
      </c>
      <c r="AG364">
        <f t="shared" si="55"/>
        <v>8.81780194843315</v>
      </c>
      <c r="AH364">
        <f t="shared" si="56"/>
        <v>-6.6956592248322497</v>
      </c>
      <c r="AI364">
        <v>-5.3471315524576104</v>
      </c>
      <c r="AJ364" s="66">
        <v>-4.45231406550075</v>
      </c>
      <c r="AK364" s="66">
        <v>-0.89781009830891001</v>
      </c>
      <c r="AL364">
        <f t="shared" si="57"/>
        <v>-0.89481748695686036</v>
      </c>
      <c r="AM364">
        <f t="shared" si="58"/>
        <v>4.4493214541487003</v>
      </c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</row>
    <row r="365" spans="1:67" x14ac:dyDescent="0.2">
      <c r="A365">
        <v>40</v>
      </c>
      <c r="B365" t="s">
        <v>201</v>
      </c>
      <c r="C365" s="19">
        <v>21900</v>
      </c>
      <c r="D365">
        <v>2.7601219206510499</v>
      </c>
      <c r="E365">
        <v>3.2663272432061299</v>
      </c>
      <c r="F365">
        <v>699.87665761682194</v>
      </c>
      <c r="G365">
        <v>212.75956065848601</v>
      </c>
      <c r="H365">
        <v>14.682809191383001</v>
      </c>
      <c r="I365">
        <v>2.7778632025122101</v>
      </c>
      <c r="J365">
        <v>-9.23248029813481</v>
      </c>
      <c r="K365">
        <v>4.4963185132682497</v>
      </c>
      <c r="L365">
        <v>3.6006247321189102</v>
      </c>
      <c r="M365">
        <v>3.3267033594268298</v>
      </c>
      <c r="N365">
        <v>739.88176123581002</v>
      </c>
      <c r="O365">
        <v>270.689454743684</v>
      </c>
      <c r="P365">
        <v>15.939513168857401</v>
      </c>
      <c r="Q365">
        <v>2.8928059029568498</v>
      </c>
      <c r="R365">
        <v>-8.3501399848493296</v>
      </c>
      <c r="S365">
        <v>4.7780512023437396</v>
      </c>
      <c r="T365">
        <v>5.1391549593296499</v>
      </c>
      <c r="U365" s="66">
        <v>-1.0353087021308549</v>
      </c>
      <c r="V365" s="66">
        <v>6.1734624583799498</v>
      </c>
      <c r="W365">
        <f t="shared" si="51"/>
        <v>6.1744636614605053</v>
      </c>
      <c r="X365">
        <f t="shared" si="52"/>
        <v>1.0343074990502998</v>
      </c>
      <c r="Y365">
        <v>828.42093706138598</v>
      </c>
      <c r="Z365" s="66">
        <v>228.77867468883051</v>
      </c>
      <c r="AA365" s="66">
        <v>628.57547450482002</v>
      </c>
      <c r="AB365">
        <f t="shared" si="53"/>
        <v>599.64226237255548</v>
      </c>
      <c r="AC365">
        <f t="shared" si="54"/>
        <v>-199.84546255656596</v>
      </c>
      <c r="AD365">
        <v>16.203781026368102</v>
      </c>
      <c r="AE365" s="66">
        <v>7.1079091195653001</v>
      </c>
      <c r="AF365" s="66">
        <v>9.0930990804563994</v>
      </c>
      <c r="AG365">
        <f t="shared" si="55"/>
        <v>9.0958719068028024</v>
      </c>
      <c r="AH365">
        <f t="shared" si="56"/>
        <v>-7.1106819459117023</v>
      </c>
      <c r="AI365">
        <v>-5.1942642488065296</v>
      </c>
      <c r="AJ365" s="66">
        <v>-4.249722818453475</v>
      </c>
      <c r="AK365" s="66">
        <v>-0.94169790191269998</v>
      </c>
      <c r="AL365">
        <f t="shared" si="57"/>
        <v>-0.9445414303530546</v>
      </c>
      <c r="AM365">
        <f t="shared" si="58"/>
        <v>4.25256634689383</v>
      </c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</row>
    <row r="366" spans="1:67" x14ac:dyDescent="0.2">
      <c r="A366">
        <v>40</v>
      </c>
      <c r="B366" t="s">
        <v>201</v>
      </c>
      <c r="C366" s="19">
        <v>22000</v>
      </c>
      <c r="D366">
        <v>3.7773658351412398</v>
      </c>
      <c r="E366">
        <v>3.4945855469959102</v>
      </c>
      <c r="F366">
        <v>750.89726924441402</v>
      </c>
      <c r="G366">
        <v>242.518005855458</v>
      </c>
      <c r="H366">
        <v>14.513988935086299</v>
      </c>
      <c r="I366">
        <v>3.1508749400884701</v>
      </c>
      <c r="J366">
        <v>-6.7567825257982799</v>
      </c>
      <c r="K366">
        <v>4.7763938614664898</v>
      </c>
      <c r="L366">
        <v>3.2591996456035299</v>
      </c>
      <c r="M366">
        <v>3.4300758947350798</v>
      </c>
      <c r="N366">
        <v>766.00303271826499</v>
      </c>
      <c r="O366">
        <v>257.59493806857802</v>
      </c>
      <c r="P366">
        <v>15.4061923929297</v>
      </c>
      <c r="Q366">
        <v>2.8664481439132201</v>
      </c>
      <c r="R366">
        <v>-8.1257351899003698</v>
      </c>
      <c r="S366">
        <v>4.9668619948392498</v>
      </c>
      <c r="T366">
        <v>3.5584074629417199</v>
      </c>
      <c r="U366" s="66">
        <v>-2.078462133902895</v>
      </c>
      <c r="V366" s="66">
        <v>5.6374236813860001</v>
      </c>
      <c r="W366">
        <f t="shared" si="51"/>
        <v>5.6368695968446154</v>
      </c>
      <c r="X366">
        <f t="shared" si="52"/>
        <v>2.0790162184442802</v>
      </c>
      <c r="Y366">
        <v>812.83716734706798</v>
      </c>
      <c r="Z366" s="66">
        <v>207.11148669410099</v>
      </c>
      <c r="AA366" s="66">
        <v>640.45668593852497</v>
      </c>
      <c r="AB366">
        <f t="shared" si="53"/>
        <v>605.72568065296696</v>
      </c>
      <c r="AC366">
        <f t="shared" si="54"/>
        <v>-172.38048140854301</v>
      </c>
      <c r="AD366">
        <v>15.251083852857199</v>
      </c>
      <c r="AE366" s="66">
        <v>6.6405470266644002</v>
      </c>
      <c r="AF366" s="66">
        <v>8.6108195052360994</v>
      </c>
      <c r="AG366">
        <f t="shared" si="55"/>
        <v>8.6105368261927993</v>
      </c>
      <c r="AH366">
        <f t="shared" si="56"/>
        <v>-6.6402643476211001</v>
      </c>
      <c r="AI366">
        <v>-6.9136130385895598</v>
      </c>
      <c r="AJ366" s="66">
        <v>-5.2907811946045999</v>
      </c>
      <c r="AK366" s="66">
        <v>-1.6255935817031051</v>
      </c>
      <c r="AL366">
        <f t="shared" si="57"/>
        <v>-1.6228318439849598</v>
      </c>
      <c r="AM366">
        <f t="shared" si="58"/>
        <v>5.2880194568864543</v>
      </c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</row>
    <row r="367" spans="1:67" x14ac:dyDescent="0.2">
      <c r="A367">
        <v>40</v>
      </c>
      <c r="B367" t="s">
        <v>201</v>
      </c>
      <c r="C367" s="19">
        <v>22105</v>
      </c>
      <c r="D367">
        <v>2.8698611038958601</v>
      </c>
      <c r="E367">
        <v>3.4747387754541701</v>
      </c>
      <c r="F367">
        <v>892.77777451915097</v>
      </c>
      <c r="G367">
        <v>258.92701565087901</v>
      </c>
      <c r="H367">
        <v>14.163648518699301</v>
      </c>
      <c r="I367">
        <v>3.2627420063233301</v>
      </c>
      <c r="J367">
        <v>-7.1750520217595</v>
      </c>
      <c r="K367">
        <v>4.4804204636545899</v>
      </c>
      <c r="L367">
        <v>2.6907155199769601</v>
      </c>
      <c r="M367">
        <v>3.5351099686045502</v>
      </c>
      <c r="N367">
        <v>839.16655555494901</v>
      </c>
      <c r="O367">
        <v>268.60069395969902</v>
      </c>
      <c r="P367">
        <v>15.3211648320618</v>
      </c>
      <c r="Q367">
        <v>2.9723542097167099</v>
      </c>
      <c r="R367">
        <v>-9.1427576355826794</v>
      </c>
      <c r="S367">
        <v>5.0973116143851103</v>
      </c>
      <c r="T367">
        <v>3.8526845934734202</v>
      </c>
      <c r="U367" s="66">
        <v>-2.10915228997492</v>
      </c>
      <c r="V367" s="66">
        <v>5.9609140889938503</v>
      </c>
      <c r="W367">
        <f t="shared" si="51"/>
        <v>5.9618368834483402</v>
      </c>
      <c r="X367">
        <f t="shared" si="52"/>
        <v>2.1082294955204302</v>
      </c>
      <c r="Y367">
        <v>864.12671418379102</v>
      </c>
      <c r="Z367" s="66">
        <v>228.01339444252449</v>
      </c>
      <c r="AA367" s="66">
        <v>670.01451142704502</v>
      </c>
      <c r="AB367">
        <f t="shared" si="53"/>
        <v>636.11331974126654</v>
      </c>
      <c r="AC367">
        <f t="shared" si="54"/>
        <v>-194.112202756746</v>
      </c>
      <c r="AD367">
        <v>15.8742000356843</v>
      </c>
      <c r="AE367" s="66">
        <v>6.87412842116255</v>
      </c>
      <c r="AF367" s="66">
        <v>9.0024762012833506</v>
      </c>
      <c r="AG367">
        <f t="shared" si="55"/>
        <v>9.000071614521751</v>
      </c>
      <c r="AH367">
        <f t="shared" si="56"/>
        <v>-6.8717238344009495</v>
      </c>
      <c r="AI367">
        <v>-6.3513697798335302</v>
      </c>
      <c r="AJ367" s="66">
        <v>-4.9963059580474152</v>
      </c>
      <c r="AK367" s="66">
        <v>-1.3560777864762401</v>
      </c>
      <c r="AL367">
        <f t="shared" si="57"/>
        <v>-1.3550638217861151</v>
      </c>
      <c r="AM367">
        <f t="shared" si="58"/>
        <v>4.9952919933572897</v>
      </c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</row>
    <row r="368" spans="1:67" x14ac:dyDescent="0.2">
      <c r="A368">
        <v>40</v>
      </c>
      <c r="B368" t="s">
        <v>201</v>
      </c>
      <c r="C368" s="19">
        <v>22215</v>
      </c>
      <c r="D368">
        <v>3.6717950997540099</v>
      </c>
      <c r="E368">
        <v>3.4267671038928502</v>
      </c>
      <c r="F368">
        <v>853.87808239522803</v>
      </c>
      <c r="G368">
        <v>250.98391238907601</v>
      </c>
      <c r="H368">
        <v>14.4341132710701</v>
      </c>
      <c r="I368">
        <v>3.0002420493706001</v>
      </c>
      <c r="J368">
        <v>-6.2936201795700404</v>
      </c>
      <c r="K368">
        <v>4.7443784243066798</v>
      </c>
      <c r="L368">
        <v>3.1343803847423901</v>
      </c>
      <c r="M368">
        <v>3.5884168468503099</v>
      </c>
      <c r="N368">
        <v>853.80635149350201</v>
      </c>
      <c r="O368">
        <v>268.47815791377502</v>
      </c>
      <c r="P368">
        <v>15.447123852909201</v>
      </c>
      <c r="Q368">
        <v>3.0421967464194499</v>
      </c>
      <c r="R368">
        <v>-8.4185578542422803</v>
      </c>
      <c r="S368">
        <v>5.1137349115514503</v>
      </c>
      <c r="T368">
        <v>4.81915531231295</v>
      </c>
      <c r="U368" s="66">
        <v>-1.5513603640150999</v>
      </c>
      <c r="V368" s="66">
        <v>6.36950924910205</v>
      </c>
      <c r="W368">
        <f t="shared" si="51"/>
        <v>6.3705156763280497</v>
      </c>
      <c r="X368">
        <f t="shared" si="52"/>
        <v>1.5503539367890999</v>
      </c>
      <c r="Y368">
        <v>868.27672258165398</v>
      </c>
      <c r="Z368" s="66">
        <v>228.26894572413599</v>
      </c>
      <c r="AA368" s="66">
        <v>674.77110189886002</v>
      </c>
      <c r="AB368">
        <f t="shared" si="53"/>
        <v>640.00777685751802</v>
      </c>
      <c r="AC368">
        <f t="shared" si="54"/>
        <v>-193.50562068279396</v>
      </c>
      <c r="AD368">
        <v>16.3541106875801</v>
      </c>
      <c r="AE368" s="66">
        <v>7.0909231646304001</v>
      </c>
      <c r="AF368" s="66">
        <v>9.2598071359405996</v>
      </c>
      <c r="AG368">
        <f t="shared" si="55"/>
        <v>9.2631875229496998</v>
      </c>
      <c r="AH368">
        <f t="shared" si="56"/>
        <v>-7.0943035516395003</v>
      </c>
      <c r="AI368">
        <v>-5.36126316636091</v>
      </c>
      <c r="AJ368" s="66">
        <v>-4.4555536848712451</v>
      </c>
      <c r="AK368" s="66">
        <v>-0.90570599108673999</v>
      </c>
      <c r="AL368">
        <f t="shared" si="57"/>
        <v>-0.9057094814896649</v>
      </c>
      <c r="AM368">
        <f t="shared" si="58"/>
        <v>4.4555571752741701</v>
      </c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</row>
    <row r="369" spans="1:67" x14ac:dyDescent="0.2">
      <c r="A369">
        <v>40</v>
      </c>
      <c r="B369" t="s">
        <v>201</v>
      </c>
      <c r="C369" s="19">
        <v>22505</v>
      </c>
      <c r="D369">
        <v>3.9055373192588201</v>
      </c>
      <c r="E369">
        <v>3.5079339536583398</v>
      </c>
      <c r="F369">
        <v>965.955943037314</v>
      </c>
      <c r="G369">
        <v>257.75703326335503</v>
      </c>
      <c r="H369">
        <v>14.334924127316601</v>
      </c>
      <c r="I369">
        <v>3.10778364474556</v>
      </c>
      <c r="J369">
        <v>-5.5912165637864204</v>
      </c>
      <c r="K369">
        <v>4.6980093692724099</v>
      </c>
      <c r="L369">
        <v>4.1479294754971301</v>
      </c>
      <c r="M369">
        <v>3.4715367892773799</v>
      </c>
      <c r="N369">
        <v>844.93874609433601</v>
      </c>
      <c r="O369">
        <v>266.15667790787103</v>
      </c>
      <c r="P369">
        <v>16.132709353943699</v>
      </c>
      <c r="Q369">
        <v>2.93897313083278</v>
      </c>
      <c r="R369">
        <v>-6.9236488254394803</v>
      </c>
      <c r="S369">
        <v>4.9914041983663999</v>
      </c>
      <c r="T369">
        <v>5.1529509626664698</v>
      </c>
      <c r="U369" s="66">
        <v>-1.43987317729829</v>
      </c>
      <c r="V369" s="66">
        <v>6.5880759048878001</v>
      </c>
      <c r="W369">
        <f t="shared" si="51"/>
        <v>6.59282413996476</v>
      </c>
      <c r="X369">
        <f t="shared" si="52"/>
        <v>1.4351249422213304</v>
      </c>
      <c r="Y369">
        <v>860.44898999815803</v>
      </c>
      <c r="Z369" s="66">
        <v>226.74828664699601</v>
      </c>
      <c r="AA369" s="66">
        <v>667.49153700436</v>
      </c>
      <c r="AB369">
        <f t="shared" si="53"/>
        <v>633.70070335116202</v>
      </c>
      <c r="AC369">
        <f t="shared" si="54"/>
        <v>-192.95745299379803</v>
      </c>
      <c r="AD369">
        <v>16.397954644520699</v>
      </c>
      <c r="AE369" s="66">
        <v>7.1114155619389496</v>
      </c>
      <c r="AF369" s="66">
        <v>9.2825658588274003</v>
      </c>
      <c r="AG369">
        <f t="shared" si="55"/>
        <v>9.2865390825817489</v>
      </c>
      <c r="AH369">
        <f t="shared" si="56"/>
        <v>-7.1153887856932982</v>
      </c>
      <c r="AI369">
        <v>-4.8924023776742098</v>
      </c>
      <c r="AJ369" s="66">
        <v>-4.2249084954250451</v>
      </c>
      <c r="AK369" s="66">
        <v>-0.66510737490489502</v>
      </c>
      <c r="AL369">
        <f t="shared" si="57"/>
        <v>-0.66749388224916473</v>
      </c>
      <c r="AM369">
        <f t="shared" si="58"/>
        <v>4.2272950027693152</v>
      </c>
      <c r="AN369" s="35">
        <f>AVERAGE(D357:D369)</f>
        <v>3.6679119303918757</v>
      </c>
      <c r="AO369" s="35" cm="1">
        <f t="array" ref="AO369">1.96 / SQRT( SUM(1/E357:E369^2))</f>
        <v>1.8875256678037593</v>
      </c>
      <c r="AP369" s="35">
        <f>AVERAGE(F357:F369)</f>
        <v>809.82755453780442</v>
      </c>
      <c r="AQ369" s="35" cm="1">
        <f t="array" ref="AQ369">1.96 / SQRT( SUM(1/G357:G369^2))</f>
        <v>128.49732667837725</v>
      </c>
      <c r="AR369" s="35">
        <f>AVERAGE(H357:H369)</f>
        <v>14.792400286790876</v>
      </c>
      <c r="AS369" s="35" cm="1">
        <f t="array" ref="AS369">1.96 / SQRT( SUM(1/I357:I369^2))</f>
        <v>1.6756311158788488</v>
      </c>
      <c r="AT369" s="35">
        <f>AVERAGE(J357:J369)</f>
        <v>-7.1232212354686393</v>
      </c>
      <c r="AU369" s="35" cm="1">
        <f t="array" ref="AU369">1.96 / SQRT( SUM(1/K357:K369^2))</f>
        <v>2.6141695732441366</v>
      </c>
      <c r="AV369" s="35">
        <f>AVERAGE(L357:L369)</f>
        <v>3.3717282529662755</v>
      </c>
      <c r="AW369" s="35" cm="1">
        <f t="array" ref="AW369">1.96 / SQRT( SUM(1/M357:M369^2))</f>
        <v>1.9016500096621753</v>
      </c>
      <c r="AX369" s="35">
        <f>AVERAGE(N357:N369)</f>
        <v>809.62727177063834</v>
      </c>
      <c r="AY369" s="35" cm="1">
        <f t="array" ref="AY369">1.96 / SQRT( SUM(1/O357:O369^2))</f>
        <v>143.97349492323204</v>
      </c>
      <c r="AZ369" s="35">
        <f>AVERAGE(P357:P369)</f>
        <v>15.577977282321127</v>
      </c>
      <c r="BA369" s="35" cm="1">
        <f t="array" ref="BA369">1.96 / SQRT( SUM(1/Q357:Q369^2))</f>
        <v>1.6123800021674559</v>
      </c>
      <c r="BB369" s="35">
        <f>AVERAGE(R357:R369)</f>
        <v>-8.0323404676485044</v>
      </c>
      <c r="BC369" s="35" cm="1">
        <f t="array" ref="BC369">1.96 / SQRT( SUM(1/S357:S369^2))</f>
        <v>2.7222758120143187</v>
      </c>
      <c r="BD369" s="35">
        <f>AVERAGE(T357:T369)</f>
        <v>4.6626181533159805</v>
      </c>
      <c r="BE369" s="35" cm="1">
        <f t="array" ref="BE369">1.96 / SQRT( SUM(1/W357:W369^2))</f>
        <v>3.4003083464613595</v>
      </c>
      <c r="BF369" s="35" cm="1">
        <f t="array" ref="BF369">1.96 / SQRT( SUM(1/X357:X369^2))</f>
        <v>0.79152950824949686</v>
      </c>
      <c r="BG369" s="35">
        <f>AVERAGE(Y357:Y369)</f>
        <v>843.77168386811707</v>
      </c>
      <c r="BH369" s="35" cm="1">
        <f t="array" ref="BH369">1.96 / SQRT( SUM(1/AB357:AB369^2))</f>
        <v>338.2356473495355</v>
      </c>
      <c r="BI369" s="35" cm="1">
        <f t="array" ref="BI369">1.96 / SQRT( SUM(1/AC357:AC369^2))</f>
        <v>101.25967137794721</v>
      </c>
      <c r="BJ369" s="35">
        <f>AVERAGE(AD357:AD369)</f>
        <v>16.078842719251085</v>
      </c>
      <c r="BK369" s="35" cm="1">
        <f t="array" ref="BK369">1.96 / SQRT( SUM(1/AG357:AG369^2))</f>
        <v>4.9424515332603063</v>
      </c>
      <c r="BL369" s="35" cm="1">
        <f t="array" ref="BL369">1.96 / SQRT( SUM(1/AH357:AH369^2))</f>
        <v>3.7905977036568168</v>
      </c>
      <c r="BM369" s="35">
        <f>AVERAGE(AI357:AI369)</f>
        <v>-5.4276817187591</v>
      </c>
      <c r="BN369" s="35" cm="1">
        <f t="array" ref="BN369">1.96 / SQRT( SUM(1/AL357:AL369^2))</f>
        <v>0.40394844198030078</v>
      </c>
      <c r="BO369" s="35" cm="1">
        <f t="array" ref="BO369">1.96 / SQRT( SUM(1/AM357:AM369^2))</f>
        <v>2.4201044475828057</v>
      </c>
    </row>
    <row r="370" spans="1:67" x14ac:dyDescent="0.2">
      <c r="A370">
        <v>40</v>
      </c>
      <c r="B370" t="s">
        <v>201</v>
      </c>
      <c r="C370" s="19">
        <v>248759</v>
      </c>
      <c r="D370">
        <v>2.1436096635375601</v>
      </c>
      <c r="E370">
        <v>3.5828938386370002</v>
      </c>
      <c r="F370">
        <v>752.189223647875</v>
      </c>
      <c r="G370">
        <v>219.590714389765</v>
      </c>
      <c r="H370">
        <v>14.9221527425987</v>
      </c>
      <c r="I370">
        <v>3.0014234384463898</v>
      </c>
      <c r="J370">
        <v>-10.567871911065099</v>
      </c>
      <c r="K370">
        <v>5.1625644699433799</v>
      </c>
      <c r="L370">
        <v>3.08630989881885</v>
      </c>
      <c r="M370">
        <v>3.5131157994218398</v>
      </c>
      <c r="N370">
        <v>802.84689299745799</v>
      </c>
      <c r="O370">
        <v>267.42351192960803</v>
      </c>
      <c r="P370">
        <v>15.707288958129499</v>
      </c>
      <c r="Q370">
        <v>2.9762476185271098</v>
      </c>
      <c r="R370">
        <v>-8.7798918864185893</v>
      </c>
      <c r="S370">
        <v>5.0595239458299597</v>
      </c>
      <c r="T370">
        <v>4.2582013833442804</v>
      </c>
      <c r="U370" s="66">
        <v>-1.767136492321125</v>
      </c>
      <c r="V370" s="66">
        <v>6.0234660665848496</v>
      </c>
      <c r="W370">
        <f t="shared" si="51"/>
        <v>6.0253378756654055</v>
      </c>
      <c r="X370">
        <f t="shared" si="52"/>
        <v>1.7652646832405692</v>
      </c>
      <c r="Y370">
        <v>847.93042044200797</v>
      </c>
      <c r="Z370" s="66">
        <v>226.846335414213</v>
      </c>
      <c r="AA370" s="66">
        <v>654.181618066125</v>
      </c>
      <c r="AB370">
        <f t="shared" si="53"/>
        <v>621.08408502779503</v>
      </c>
      <c r="AC370">
        <f t="shared" si="54"/>
        <v>-193.74880237588297</v>
      </c>
      <c r="AD370">
        <v>16.1108886466203</v>
      </c>
      <c r="AE370" s="66">
        <v>7.0197088747472502</v>
      </c>
      <c r="AF370" s="66">
        <v>9.0923126482271499</v>
      </c>
      <c r="AG370">
        <f t="shared" si="55"/>
        <v>9.0911797718730494</v>
      </c>
      <c r="AH370">
        <f t="shared" si="56"/>
        <v>-7.0185759983931497</v>
      </c>
      <c r="AI370">
        <v>-6.0469217349419004</v>
      </c>
      <c r="AJ370" s="66">
        <v>-4.7750233677909701</v>
      </c>
      <c r="AK370" s="66">
        <v>-1.26826152696603</v>
      </c>
      <c r="AL370">
        <f t="shared" si="57"/>
        <v>-1.2718983671509303</v>
      </c>
      <c r="AM370">
        <f t="shared" si="58"/>
        <v>4.7786602079758707</v>
      </c>
      <c r="AN370" s="23">
        <f>AVERAGE(D357:D370)</f>
        <v>3.5590331970451388</v>
      </c>
      <c r="AO370" s="23" cm="1">
        <f t="array" ref="AO370">1.96 / SQRT( SUM(1/E357:E370^2))</f>
        <v>1.8228289675244305</v>
      </c>
      <c r="AP370" s="23">
        <f>AVERAGE(F357:F370)</f>
        <v>805.71053090280941</v>
      </c>
      <c r="AQ370" s="23" cm="1">
        <f t="array" ref="AQ370">1.96 / SQRT( SUM(1/G357:G370^2))</f>
        <v>123.12698417005711</v>
      </c>
      <c r="AR370" s="23">
        <f>AVERAGE(H357:H370)</f>
        <v>14.801668319348579</v>
      </c>
      <c r="AS370" s="23" cm="1">
        <f t="array" ref="AS370">1.96 / SQRT( SUM(1/I357:I370^2))</f>
        <v>1.6115327346337653</v>
      </c>
      <c r="AT370" s="23">
        <f>AVERAGE(J357:J370)</f>
        <v>-7.3692677122969581</v>
      </c>
      <c r="AU370" s="23" cm="1">
        <f t="array" ref="AU370">1.96 / SQRT( SUM(1/K357:K370^2))</f>
        <v>2.531064838476873</v>
      </c>
      <c r="AV370" s="23">
        <f>AVERAGE(L357:L370)</f>
        <v>3.3513412276700305</v>
      </c>
      <c r="AW370" s="23" cm="1">
        <f t="array" ref="AW370">1.96 / SQRT( SUM(1/M357:M370^2))</f>
        <v>1.8330301375228062</v>
      </c>
      <c r="AX370" s="23">
        <f>AVERAGE(N357:N370)</f>
        <v>809.14295900112552</v>
      </c>
      <c r="AY370" s="23" cm="1">
        <f t="array" ref="AY370">1.96 / SQRT( SUM(1/O357:O370^2))</f>
        <v>138.83137565977603</v>
      </c>
      <c r="AZ370" s="23">
        <f>AVERAGE(P357:P370)</f>
        <v>15.587213830593155</v>
      </c>
      <c r="BA370" s="23" cm="1">
        <f t="array" ref="BA370">1.96 / SQRT( SUM(1/Q357:Q370^2))</f>
        <v>1.5541068384531176</v>
      </c>
      <c r="BB370" s="23">
        <f>AVERAGE(R357:R370)</f>
        <v>-8.0857369975606534</v>
      </c>
      <c r="BC370" s="23" cm="1">
        <f t="array" ref="BC370">1.96 / SQRT( SUM(1/S357:S370^2))</f>
        <v>2.6251581308817249</v>
      </c>
      <c r="BD370" s="23">
        <f>AVERAGE(T357:T370)</f>
        <v>4.6337312411751457</v>
      </c>
      <c r="BE370" s="23" cm="1">
        <f t="array" ref="BE370">1.96 / SQRT( SUM(1/W357:W370^2))</f>
        <v>3.2675621153049823</v>
      </c>
      <c r="BF370" s="23" cm="1">
        <f t="array" ref="BF370">1.96 / SQRT( SUM(1/X357:X370^2))</f>
        <v>0.77159578984742438</v>
      </c>
      <c r="BG370" s="23">
        <f>AVERAGE(Y357:Y370)</f>
        <v>844.06873648053784</v>
      </c>
      <c r="BH370" s="23" cm="1">
        <f t="array" ref="BH370">1.96 / SQRT( SUM(1/AB357:AB370^2))</f>
        <v>325.88989893890852</v>
      </c>
      <c r="BI370" s="23" cm="1">
        <f t="array" ref="BI370">1.96 / SQRT( SUM(1/AC357:AC370^2))</f>
        <v>97.841041004144429</v>
      </c>
      <c r="BJ370" s="23">
        <f>AVERAGE(AD357:AD370)</f>
        <v>16.081131714063172</v>
      </c>
      <c r="BK370" s="23" cm="1">
        <f t="array" ref="BK370">1.96 / SQRT( SUM(1/AG357:AG370^2))</f>
        <v>4.7626358734687226</v>
      </c>
      <c r="BL370" s="23" cm="1">
        <f t="array" ref="BL370">1.96 / SQRT( SUM(1/AH357:AH370^2))</f>
        <v>3.6543990959429666</v>
      </c>
      <c r="BM370" s="23">
        <f>AVERAGE(AI357:AI370)</f>
        <v>-5.4719131484864434</v>
      </c>
      <c r="BN370" s="23" cm="1">
        <f t="array" ref="BN370">1.96 / SQRT( SUM(1/AL357:AL370^2))</f>
        <v>0.39874752604444941</v>
      </c>
      <c r="BO370" s="23" cm="1">
        <f t="array" ref="BO370">1.96 / SQRT( SUM(1/AM357:AM370^2))</f>
        <v>2.3431489106963315</v>
      </c>
    </row>
    <row r="371" spans="1:67" x14ac:dyDescent="0.2">
      <c r="A371">
        <v>41</v>
      </c>
      <c r="B371" t="s">
        <v>0</v>
      </c>
      <c r="C371" s="19">
        <v>19840.35714</v>
      </c>
      <c r="D371">
        <v>1.4534087705704299</v>
      </c>
      <c r="E371">
        <v>3.0175708110825701</v>
      </c>
      <c r="F371">
        <v>1082.7363016059801</v>
      </c>
      <c r="G371">
        <v>325.46205040243001</v>
      </c>
      <c r="H371">
        <v>13.378514082093</v>
      </c>
      <c r="I371">
        <v>2.4402613172732401</v>
      </c>
      <c r="J371">
        <v>-10.1177044596435</v>
      </c>
      <c r="K371">
        <v>4.4791856434700996</v>
      </c>
      <c r="L371">
        <v>3.9681604515776701</v>
      </c>
      <c r="M371">
        <v>3.3303602094395202</v>
      </c>
      <c r="N371">
        <v>986.47375429630097</v>
      </c>
      <c r="O371">
        <v>282.60808478092201</v>
      </c>
      <c r="P371">
        <v>16.493219219416901</v>
      </c>
      <c r="Q371">
        <v>2.7565465078928</v>
      </c>
      <c r="R371">
        <v>-7.8715474194766903</v>
      </c>
      <c r="S371">
        <v>4.96939608870239</v>
      </c>
      <c r="T371">
        <v>4.8393968195452501</v>
      </c>
      <c r="U371" s="66">
        <v>-1.28272738193198</v>
      </c>
      <c r="V371" s="66">
        <v>6.1159670960314996</v>
      </c>
      <c r="W371">
        <f t="shared" si="51"/>
        <v>6.1221242014772299</v>
      </c>
      <c r="X371">
        <f t="shared" si="52"/>
        <v>1.2765702764862494</v>
      </c>
      <c r="Y371">
        <v>917.39676036666401</v>
      </c>
      <c r="Z371" s="66">
        <v>211.8390852254955</v>
      </c>
      <c r="AA371" s="66">
        <v>752.33591778772995</v>
      </c>
      <c r="AB371">
        <f t="shared" si="53"/>
        <v>705.55767514116849</v>
      </c>
      <c r="AC371">
        <f t="shared" si="54"/>
        <v>-165.06084257893406</v>
      </c>
      <c r="AD371">
        <v>16.9883624865314</v>
      </c>
      <c r="AE371" s="66">
        <v>7.5648458718568499</v>
      </c>
      <c r="AF371" s="66">
        <v>9.4256705132423502</v>
      </c>
      <c r="AG371">
        <f t="shared" si="55"/>
        <v>9.4235166146745506</v>
      </c>
      <c r="AH371">
        <f t="shared" si="56"/>
        <v>-7.5626919732890503</v>
      </c>
      <c r="AI371">
        <v>-6.4854373732845598</v>
      </c>
      <c r="AJ371" s="66">
        <v>-5.1582241898563499</v>
      </c>
      <c r="AK371" s="66">
        <v>-1.3207345471024801</v>
      </c>
      <c r="AL371">
        <f t="shared" si="57"/>
        <v>-1.3272131834282099</v>
      </c>
      <c r="AM371">
        <f t="shared" si="58"/>
        <v>5.1647028261820793</v>
      </c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</row>
    <row r="372" spans="1:67" x14ac:dyDescent="0.2">
      <c r="A372">
        <v>41</v>
      </c>
      <c r="B372" t="s">
        <v>0</v>
      </c>
      <c r="C372" s="19">
        <v>20984.21429</v>
      </c>
      <c r="D372">
        <v>4.8671946903279402</v>
      </c>
      <c r="E372">
        <v>3.1284531247349499</v>
      </c>
      <c r="F372">
        <v>684.73863101517895</v>
      </c>
      <c r="G372">
        <v>215.87754422273801</v>
      </c>
      <c r="H372">
        <v>15.9512214354486</v>
      </c>
      <c r="I372">
        <v>2.8826213432288701</v>
      </c>
      <c r="J372">
        <v>-6.2071691092784196</v>
      </c>
      <c r="K372">
        <v>4.5224348538116796</v>
      </c>
      <c r="L372">
        <v>4.1744737982542803</v>
      </c>
      <c r="M372">
        <v>3.1704110514019699</v>
      </c>
      <c r="N372">
        <v>646.77373974737202</v>
      </c>
      <c r="O372">
        <v>253.14106221592399</v>
      </c>
      <c r="P372">
        <v>16.517860121476399</v>
      </c>
      <c r="Q372">
        <v>2.6637143484583499</v>
      </c>
      <c r="R372">
        <v>-7.6755921532706797</v>
      </c>
      <c r="S372">
        <v>4.6667744289222899</v>
      </c>
      <c r="T372">
        <v>4.2147029799162103</v>
      </c>
      <c r="U372" s="66">
        <v>-1.8406706342746</v>
      </c>
      <c r="V372" s="66">
        <v>6.0529826109365503</v>
      </c>
      <c r="W372">
        <f t="shared" si="51"/>
        <v>6.0553736141908105</v>
      </c>
      <c r="X372">
        <f t="shared" si="52"/>
        <v>1.83827963102034</v>
      </c>
      <c r="Y372">
        <v>768.57609996757401</v>
      </c>
      <c r="Z372" s="66">
        <v>163.97345154654451</v>
      </c>
      <c r="AA372" s="66">
        <v>652.17476117957005</v>
      </c>
      <c r="AB372">
        <f t="shared" si="53"/>
        <v>604.60264842102947</v>
      </c>
      <c r="AC372">
        <f t="shared" si="54"/>
        <v>-116.40133878800395</v>
      </c>
      <c r="AD372">
        <v>15.9260102035597</v>
      </c>
      <c r="AE372" s="66">
        <v>6.9286218152840497</v>
      </c>
      <c r="AF372" s="66">
        <v>8.9995430156802492</v>
      </c>
      <c r="AG372">
        <f t="shared" si="55"/>
        <v>8.9973883882756507</v>
      </c>
      <c r="AH372">
        <f t="shared" si="56"/>
        <v>-6.9264671878794513</v>
      </c>
      <c r="AI372">
        <v>-6.8170646344733496</v>
      </c>
      <c r="AJ372" s="66">
        <v>-5.4168745808103997</v>
      </c>
      <c r="AK372" s="66">
        <v>-1.403086023979375</v>
      </c>
      <c r="AL372">
        <f t="shared" si="57"/>
        <v>-1.4001900536629499</v>
      </c>
      <c r="AM372">
        <f t="shared" si="58"/>
        <v>5.4139786104939747</v>
      </c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</row>
    <row r="373" spans="1:67" x14ac:dyDescent="0.2">
      <c r="A373">
        <v>41</v>
      </c>
      <c r="B373" t="s">
        <v>0</v>
      </c>
      <c r="C373" s="19">
        <v>21270.17857</v>
      </c>
      <c r="D373">
        <v>9.2136263895555608</v>
      </c>
      <c r="E373">
        <v>3.3740213170594502</v>
      </c>
      <c r="F373">
        <v>1156.91897536389</v>
      </c>
      <c r="G373">
        <v>279.20945809421301</v>
      </c>
      <c r="H373">
        <v>16.4337183433333</v>
      </c>
      <c r="I373">
        <v>3.1000069582730898</v>
      </c>
      <c r="J373">
        <v>2.0252138871388898</v>
      </c>
      <c r="K373">
        <v>4.6654826650950803</v>
      </c>
      <c r="L373">
        <v>6.8983328201134899</v>
      </c>
      <c r="M373">
        <v>4.36217093750939</v>
      </c>
      <c r="N373">
        <v>859.14133067022203</v>
      </c>
      <c r="O373">
        <v>256.99191274567301</v>
      </c>
      <c r="P373">
        <v>18.385108498021701</v>
      </c>
      <c r="Q373">
        <v>3.3087835432585999</v>
      </c>
      <c r="R373">
        <v>-3.2594297921296098</v>
      </c>
      <c r="S373">
        <v>6.4831510893300202</v>
      </c>
      <c r="T373">
        <v>7.8180436645978499</v>
      </c>
      <c r="U373" s="66">
        <v>-2.1000500250125098</v>
      </c>
      <c r="V373" s="66">
        <v>9.9297982324495493</v>
      </c>
      <c r="W373">
        <f t="shared" si="51"/>
        <v>9.9180936896103589</v>
      </c>
      <c r="X373">
        <f t="shared" si="52"/>
        <v>2.1117545678516993</v>
      </c>
      <c r="Y373">
        <v>856.80446999462004</v>
      </c>
      <c r="Z373" s="66">
        <v>154.5114223778555</v>
      </c>
      <c r="AA373" s="66">
        <v>768.37752209437997</v>
      </c>
      <c r="AB373">
        <f t="shared" si="53"/>
        <v>702.29304761676451</v>
      </c>
      <c r="AC373">
        <f t="shared" si="54"/>
        <v>-88.426947900240066</v>
      </c>
      <c r="AD373">
        <v>18.4557634748125</v>
      </c>
      <c r="AE373" s="66">
        <v>7.7615474403868498</v>
      </c>
      <c r="AF373" s="66">
        <v>10.695847923962001</v>
      </c>
      <c r="AG373">
        <f t="shared" si="55"/>
        <v>10.694216034425651</v>
      </c>
      <c r="AH373">
        <f t="shared" si="56"/>
        <v>-7.7599155508504989</v>
      </c>
      <c r="AI373">
        <v>-3.54616416791383</v>
      </c>
      <c r="AJ373" s="66">
        <v>-4.8024012006002952</v>
      </c>
      <c r="AK373" s="66">
        <v>1.4665666166416551</v>
      </c>
      <c r="AL373">
        <f t="shared" si="57"/>
        <v>1.2562370326864651</v>
      </c>
      <c r="AM373">
        <f t="shared" si="58"/>
        <v>5.0127307845554849</v>
      </c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</row>
    <row r="374" spans="1:67" x14ac:dyDescent="0.2">
      <c r="A374">
        <v>41</v>
      </c>
      <c r="B374" t="s">
        <v>0</v>
      </c>
      <c r="C374" s="19">
        <v>21842.10714</v>
      </c>
      <c r="D374">
        <v>7.9465841146390703</v>
      </c>
      <c r="E374">
        <v>3.1410005340330001</v>
      </c>
      <c r="F374">
        <v>723.73449408839201</v>
      </c>
      <c r="G374">
        <v>217.978479662323</v>
      </c>
      <c r="H374">
        <v>16.827885398117601</v>
      </c>
      <c r="I374">
        <v>2.7749537451264299</v>
      </c>
      <c r="J374">
        <v>-0.22318516218668999</v>
      </c>
      <c r="K374">
        <v>4.1455498271608304</v>
      </c>
      <c r="L374">
        <v>7.4139448441563802</v>
      </c>
      <c r="M374">
        <v>3.1191975619577099</v>
      </c>
      <c r="N374">
        <v>629.56561505494403</v>
      </c>
      <c r="O374">
        <v>241.42789933250199</v>
      </c>
      <c r="P374">
        <v>18.1311385854343</v>
      </c>
      <c r="Q374">
        <v>2.57326913308997</v>
      </c>
      <c r="R374">
        <v>-2.57183890873827</v>
      </c>
      <c r="S374">
        <v>4.5630104015196498</v>
      </c>
      <c r="T374">
        <v>8.0558284447465098</v>
      </c>
      <c r="U374" s="66">
        <v>-0.2286382995951815</v>
      </c>
      <c r="V374" s="66">
        <v>8.28665690277235</v>
      </c>
      <c r="W374">
        <f t="shared" si="51"/>
        <v>8.2844667443416906</v>
      </c>
      <c r="X374">
        <f t="shared" si="52"/>
        <v>0.23082845802584018</v>
      </c>
      <c r="Y374">
        <v>701.20302443671505</v>
      </c>
      <c r="Z374" s="66">
        <v>135.55582850418151</v>
      </c>
      <c r="AA374" s="66">
        <v>615.82072477224494</v>
      </c>
      <c r="AB374">
        <f t="shared" si="53"/>
        <v>565.64719593253358</v>
      </c>
      <c r="AC374">
        <f t="shared" si="54"/>
        <v>-85.382299664470111</v>
      </c>
      <c r="AD374">
        <v>18.547515868875799</v>
      </c>
      <c r="AE374" s="66">
        <v>8.1558066233919497</v>
      </c>
      <c r="AF374" s="66">
        <v>10.3895312477138</v>
      </c>
      <c r="AG374">
        <f t="shared" si="55"/>
        <v>10.391709245483849</v>
      </c>
      <c r="AH374">
        <f t="shared" si="56"/>
        <v>-8.1579846211619991</v>
      </c>
      <c r="AI374">
        <v>-2.5207312499259902</v>
      </c>
      <c r="AJ374" s="66">
        <v>-3.3405232030391949</v>
      </c>
      <c r="AK374" s="66">
        <v>0.85453933046103503</v>
      </c>
      <c r="AL374">
        <f t="shared" si="57"/>
        <v>0.81979195311320474</v>
      </c>
      <c r="AM374">
        <f t="shared" si="58"/>
        <v>3.3752705803870251</v>
      </c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2"/>
      <c r="BL374" s="22"/>
      <c r="BM374" s="22"/>
      <c r="BN374" s="22"/>
      <c r="BO374" s="22"/>
    </row>
    <row r="375" spans="1:67" x14ac:dyDescent="0.2">
      <c r="A375">
        <v>41</v>
      </c>
      <c r="B375" t="s">
        <v>0</v>
      </c>
      <c r="C375" s="19">
        <v>22690</v>
      </c>
      <c r="D375">
        <v>9.2136263895555608</v>
      </c>
      <c r="E375">
        <v>3.3740213170594502</v>
      </c>
      <c r="F375">
        <v>1156.91897536389</v>
      </c>
      <c r="G375">
        <v>279.20945809421301</v>
      </c>
      <c r="H375">
        <v>16.4337183433333</v>
      </c>
      <c r="I375">
        <v>3.1000069582730898</v>
      </c>
      <c r="J375">
        <v>2.0252138871388898</v>
      </c>
      <c r="K375">
        <v>4.6654826650950803</v>
      </c>
      <c r="L375">
        <v>6.8983328201134899</v>
      </c>
      <c r="M375">
        <v>4.36217093750939</v>
      </c>
      <c r="N375">
        <v>859.14133067022203</v>
      </c>
      <c r="O375">
        <v>256.99191274567301</v>
      </c>
      <c r="P375">
        <v>18.385108498021701</v>
      </c>
      <c r="Q375">
        <v>3.3087835432585999</v>
      </c>
      <c r="R375">
        <v>-3.2594297921296098</v>
      </c>
      <c r="S375">
        <v>6.4831510893300202</v>
      </c>
      <c r="T375">
        <v>7.8180436645978499</v>
      </c>
      <c r="U375" s="66">
        <v>-2.1000500250125098</v>
      </c>
      <c r="V375" s="66">
        <v>9.9297982324495493</v>
      </c>
      <c r="W375">
        <f t="shared" si="51"/>
        <v>9.9180936896103589</v>
      </c>
      <c r="X375">
        <f t="shared" si="52"/>
        <v>2.1117545678516993</v>
      </c>
      <c r="Y375">
        <v>856.80446999462004</v>
      </c>
      <c r="Z375" s="66">
        <v>154.5114223778555</v>
      </c>
      <c r="AA375" s="66">
        <v>768.37752209437997</v>
      </c>
      <c r="AB375">
        <f t="shared" si="53"/>
        <v>702.29304761676451</v>
      </c>
      <c r="AC375">
        <f t="shared" si="54"/>
        <v>-88.426947900240066</v>
      </c>
      <c r="AD375">
        <v>18.4557634748125</v>
      </c>
      <c r="AE375" s="66">
        <v>7.7615474403868498</v>
      </c>
      <c r="AF375" s="66">
        <v>10.695847923962001</v>
      </c>
      <c r="AG375">
        <f t="shared" si="55"/>
        <v>10.694216034425651</v>
      </c>
      <c r="AH375">
        <f t="shared" si="56"/>
        <v>-7.7599155508504989</v>
      </c>
      <c r="AI375">
        <v>-3.54616416791383</v>
      </c>
      <c r="AJ375" s="66">
        <v>-4.8024012006002952</v>
      </c>
      <c r="AK375" s="66">
        <v>1.4665666166416551</v>
      </c>
      <c r="AL375">
        <f t="shared" si="57"/>
        <v>1.2562370326864651</v>
      </c>
      <c r="AM375">
        <f t="shared" si="58"/>
        <v>5.0127307845554849</v>
      </c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  <c r="BJ375" s="22"/>
      <c r="BK375" s="22"/>
      <c r="BL375" s="22"/>
      <c r="BM375" s="22"/>
      <c r="BN375" s="22"/>
      <c r="BO375" s="22"/>
    </row>
    <row r="376" spans="1:67" x14ac:dyDescent="0.2">
      <c r="A376">
        <v>41</v>
      </c>
      <c r="B376" t="s">
        <v>0</v>
      </c>
      <c r="C376" s="19">
        <v>22700</v>
      </c>
      <c r="D376">
        <v>11.2084713290556</v>
      </c>
      <c r="E376">
        <v>3.1495335671058902</v>
      </c>
      <c r="F376">
        <v>821.95124609055597</v>
      </c>
      <c r="G376">
        <v>255.72832395742401</v>
      </c>
      <c r="H376">
        <v>19.821205870666699</v>
      </c>
      <c r="I376">
        <v>3.0451648749748998</v>
      </c>
      <c r="J376">
        <v>2.9451933756944402</v>
      </c>
      <c r="K376">
        <v>4.2547108462591403</v>
      </c>
      <c r="L376">
        <v>7.9394904610948096</v>
      </c>
      <c r="M376">
        <v>4.3578619839527599</v>
      </c>
      <c r="N376">
        <v>813.89627447925102</v>
      </c>
      <c r="O376">
        <v>255.900952295868</v>
      </c>
      <c r="P376">
        <v>19.378816523826</v>
      </c>
      <c r="Q376">
        <v>3.3067438720312601</v>
      </c>
      <c r="R376">
        <v>-2.3046294047118798</v>
      </c>
      <c r="S376">
        <v>6.4761209450566701</v>
      </c>
      <c r="T376">
        <v>7.6462936815349201</v>
      </c>
      <c r="U376" s="66">
        <v>-2.4090378522594702</v>
      </c>
      <c r="V376" s="66">
        <v>10.0505252626313</v>
      </c>
      <c r="W376">
        <f t="shared" si="51"/>
        <v>10.055331533794391</v>
      </c>
      <c r="X376">
        <f t="shared" si="52"/>
        <v>2.4042315810963801</v>
      </c>
      <c r="Y376">
        <v>775.57248091046699</v>
      </c>
      <c r="Z376" s="66">
        <v>127.8914457228615</v>
      </c>
      <c r="AA376" s="66">
        <v>715.34850758712503</v>
      </c>
      <c r="AB376">
        <f t="shared" si="53"/>
        <v>647.68103518760552</v>
      </c>
      <c r="AC376">
        <f t="shared" si="54"/>
        <v>-60.223973323341966</v>
      </c>
      <c r="AD376">
        <v>19.390001600907301</v>
      </c>
      <c r="AE376" s="66">
        <v>8.0937135234284003</v>
      </c>
      <c r="AF376" s="66">
        <v>11.2986493246623</v>
      </c>
      <c r="AG376">
        <f t="shared" si="55"/>
        <v>11.2962880774789</v>
      </c>
      <c r="AH376">
        <f t="shared" si="56"/>
        <v>-8.0913522762450008</v>
      </c>
      <c r="AI376">
        <v>-5.5369324043448502</v>
      </c>
      <c r="AJ376" s="66">
        <v>-5.7213606803401502</v>
      </c>
      <c r="AK376" s="66">
        <v>0.14257128564282201</v>
      </c>
      <c r="AL376">
        <f t="shared" si="57"/>
        <v>0.18442827599529998</v>
      </c>
      <c r="AM376">
        <f t="shared" si="58"/>
        <v>5.6795036899876719</v>
      </c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  <c r="BL376" s="22"/>
      <c r="BM376" s="22"/>
      <c r="BN376" s="22"/>
      <c r="BO376" s="22"/>
    </row>
    <row r="377" spans="1:67" x14ac:dyDescent="0.2">
      <c r="A377">
        <v>41</v>
      </c>
      <c r="B377" t="s">
        <v>0</v>
      </c>
      <c r="C377" s="19">
        <v>22830</v>
      </c>
      <c r="D377">
        <v>9.2136263895555608</v>
      </c>
      <c r="E377">
        <v>3.3740213170594502</v>
      </c>
      <c r="F377">
        <v>1156.91897536389</v>
      </c>
      <c r="G377">
        <v>279.20945809421301</v>
      </c>
      <c r="H377">
        <v>16.4337183433333</v>
      </c>
      <c r="I377">
        <v>3.1000069582730898</v>
      </c>
      <c r="J377">
        <v>2.0252138871388898</v>
      </c>
      <c r="K377">
        <v>4.6654826650950803</v>
      </c>
      <c r="L377">
        <v>6.8983328201134899</v>
      </c>
      <c r="M377">
        <v>4.36217093750939</v>
      </c>
      <c r="N377">
        <v>859.14133067022203</v>
      </c>
      <c r="O377">
        <v>256.99191274567301</v>
      </c>
      <c r="P377">
        <v>18.385108498021701</v>
      </c>
      <c r="Q377">
        <v>3.3087835432585999</v>
      </c>
      <c r="R377">
        <v>-3.2594297921296098</v>
      </c>
      <c r="S377">
        <v>6.4831510893300202</v>
      </c>
      <c r="T377">
        <v>7.8180436645978499</v>
      </c>
      <c r="U377" s="66">
        <v>-2.1000500250125098</v>
      </c>
      <c r="V377" s="66">
        <v>9.9297982324495493</v>
      </c>
      <c r="W377">
        <f t="shared" si="51"/>
        <v>9.9180936896103589</v>
      </c>
      <c r="X377">
        <f t="shared" si="52"/>
        <v>2.1117545678516993</v>
      </c>
      <c r="Y377">
        <v>856.80446999462004</v>
      </c>
      <c r="Z377" s="66">
        <v>154.5114223778555</v>
      </c>
      <c r="AA377" s="66">
        <v>768.37752209437997</v>
      </c>
      <c r="AB377">
        <f t="shared" si="53"/>
        <v>702.29304761676451</v>
      </c>
      <c r="AC377">
        <f t="shared" si="54"/>
        <v>-88.426947900240066</v>
      </c>
      <c r="AD377">
        <v>18.4557634748125</v>
      </c>
      <c r="AE377" s="66">
        <v>7.7615474403868498</v>
      </c>
      <c r="AF377" s="66">
        <v>10.695847923962001</v>
      </c>
      <c r="AG377">
        <f t="shared" si="55"/>
        <v>10.694216034425651</v>
      </c>
      <c r="AH377">
        <f t="shared" si="56"/>
        <v>-7.7599155508504989</v>
      </c>
      <c r="AI377">
        <v>-3.54616416791383</v>
      </c>
      <c r="AJ377" s="66">
        <v>-4.8024012006002952</v>
      </c>
      <c r="AK377" s="66">
        <v>1.4665666166416551</v>
      </c>
      <c r="AL377">
        <f t="shared" si="57"/>
        <v>1.2562370326864651</v>
      </c>
      <c r="AM377">
        <f t="shared" si="58"/>
        <v>5.0127307845554849</v>
      </c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</row>
    <row r="378" spans="1:67" x14ac:dyDescent="0.2">
      <c r="A378">
        <v>41</v>
      </c>
      <c r="B378" t="s">
        <v>0</v>
      </c>
      <c r="C378" s="19">
        <v>23220</v>
      </c>
      <c r="D378">
        <v>2.0254251674692001</v>
      </c>
      <c r="E378">
        <v>2.56611406140695</v>
      </c>
      <c r="F378">
        <v>1074.3382401307099</v>
      </c>
      <c r="G378">
        <v>294.48566064822501</v>
      </c>
      <c r="H378">
        <v>12.1088637063806</v>
      </c>
      <c r="I378">
        <v>2.4124990027582598</v>
      </c>
      <c r="J378">
        <v>-7.4437149105533003</v>
      </c>
      <c r="K378">
        <v>3.8708759885219299</v>
      </c>
      <c r="L378">
        <v>3.1829293284522202</v>
      </c>
      <c r="M378">
        <v>3.2468879604765002</v>
      </c>
      <c r="N378">
        <v>1046.99192058017</v>
      </c>
      <c r="O378">
        <v>279.37295844503501</v>
      </c>
      <c r="P378">
        <v>15.0827739993648</v>
      </c>
      <c r="Q378">
        <v>2.7344780840886802</v>
      </c>
      <c r="R378">
        <v>-7.6582683299708503</v>
      </c>
      <c r="S378">
        <v>4.7816352581806001</v>
      </c>
      <c r="T378">
        <v>3.9644140768177598</v>
      </c>
      <c r="U378" s="66">
        <v>-1.675912361890455</v>
      </c>
      <c r="V378" s="66">
        <v>5.6400429712778504</v>
      </c>
      <c r="W378">
        <f t="shared" si="51"/>
        <v>5.6403264387082146</v>
      </c>
      <c r="X378">
        <f t="shared" si="52"/>
        <v>1.6756288944600906</v>
      </c>
      <c r="Y378">
        <v>944.92985297859695</v>
      </c>
      <c r="Z378" s="66">
        <v>242.9394030434365</v>
      </c>
      <c r="AA378" s="66">
        <v>739.59782437706497</v>
      </c>
      <c r="AB378">
        <f t="shared" si="53"/>
        <v>701.99044993516043</v>
      </c>
      <c r="AC378">
        <f t="shared" si="54"/>
        <v>-205.33202860153199</v>
      </c>
      <c r="AD378">
        <v>16.4259069146797</v>
      </c>
      <c r="AE378" s="66">
        <v>7.34020139049015</v>
      </c>
      <c r="AF378" s="66">
        <v>9.0854549075244506</v>
      </c>
      <c r="AG378">
        <f t="shared" si="55"/>
        <v>9.0857055241895495</v>
      </c>
      <c r="AH378">
        <f t="shared" si="56"/>
        <v>-7.3404520071552497</v>
      </c>
      <c r="AI378">
        <v>-6.4391903084943198</v>
      </c>
      <c r="AJ378" s="66">
        <v>-5.0932887748590003</v>
      </c>
      <c r="AK378" s="66">
        <v>-1.34693491960664</v>
      </c>
      <c r="AL378">
        <f t="shared" si="57"/>
        <v>-1.3459015336353195</v>
      </c>
      <c r="AM378">
        <f t="shared" si="58"/>
        <v>5.09225538888768</v>
      </c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</row>
    <row r="379" spans="1:67" x14ac:dyDescent="0.2">
      <c r="A379">
        <v>41</v>
      </c>
      <c r="B379" t="s">
        <v>0</v>
      </c>
      <c r="C379" s="19">
        <v>23369.090909999999</v>
      </c>
      <c r="D379">
        <v>6.8505856059430696</v>
      </c>
      <c r="E379">
        <v>3.2552638672850298</v>
      </c>
      <c r="F379">
        <v>896.62418863886001</v>
      </c>
      <c r="G379">
        <v>232.40869288524499</v>
      </c>
      <c r="H379">
        <v>16.113922188514699</v>
      </c>
      <c r="I379">
        <v>2.7976417046746</v>
      </c>
      <c r="J379">
        <v>-2.1734788321787302</v>
      </c>
      <c r="K379">
        <v>4.6048315480997104</v>
      </c>
      <c r="L379">
        <v>1.1461064056980901</v>
      </c>
      <c r="M379">
        <v>3.92519472282958</v>
      </c>
      <c r="N379">
        <v>859.47595594429799</v>
      </c>
      <c r="O379">
        <v>264.33269121359302</v>
      </c>
      <c r="P379">
        <v>14.551379270459099</v>
      </c>
      <c r="Q379">
        <v>3.0379430933440998</v>
      </c>
      <c r="R379">
        <v>-10.9923286122853</v>
      </c>
      <c r="S379">
        <v>5.9310372349781</v>
      </c>
      <c r="T379">
        <v>0.80390853416542796</v>
      </c>
      <c r="U379" s="66">
        <v>-3.8161776913122001</v>
      </c>
      <c r="V379" s="66">
        <v>4.6198911281209103</v>
      </c>
      <c r="W379">
        <f t="shared" si="51"/>
        <v>4.6200862254776283</v>
      </c>
      <c r="X379">
        <f t="shared" si="52"/>
        <v>3.8159825939554821</v>
      </c>
      <c r="Y379">
        <v>759.14394850758799</v>
      </c>
      <c r="Z379" s="66">
        <v>160.40963844961749</v>
      </c>
      <c r="AA379" s="66">
        <v>648.23808839345497</v>
      </c>
      <c r="AB379">
        <f t="shared" si="53"/>
        <v>598.73431005797056</v>
      </c>
      <c r="AC379">
        <f t="shared" si="54"/>
        <v>-110.90586011413302</v>
      </c>
      <c r="AD379">
        <v>14.834702808869899</v>
      </c>
      <c r="AE379" s="66">
        <v>6.4053609978720001</v>
      </c>
      <c r="AF379" s="66">
        <v>8.4297993290705495</v>
      </c>
      <c r="AG379">
        <f t="shared" si="55"/>
        <v>8.429341810997899</v>
      </c>
      <c r="AH379">
        <f t="shared" si="56"/>
        <v>-6.4049034797993496</v>
      </c>
      <c r="AI379">
        <v>-12.421145941915301</v>
      </c>
      <c r="AJ379" s="66">
        <v>-8.4819164594174001</v>
      </c>
      <c r="AK379" s="66">
        <v>-3.943660886315945</v>
      </c>
      <c r="AL379">
        <f t="shared" si="57"/>
        <v>-3.9392294824979004</v>
      </c>
      <c r="AM379">
        <f t="shared" si="58"/>
        <v>8.4774850555993559</v>
      </c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</row>
    <row r="380" spans="1:67" x14ac:dyDescent="0.2">
      <c r="A380">
        <v>41</v>
      </c>
      <c r="B380" t="s">
        <v>0</v>
      </c>
      <c r="C380" s="19">
        <v>23398.181820000002</v>
      </c>
      <c r="D380">
        <v>7.7221151019298597</v>
      </c>
      <c r="E380">
        <v>3.1736378710977302</v>
      </c>
      <c r="F380">
        <v>885.33722853829204</v>
      </c>
      <c r="G380">
        <v>228.82564884862899</v>
      </c>
      <c r="H380">
        <v>16.1572756439339</v>
      </c>
      <c r="I380">
        <v>2.6708466339962298</v>
      </c>
      <c r="J380">
        <v>-0.320201855845682</v>
      </c>
      <c r="K380">
        <v>4.3920921161850304</v>
      </c>
      <c r="L380">
        <v>4.2598408509666204</v>
      </c>
      <c r="M380">
        <v>3.5165030427441799</v>
      </c>
      <c r="N380">
        <v>951.51619535402699</v>
      </c>
      <c r="O380">
        <v>292.75147055373202</v>
      </c>
      <c r="P380">
        <v>15.9075938677433</v>
      </c>
      <c r="Q380">
        <v>3.0072410832129099</v>
      </c>
      <c r="R380">
        <v>-6.58909183613153</v>
      </c>
      <c r="S380">
        <v>5.0320249783117097</v>
      </c>
      <c r="T380">
        <v>5.8037722756306396</v>
      </c>
      <c r="U380" s="66">
        <v>-0.21962312084632399</v>
      </c>
      <c r="V380" s="66">
        <v>6.0260667003510999</v>
      </c>
      <c r="W380">
        <f t="shared" si="51"/>
        <v>6.023395396476964</v>
      </c>
      <c r="X380">
        <f t="shared" si="52"/>
        <v>0.22229442472046035</v>
      </c>
      <c r="Y380">
        <v>911.273183334441</v>
      </c>
      <c r="Z380" s="66">
        <v>215.7244848664775</v>
      </c>
      <c r="AA380" s="66">
        <v>741.93672314706498</v>
      </c>
      <c r="AB380">
        <f t="shared" si="53"/>
        <v>695.5486984679635</v>
      </c>
      <c r="AC380">
        <f t="shared" si="54"/>
        <v>-169.33646018737602</v>
      </c>
      <c r="AD380">
        <v>16.896523974125</v>
      </c>
      <c r="AE380" s="66">
        <v>7.5297470270913998</v>
      </c>
      <c r="AF380" s="66">
        <v>9.3668878332986996</v>
      </c>
      <c r="AG380">
        <f t="shared" si="55"/>
        <v>9.3667769470335998</v>
      </c>
      <c r="AH380">
        <f t="shared" si="56"/>
        <v>-7.5296361408263</v>
      </c>
      <c r="AI380">
        <v>-5.3820159901263001</v>
      </c>
      <c r="AJ380" s="66">
        <v>-4.4120321680825203</v>
      </c>
      <c r="AK380" s="66">
        <v>-0.96306224892036996</v>
      </c>
      <c r="AL380">
        <f t="shared" si="57"/>
        <v>-0.96998382204377975</v>
      </c>
      <c r="AM380">
        <f t="shared" si="58"/>
        <v>4.4189537412059305</v>
      </c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</row>
    <row r="381" spans="1:67" x14ac:dyDescent="0.2">
      <c r="A381">
        <v>41</v>
      </c>
      <c r="B381" t="s">
        <v>0</v>
      </c>
      <c r="C381" s="19">
        <v>23572.727269999999</v>
      </c>
      <c r="D381">
        <v>5.06327617402708</v>
      </c>
      <c r="E381">
        <v>2.97139553950276</v>
      </c>
      <c r="F381">
        <v>692.27797118885098</v>
      </c>
      <c r="G381">
        <v>214.67723253914301</v>
      </c>
      <c r="H381">
        <v>16.619112031683201</v>
      </c>
      <c r="I381">
        <v>2.66008190874502</v>
      </c>
      <c r="J381">
        <v>-5.5759270323355699</v>
      </c>
      <c r="K381">
        <v>4.1125146242078596</v>
      </c>
      <c r="L381">
        <v>1.99102638226558</v>
      </c>
      <c r="M381">
        <v>3.08875387704314</v>
      </c>
      <c r="N381">
        <v>794.96607879878104</v>
      </c>
      <c r="O381">
        <v>274.68529959097401</v>
      </c>
      <c r="P381">
        <v>14.8174384607518</v>
      </c>
      <c r="Q381">
        <v>2.69877764050179</v>
      </c>
      <c r="R381">
        <v>-9.6425682987147407</v>
      </c>
      <c r="S381">
        <v>4.5117089323887196</v>
      </c>
      <c r="T381">
        <v>3.19641150320304</v>
      </c>
      <c r="U381" s="66">
        <v>-1.9108577736223451</v>
      </c>
      <c r="V381" s="66">
        <v>5.1059272108074998</v>
      </c>
      <c r="W381">
        <f t="shared" si="51"/>
        <v>5.1072692768253853</v>
      </c>
      <c r="X381">
        <f t="shared" si="52"/>
        <v>1.9095157076044598</v>
      </c>
      <c r="Y381">
        <v>868.68109057016102</v>
      </c>
      <c r="Z381" s="66">
        <v>193.33380485741</v>
      </c>
      <c r="AA381" s="66">
        <v>726.24050096423503</v>
      </c>
      <c r="AB381">
        <f t="shared" si="53"/>
        <v>675.34728571275105</v>
      </c>
      <c r="AC381">
        <f t="shared" si="54"/>
        <v>-142.44058960592599</v>
      </c>
      <c r="AD381">
        <v>15.315234188816699</v>
      </c>
      <c r="AE381" s="66">
        <v>6.6670249471984002</v>
      </c>
      <c r="AF381" s="66">
        <v>8.6446896994161992</v>
      </c>
      <c r="AG381">
        <f t="shared" si="55"/>
        <v>8.6482092416183001</v>
      </c>
      <c r="AH381">
        <f t="shared" si="56"/>
        <v>-6.6705444894005002</v>
      </c>
      <c r="AI381">
        <v>-8.2447182731079796</v>
      </c>
      <c r="AJ381" s="66">
        <v>-6.0117440060426004</v>
      </c>
      <c r="AK381" s="66">
        <v>-2.2321786488420199</v>
      </c>
      <c r="AL381">
        <f t="shared" si="57"/>
        <v>-2.2329742670653792</v>
      </c>
      <c r="AM381">
        <f t="shared" si="58"/>
        <v>6.0125396242659601</v>
      </c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</row>
    <row r="382" spans="1:67" x14ac:dyDescent="0.2">
      <c r="A382">
        <v>41</v>
      </c>
      <c r="B382" t="s">
        <v>0</v>
      </c>
      <c r="C382" s="19">
        <v>23863.63636</v>
      </c>
      <c r="D382">
        <v>6.03893414362072</v>
      </c>
      <c r="E382">
        <v>3.3858015110641602</v>
      </c>
      <c r="F382">
        <v>858.98804590359396</v>
      </c>
      <c r="G382">
        <v>228.08743019265199</v>
      </c>
      <c r="H382">
        <v>15.9734635401052</v>
      </c>
      <c r="I382">
        <v>2.7948133320220898</v>
      </c>
      <c r="J382">
        <v>-3.0340693076854799</v>
      </c>
      <c r="K382">
        <v>4.6862538734252404</v>
      </c>
      <c r="L382">
        <v>0.71610423297008696</v>
      </c>
      <c r="M382">
        <v>3.9210623606770398</v>
      </c>
      <c r="N382">
        <v>854.65790861960295</v>
      </c>
      <c r="O382">
        <v>265.58800961144698</v>
      </c>
      <c r="P382">
        <v>14.2911949421032</v>
      </c>
      <c r="Q382">
        <v>3.0334837228685299</v>
      </c>
      <c r="R382">
        <v>-11.591927627556601</v>
      </c>
      <c r="S382">
        <v>5.9383149684392302</v>
      </c>
      <c r="T382">
        <v>0.42524151681398498</v>
      </c>
      <c r="U382" s="66">
        <v>-3.9287289846467952</v>
      </c>
      <c r="V382" s="66">
        <v>4.3525423994699803</v>
      </c>
      <c r="W382">
        <f t="shared" si="51"/>
        <v>4.3539705014607799</v>
      </c>
      <c r="X382">
        <f t="shared" si="52"/>
        <v>3.9273008826559952</v>
      </c>
      <c r="Y382">
        <v>753.89410334203001</v>
      </c>
      <c r="Z382" s="66">
        <v>160.75450687179799</v>
      </c>
      <c r="AA382" s="66">
        <v>643.12090823742994</v>
      </c>
      <c r="AB382">
        <f t="shared" si="53"/>
        <v>593.13959647023205</v>
      </c>
      <c r="AC382">
        <f t="shared" si="54"/>
        <v>-110.77319510460006</v>
      </c>
      <c r="AD382">
        <v>14.7271803634886</v>
      </c>
      <c r="AE382" s="66">
        <v>6.3683062144656502</v>
      </c>
      <c r="AF382" s="66">
        <v>8.3553566288095507</v>
      </c>
      <c r="AG382">
        <f t="shared" si="55"/>
        <v>8.3588741490229488</v>
      </c>
      <c r="AH382">
        <f t="shared" si="56"/>
        <v>-6.3718237346790492</v>
      </c>
      <c r="AI382">
        <v>-13.006770100975899</v>
      </c>
      <c r="AJ382" s="66">
        <v>-8.7576236748120007</v>
      </c>
      <c r="AK382" s="66">
        <v>-4.2587481572612953</v>
      </c>
      <c r="AL382">
        <f t="shared" si="57"/>
        <v>-4.2491464261638985</v>
      </c>
      <c r="AM382">
        <f t="shared" si="58"/>
        <v>8.7480219437146047</v>
      </c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</row>
    <row r="383" spans="1:67" x14ac:dyDescent="0.2">
      <c r="A383">
        <v>41</v>
      </c>
      <c r="B383" t="s">
        <v>0</v>
      </c>
      <c r="C383" s="19">
        <v>24009.090909999999</v>
      </c>
      <c r="D383">
        <v>5.4899517712090198</v>
      </c>
      <c r="E383">
        <v>3.0634164274922102</v>
      </c>
      <c r="F383">
        <v>1106.2014366485801</v>
      </c>
      <c r="G383">
        <v>306.968864206467</v>
      </c>
      <c r="H383">
        <v>15.5353954520498</v>
      </c>
      <c r="I383">
        <v>2.6337886290850498</v>
      </c>
      <c r="J383">
        <v>-4.2625935805532897</v>
      </c>
      <c r="K383">
        <v>4.25613525287479</v>
      </c>
      <c r="L383">
        <v>4.21979041366464</v>
      </c>
      <c r="M383">
        <v>3.4190229678927899</v>
      </c>
      <c r="N383">
        <v>925.19029350379196</v>
      </c>
      <c r="O383">
        <v>273.45917579805501</v>
      </c>
      <c r="P383">
        <v>16.1883450600684</v>
      </c>
      <c r="Q383">
        <v>2.8482896979854302</v>
      </c>
      <c r="R383">
        <v>-6.6647381575411497</v>
      </c>
      <c r="S383">
        <v>5.06891576484532</v>
      </c>
      <c r="T383">
        <v>5.5845478688516899</v>
      </c>
      <c r="U383" s="66">
        <v>-0.47350317579380452</v>
      </c>
      <c r="V383" s="66">
        <v>6.05992365008915</v>
      </c>
      <c r="W383">
        <f t="shared" si="51"/>
        <v>6.0580510446454943</v>
      </c>
      <c r="X383">
        <f t="shared" si="52"/>
        <v>0.47537578123746016</v>
      </c>
      <c r="Y383">
        <v>849.05805740078802</v>
      </c>
      <c r="Z383" s="66">
        <v>185.02860727703899</v>
      </c>
      <c r="AA383" s="66">
        <v>715.76843930928999</v>
      </c>
      <c r="AB383">
        <f t="shared" si="53"/>
        <v>664.02945012374903</v>
      </c>
      <c r="AC383">
        <f t="shared" si="54"/>
        <v>-133.28961809149803</v>
      </c>
      <c r="AD383">
        <v>16.395704082450699</v>
      </c>
      <c r="AE383" s="66">
        <v>7.2345657657802001</v>
      </c>
      <c r="AF383" s="66">
        <v>9.1581115379631495</v>
      </c>
      <c r="AG383">
        <f t="shared" si="55"/>
        <v>9.1611383166704989</v>
      </c>
      <c r="AH383">
        <f t="shared" si="56"/>
        <v>-7.2375925444875495</v>
      </c>
      <c r="AI383">
        <v>-3.97042928103992</v>
      </c>
      <c r="AJ383" s="66">
        <v>-3.50315617180829</v>
      </c>
      <c r="AK383" s="66">
        <v>-0.46434735173783298</v>
      </c>
      <c r="AL383">
        <f t="shared" si="57"/>
        <v>-0.46727310923163001</v>
      </c>
      <c r="AM383">
        <f t="shared" si="58"/>
        <v>3.5060819293020868</v>
      </c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2"/>
      <c r="BO383" s="22"/>
    </row>
    <row r="384" spans="1:67" x14ac:dyDescent="0.2">
      <c r="A384">
        <v>41</v>
      </c>
      <c r="B384" t="s">
        <v>0</v>
      </c>
      <c r="C384" s="19">
        <v>24154.545450000001</v>
      </c>
      <c r="D384">
        <v>2.6355145661077199</v>
      </c>
      <c r="E384">
        <v>2.76432301824648</v>
      </c>
      <c r="F384">
        <v>845.36799331521695</v>
      </c>
      <c r="G384">
        <v>244.37349300044099</v>
      </c>
      <c r="H384">
        <v>13.8390889595837</v>
      </c>
      <c r="I384">
        <v>2.49963327980254</v>
      </c>
      <c r="J384">
        <v>-8.7955502313609202</v>
      </c>
      <c r="K384">
        <v>4.2132755172346199</v>
      </c>
      <c r="L384">
        <v>0.97507658419493304</v>
      </c>
      <c r="M384">
        <v>3.4332019742492599</v>
      </c>
      <c r="N384">
        <v>848.72608954100997</v>
      </c>
      <c r="O384">
        <v>272.59339397393597</v>
      </c>
      <c r="P384">
        <v>14.079058013857599</v>
      </c>
      <c r="Q384">
        <v>2.8534181332814699</v>
      </c>
      <c r="R384">
        <v>-10.8876747626406</v>
      </c>
      <c r="S384">
        <v>5.1287561826388304</v>
      </c>
      <c r="T384">
        <v>1.45926233265617</v>
      </c>
      <c r="U384" s="66">
        <v>-2.970401713959625</v>
      </c>
      <c r="V384" s="66">
        <v>4.4296406600846696</v>
      </c>
      <c r="W384">
        <f t="shared" si="51"/>
        <v>4.4296640466157946</v>
      </c>
      <c r="X384">
        <f t="shared" si="52"/>
        <v>2.9703783274284996</v>
      </c>
      <c r="Y384">
        <v>838.89251321213601</v>
      </c>
      <c r="Z384" s="66">
        <v>184.06535252766</v>
      </c>
      <c r="AA384" s="66">
        <v>707.53803341562002</v>
      </c>
      <c r="AB384">
        <f t="shared" si="53"/>
        <v>654.82716068447598</v>
      </c>
      <c r="AC384">
        <f t="shared" si="54"/>
        <v>-131.35447979651599</v>
      </c>
      <c r="AD384">
        <v>14.768243689417</v>
      </c>
      <c r="AE384" s="66">
        <v>6.4149460238858502</v>
      </c>
      <c r="AF384" s="66">
        <v>8.3516438318857507</v>
      </c>
      <c r="AG384">
        <f t="shared" si="55"/>
        <v>8.3532976655311497</v>
      </c>
      <c r="AH384">
        <f t="shared" si="56"/>
        <v>-6.4165998575312493</v>
      </c>
      <c r="AI384">
        <v>-11.1085766658629</v>
      </c>
      <c r="AJ384" s="66">
        <v>-7.6142508962456503</v>
      </c>
      <c r="AK384" s="66">
        <v>-3.4940665429931399</v>
      </c>
      <c r="AL384">
        <f t="shared" si="57"/>
        <v>-3.4943257696172498</v>
      </c>
      <c r="AM384">
        <f t="shared" si="58"/>
        <v>7.6145101228697598</v>
      </c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</row>
    <row r="385" spans="1:67" x14ac:dyDescent="0.2">
      <c r="A385">
        <v>41</v>
      </c>
      <c r="B385" t="s">
        <v>0</v>
      </c>
      <c r="C385" s="19">
        <v>24270.909090000001</v>
      </c>
      <c r="D385">
        <v>6.44775682000129</v>
      </c>
      <c r="E385">
        <v>3.5488210328985001</v>
      </c>
      <c r="F385">
        <v>880.615761018738</v>
      </c>
      <c r="G385">
        <v>232.96311521574799</v>
      </c>
      <c r="H385">
        <v>16.130736143510301</v>
      </c>
      <c r="I385">
        <v>2.9796607456610502</v>
      </c>
      <c r="J385">
        <v>-1.9051843837890099</v>
      </c>
      <c r="K385">
        <v>4.8227068690818298</v>
      </c>
      <c r="L385">
        <v>2.63787368312089</v>
      </c>
      <c r="M385">
        <v>3.4530350778607199</v>
      </c>
      <c r="N385">
        <v>879.14361520571003</v>
      </c>
      <c r="O385">
        <v>267.341957506786</v>
      </c>
      <c r="P385">
        <v>15.0925603872696</v>
      </c>
      <c r="Q385">
        <v>2.8405876103207599</v>
      </c>
      <c r="R385">
        <v>-8.5753594958069908</v>
      </c>
      <c r="S385">
        <v>5.1109283421829703</v>
      </c>
      <c r="T385">
        <v>2.5444055044032798</v>
      </c>
      <c r="U385" s="66">
        <v>-2.7609043389766499</v>
      </c>
      <c r="V385" s="66">
        <v>5.30876129672275</v>
      </c>
      <c r="W385">
        <f t="shared" si="51"/>
        <v>5.3053098433799297</v>
      </c>
      <c r="X385">
        <f t="shared" si="52"/>
        <v>2.7643557923194702</v>
      </c>
      <c r="Y385">
        <v>847.18930421028995</v>
      </c>
      <c r="Z385" s="66">
        <v>186.56410654518001</v>
      </c>
      <c r="AA385" s="66">
        <v>711.679861939955</v>
      </c>
      <c r="AB385">
        <f t="shared" si="53"/>
        <v>660.62519766510991</v>
      </c>
      <c r="AC385">
        <f t="shared" si="54"/>
        <v>-135.50944227033494</v>
      </c>
      <c r="AD385">
        <v>15.194451445011699</v>
      </c>
      <c r="AE385" s="66">
        <v>6.5499364214244498</v>
      </c>
      <c r="AF385" s="66">
        <v>8.6429816370487007</v>
      </c>
      <c r="AG385">
        <f t="shared" si="55"/>
        <v>8.6445150235872497</v>
      </c>
      <c r="AH385">
        <f t="shared" si="56"/>
        <v>-6.5514698079629987</v>
      </c>
      <c r="AI385">
        <v>-9.3608225148673192</v>
      </c>
      <c r="AJ385" s="66">
        <v>-6.8073577883784999</v>
      </c>
      <c r="AK385" s="66">
        <v>-2.5673528639232348</v>
      </c>
      <c r="AL385">
        <f t="shared" si="57"/>
        <v>-2.5534647264888193</v>
      </c>
      <c r="AM385">
        <f t="shared" si="58"/>
        <v>6.7934696509440844</v>
      </c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</row>
    <row r="386" spans="1:67" x14ac:dyDescent="0.2">
      <c r="A386">
        <v>41</v>
      </c>
      <c r="B386" t="s">
        <v>0</v>
      </c>
      <c r="C386" s="19">
        <v>24445.454549999999</v>
      </c>
      <c r="D386">
        <v>5.9872753483252801</v>
      </c>
      <c r="E386">
        <v>3.51745445546953</v>
      </c>
      <c r="F386">
        <v>943.30473247581699</v>
      </c>
      <c r="G386">
        <v>238.89320896621601</v>
      </c>
      <c r="H386">
        <v>15.4641029001312</v>
      </c>
      <c r="I386">
        <v>2.8578497071259998</v>
      </c>
      <c r="J386">
        <v>-2.7679809240897799</v>
      </c>
      <c r="K386">
        <v>4.8925134722602897</v>
      </c>
      <c r="L386">
        <v>2.2368693417432</v>
      </c>
      <c r="M386">
        <v>3.4734479371424101</v>
      </c>
      <c r="N386">
        <v>876.50149146023398</v>
      </c>
      <c r="O386">
        <v>267.73588019827997</v>
      </c>
      <c r="P386">
        <v>14.847464196741001</v>
      </c>
      <c r="Q386">
        <v>2.8507127355202901</v>
      </c>
      <c r="R386">
        <v>-9.1289734376001892</v>
      </c>
      <c r="S386">
        <v>5.1570831008358597</v>
      </c>
      <c r="T386">
        <v>2.05642251979013</v>
      </c>
      <c r="U386" s="66">
        <v>-2.9288540894966948</v>
      </c>
      <c r="V386" s="66">
        <v>4.9824925419357102</v>
      </c>
      <c r="W386">
        <f t="shared" si="51"/>
        <v>4.9852766092868244</v>
      </c>
      <c r="X386">
        <f t="shared" si="52"/>
        <v>2.9260700221455802</v>
      </c>
      <c r="Y386">
        <v>835.99088310191803</v>
      </c>
      <c r="Z386" s="66">
        <v>183.66429988782349</v>
      </c>
      <c r="AA386" s="66">
        <v>702.66455078706997</v>
      </c>
      <c r="AB386">
        <f t="shared" si="53"/>
        <v>652.32658321409451</v>
      </c>
      <c r="AC386">
        <f t="shared" si="54"/>
        <v>-133.32633231484806</v>
      </c>
      <c r="AD386">
        <v>15.008504860484299</v>
      </c>
      <c r="AE386" s="66">
        <v>6.4847346998324502</v>
      </c>
      <c r="AF386" s="66">
        <v>8.5238252874297995</v>
      </c>
      <c r="AG386">
        <f t="shared" si="55"/>
        <v>8.5237701606518499</v>
      </c>
      <c r="AH386">
        <f t="shared" si="56"/>
        <v>-6.4846795730544997</v>
      </c>
      <c r="AI386">
        <v>-10.1052703729701</v>
      </c>
      <c r="AJ386" s="66">
        <v>-7.1589933445492004</v>
      </c>
      <c r="AK386" s="66">
        <v>-2.9531692216595502</v>
      </c>
      <c r="AL386">
        <f t="shared" si="57"/>
        <v>-2.9462770284208997</v>
      </c>
      <c r="AM386">
        <f t="shared" si="58"/>
        <v>7.1521011513105499</v>
      </c>
      <c r="AN386" s="35">
        <f>AVERAGE(D371:D377)</f>
        <v>7.5880768676085308</v>
      </c>
      <c r="AO386" s="35" cm="1">
        <f t="array" ref="AO386">1.96 / SQRT( SUM(1/E371:E377^2))</f>
        <v>2.3808920587398856</v>
      </c>
      <c r="AP386" s="35">
        <f>AVERAGE(F371:F377)</f>
        <v>969.1310855559683</v>
      </c>
      <c r="AQ386" s="35" cm="1">
        <f t="array" ref="AQ386">1.96 / SQRT( SUM(1/G371:G377^2))</f>
        <v>190.62570563851597</v>
      </c>
      <c r="AR386" s="35">
        <f>AVERAGE(H371:H377)</f>
        <v>16.468568830903685</v>
      </c>
      <c r="AS386" s="35" cm="1">
        <f t="array" ref="AS386">1.96 / SQRT( SUM(1/I371:I377^2))</f>
        <v>2.1408932731790475</v>
      </c>
      <c r="AT386" s="35">
        <f>AVERAGE(J371:J377)</f>
        <v>-1.0753176705710714</v>
      </c>
      <c r="AU386" s="35" cm="1">
        <f t="array" ref="AU386">1.96 / SQRT( SUM(1/K371:K377^2))</f>
        <v>3.3130480244032743</v>
      </c>
      <c r="AV386" s="35">
        <f>AVERAGE(L371:L377)</f>
        <v>6.3130097164890859</v>
      </c>
      <c r="AW386" s="35" cm="1">
        <f t="array" ref="AW386">1.96 / SQRT( SUM(1/M371:M377^2))</f>
        <v>2.7642830579494557</v>
      </c>
      <c r="AX386" s="35">
        <f>AVERAGE(N371:N377)</f>
        <v>807.73333936979054</v>
      </c>
      <c r="AY386" s="35" cm="1">
        <f t="array" ref="AY386">1.96 / SQRT( SUM(1/O371:O377^2))</f>
        <v>190.39286192990616</v>
      </c>
      <c r="AZ386" s="35">
        <f>AVERAGE(P371:P377)</f>
        <v>17.953765706316961</v>
      </c>
      <c r="BA386" s="35" cm="1">
        <f t="array" ref="BA386">1.96 / SQRT( SUM(1/Q371:Q377^2))</f>
        <v>2.206521877116022</v>
      </c>
      <c r="BB386" s="35">
        <f>AVERAGE(R371:R377)</f>
        <v>-4.3145567517980492</v>
      </c>
      <c r="BC386" s="35" cm="1">
        <f t="array" ref="BC386">1.96 / SQRT( SUM(1/S371:S377^2))</f>
        <v>4.08992708432491</v>
      </c>
      <c r="BD386" s="35">
        <f>AVERAGE(T371:T377)</f>
        <v>6.8871932742194923</v>
      </c>
      <c r="BE386" s="35" cm="1">
        <f t="array" ref="BE386">1.96 / SQRT( SUM(1/W371:W377^2))</f>
        <v>5.9390980832264804</v>
      </c>
      <c r="BF386" s="35" cm="1">
        <f t="array" ref="BF386">1.96 / SQRT( SUM(1/X371:X377^2))</f>
        <v>0.43264451053920844</v>
      </c>
      <c r="BG386" s="35">
        <f>AVERAGE(Y371:Y377)</f>
        <v>819.02311080932577</v>
      </c>
      <c r="BH386" s="35" cm="1">
        <f t="array" ref="BH386">1.96 / SQRT( SUM(1/AB371:AB377^2))</f>
        <v>484.93112390584571</v>
      </c>
      <c r="BI386" s="35" cm="1">
        <f t="array" ref="BI386">1.96 / SQRT( SUM(1/AC371:AC377^2))</f>
        <v>65.078559975077184</v>
      </c>
      <c r="BJ386" s="35">
        <f>AVERAGE(AD371:AD377)</f>
        <v>18.031311512044528</v>
      </c>
      <c r="BK386" s="35" cm="1">
        <f t="array" ref="BK386">1.96 / SQRT( SUM(1/AG371:AG377^2))</f>
        <v>7.5754078474386821</v>
      </c>
      <c r="BL386" s="35" cm="1">
        <f t="array" ref="BL386">1.96 / SQRT( SUM(1/AH371:AH377^2))</f>
        <v>5.694972813385121</v>
      </c>
      <c r="BM386" s="35">
        <f>AVERAGE(AI371:AI377)</f>
        <v>-4.57123688082432</v>
      </c>
      <c r="BN386" s="35" cm="1">
        <f t="array" ref="BN386">1.96 / SQRT( SUM(1/AL371:AL377^2))</f>
        <v>0.33679882547908441</v>
      </c>
      <c r="BO386" s="35" cm="1">
        <f t="array" ref="BO386">1.96 / SQRT( SUM(1/AM371:AM377^2))</f>
        <v>3.5215359626939735</v>
      </c>
    </row>
    <row r="387" spans="1:67" x14ac:dyDescent="0.2">
      <c r="A387">
        <v>41</v>
      </c>
      <c r="B387" t="s">
        <v>0</v>
      </c>
      <c r="C387" s="19">
        <v>24853.54839</v>
      </c>
      <c r="D387">
        <v>4.5226688198027203</v>
      </c>
      <c r="E387">
        <v>2.84898706751548</v>
      </c>
      <c r="F387">
        <v>939.71151984388598</v>
      </c>
      <c r="G387">
        <v>281.56694866633399</v>
      </c>
      <c r="H387">
        <v>16.807391398693898</v>
      </c>
      <c r="I387">
        <v>2.37363163180326</v>
      </c>
      <c r="J387">
        <v>-8.6455010943250503</v>
      </c>
      <c r="K387">
        <v>3.9612076487720098</v>
      </c>
      <c r="L387">
        <v>6.1734293522144403</v>
      </c>
      <c r="M387">
        <v>3.2375820875461598</v>
      </c>
      <c r="N387">
        <v>883.91655030590402</v>
      </c>
      <c r="O387">
        <v>287.15837204826101</v>
      </c>
      <c r="P387">
        <v>18.568088470560799</v>
      </c>
      <c r="Q387">
        <v>2.74349749226359</v>
      </c>
      <c r="R387">
        <v>-6.1529211525322598</v>
      </c>
      <c r="S387">
        <v>4.7102000391653398</v>
      </c>
      <c r="T387">
        <v>7.4374242636331003</v>
      </c>
      <c r="U387" s="66">
        <v>0.61537246622997499</v>
      </c>
      <c r="V387" s="66">
        <v>6.8218708872112499</v>
      </c>
      <c r="W387">
        <f t="shared" si="51"/>
        <v>6.822051797403125</v>
      </c>
      <c r="X387">
        <f t="shared" si="52"/>
        <v>-0.61555337642185037</v>
      </c>
      <c r="Y387">
        <v>937.64784854981201</v>
      </c>
      <c r="Z387" s="66">
        <v>229.3524044694835</v>
      </c>
      <c r="AA387" s="66">
        <v>749.01607724094004</v>
      </c>
      <c r="AB387">
        <f t="shared" si="53"/>
        <v>708.29544408032848</v>
      </c>
      <c r="AC387">
        <f t="shared" si="54"/>
        <v>-188.63177130887198</v>
      </c>
      <c r="AD387">
        <v>18.432567383770699</v>
      </c>
      <c r="AE387" s="66">
        <v>8.3508312288876496</v>
      </c>
      <c r="AF387" s="66">
        <v>10.078305548681399</v>
      </c>
      <c r="AG387">
        <f t="shared" si="55"/>
        <v>10.08173615488305</v>
      </c>
      <c r="AH387">
        <f t="shared" si="56"/>
        <v>-8.3542618350893001</v>
      </c>
      <c r="AI387">
        <v>-2.8931030258203601</v>
      </c>
      <c r="AJ387" s="66">
        <v>-2.9957786024757351</v>
      </c>
      <c r="AK387" s="66">
        <v>0.101645336777335</v>
      </c>
      <c r="AL387">
        <f t="shared" si="57"/>
        <v>0.10267557665537508</v>
      </c>
      <c r="AM387">
        <f t="shared" si="58"/>
        <v>2.9947483625976949</v>
      </c>
      <c r="AN387" s="23">
        <f>AVERAGE(D371:D387)</f>
        <v>6.2294142112762163</v>
      </c>
      <c r="AO387" s="23" cm="1">
        <f t="array" ref="AO387">1.96 / SQRT(SUM(1/E371:E387^2))</f>
        <v>1.4839318868687226</v>
      </c>
      <c r="AP387" s="23">
        <f>AVERAGE(F371:F387)</f>
        <v>935.68733627025426</v>
      </c>
      <c r="AQ387" s="23" cm="1">
        <f t="array" ref="AQ387">1.96 / SQRT(SUM(1/G371:G387^2))</f>
        <v>118.90789291096009</v>
      </c>
      <c r="AR387" s="23">
        <f>AVERAGE(H371:H387)</f>
        <v>15.884078457700726</v>
      </c>
      <c r="AS387" s="23" cm="1">
        <f t="array" ref="AS387">1.96 / SQRT(SUM(1/I371:I387^2))</f>
        <v>1.302610878558488</v>
      </c>
      <c r="AT387" s="23">
        <f>AVERAGE(J371:J387)</f>
        <v>-3.0853779909831944</v>
      </c>
      <c r="AU387" s="23" cm="1">
        <f t="array" ref="AU387">1.96 / SQRT(SUM(1/K371:K387^2))</f>
        <v>2.0888570096237284</v>
      </c>
      <c r="AV387" s="23">
        <f>AVERAGE(L371:L387)</f>
        <v>4.2194185053361348</v>
      </c>
      <c r="AW387" s="23" cm="1">
        <f t="array" ref="AW387">1.96 / SQRT(SUM(1/M371:M387^2))</f>
        <v>1.6895458512528685</v>
      </c>
      <c r="AX387" s="23">
        <f>AVERAGE(N371:N387)</f>
        <v>857.36585146482741</v>
      </c>
      <c r="AY387" s="23" cm="1">
        <f t="array" ref="AY387">1.96 / SQRT(SUM(1/O371:O387^2))</f>
        <v>126.75561001188375</v>
      </c>
      <c r="AZ387" s="23">
        <f>AVERAGE(P371:P387)</f>
        <v>16.417779800772841</v>
      </c>
      <c r="BA387" s="23" cm="1">
        <f t="array" ref="BA387">1.96 / SQRT(SUM(1/Q371:Q387^2))</f>
        <v>1.3812418457155924</v>
      </c>
      <c r="BB387" s="23">
        <f>AVERAGE(R371:R387)</f>
        <v>-6.9462205278450924</v>
      </c>
      <c r="BC387" s="23" cm="1">
        <f t="array" ref="BC387">1.96 / SQRT(SUM(1/S371:S387^2))</f>
        <v>2.4958697273164727</v>
      </c>
      <c r="BD387" s="23">
        <f>AVERAGE(T371:T387)</f>
        <v>4.7933037244412757</v>
      </c>
      <c r="BE387" s="23" cm="1">
        <f t="array" ref="BE387">1.96 / SQRT(SUM(1/W371:W387^2))</f>
        <v>2.8251721586016711</v>
      </c>
      <c r="BF387" s="23" cm="1">
        <f t="array" ref="BF387">1.96 / SQRT(SUM(1/X371:X387^2))</f>
        <v>0.2801444180474742</v>
      </c>
      <c r="BG387" s="23">
        <f>AVERAGE(Y371:Y387)</f>
        <v>839.99191534547299</v>
      </c>
      <c r="BH387" s="23" cm="1">
        <f t="array" ref="BH387">1.96 / SQRT(SUM(1/AB371:AB387^2))</f>
        <v>311.89146992858991</v>
      </c>
      <c r="BI387" s="23" cm="1">
        <f t="array" ref="BI387">1.96 / SQRT(SUM(1/AC371:AC387^2))</f>
        <v>51.816374497974088</v>
      </c>
      <c r="BJ387" s="23">
        <f>AVERAGE(AD371:AD387)</f>
        <v>16.718717664436824</v>
      </c>
      <c r="BK387" s="23" cm="1">
        <f t="array" ref="BK387">1.96 / SQRT(SUM(1/AG371:AG387^2))</f>
        <v>4.4335160987188518</v>
      </c>
      <c r="BL387" s="23" cm="1">
        <f t="array" ref="BL387">1.96 / SQRT(SUM(1/AH371:AH387^2))</f>
        <v>3.4072206372315037</v>
      </c>
      <c r="BM387" s="23">
        <f>AVERAGE(AI371:AI387)</f>
        <v>-6.7606294494676851</v>
      </c>
      <c r="BN387" s="23" cm="1">
        <f t="array" ref="BN387">1.96 / SQRT(SUM(1/AL371:AL387^2))</f>
        <v>0.16832350903551441</v>
      </c>
      <c r="BO387" s="23" cm="1">
        <f t="array" ref="BO387">1.96 / SQRT(SUM(1/AM371:AM387^2))</f>
        <v>2.3334831199908326</v>
      </c>
    </row>
    <row r="388" spans="1:67" x14ac:dyDescent="0.2">
      <c r="A388">
        <v>42</v>
      </c>
      <c r="B388" t="s">
        <v>39</v>
      </c>
      <c r="C388" s="19">
        <v>25145.48387</v>
      </c>
      <c r="D388">
        <v>6.0541664631382401</v>
      </c>
      <c r="E388">
        <v>3.6122614183617898</v>
      </c>
      <c r="F388">
        <v>903.66916740569502</v>
      </c>
      <c r="G388">
        <v>238.038212590726</v>
      </c>
      <c r="H388">
        <v>14.1786280421491</v>
      </c>
      <c r="I388">
        <v>3.25012695542789</v>
      </c>
      <c r="J388">
        <v>-1.5996471936110399</v>
      </c>
      <c r="K388">
        <v>4.7738484002015902</v>
      </c>
      <c r="L388">
        <v>5.9438998781847801</v>
      </c>
      <c r="M388">
        <v>3.3373258537713002</v>
      </c>
      <c r="N388">
        <v>815.968229206969</v>
      </c>
      <c r="O388">
        <v>262.66719386254402</v>
      </c>
      <c r="P388">
        <v>17.128430426580898</v>
      </c>
      <c r="Q388">
        <v>2.90639977933952</v>
      </c>
      <c r="R388">
        <v>-4.5847055367729999</v>
      </c>
      <c r="S388">
        <v>4.7319841022699602</v>
      </c>
      <c r="T388">
        <v>7.0748648809784997</v>
      </c>
      <c r="U388" s="66">
        <v>-0.386526863220785</v>
      </c>
      <c r="V388" s="66">
        <v>7.4625597487409996</v>
      </c>
      <c r="W388">
        <f t="shared" ref="W388:W394" si="60">T388-U388</f>
        <v>7.4613917441992843</v>
      </c>
      <c r="X388">
        <f t="shared" ref="X388:X394" si="61">V388-T388</f>
        <v>0.38769486776249984</v>
      </c>
      <c r="Y388">
        <v>864.37325739322898</v>
      </c>
      <c r="Z388" s="66">
        <v>207.50962150549901</v>
      </c>
      <c r="AA388" s="66">
        <v>700.19404672707003</v>
      </c>
      <c r="AB388">
        <f t="shared" ref="AB388:AB394" si="62">Y388-Z388</f>
        <v>656.86363588772997</v>
      </c>
      <c r="AC388">
        <f t="shared" ref="AC388:AC394" si="63">AA388-Y388</f>
        <v>-164.17921066615895</v>
      </c>
      <c r="AD388">
        <v>17.929403811107701</v>
      </c>
      <c r="AE388" s="66">
        <v>7.7360500691701004</v>
      </c>
      <c r="AF388" s="66">
        <v>10.194333307887501</v>
      </c>
      <c r="AG388">
        <f t="shared" ref="AG388:AG394" si="64">AD388-AE388</f>
        <v>10.193353741937599</v>
      </c>
      <c r="AH388">
        <f t="shared" ref="AH388:AH394" si="65">AF388-AD388</f>
        <v>-7.7350705032202001</v>
      </c>
      <c r="AI388">
        <v>-2.7790814327068998</v>
      </c>
      <c r="AJ388" s="66">
        <v>-3.0690327972961948</v>
      </c>
      <c r="AK388" s="66">
        <v>0.29022015870844797</v>
      </c>
      <c r="AL388">
        <f t="shared" ref="AL388:AL394" si="66">AI388-AJ388</f>
        <v>0.28995136458929505</v>
      </c>
      <c r="AM388">
        <f t="shared" ref="AM388:AM394" si="67">AK388-AI388</f>
        <v>3.0693015914153476</v>
      </c>
      <c r="AN388" s="23">
        <f t="shared" ref="AN388:BD388" si="68">D388</f>
        <v>6.0541664631382401</v>
      </c>
      <c r="AO388" s="23">
        <f t="shared" si="68"/>
        <v>3.6122614183617898</v>
      </c>
      <c r="AP388" s="23">
        <f t="shared" si="68"/>
        <v>903.66916740569502</v>
      </c>
      <c r="AQ388" s="23">
        <f t="shared" si="68"/>
        <v>238.038212590726</v>
      </c>
      <c r="AR388" s="23">
        <f t="shared" si="68"/>
        <v>14.1786280421491</v>
      </c>
      <c r="AS388" s="23">
        <f t="shared" si="68"/>
        <v>3.25012695542789</v>
      </c>
      <c r="AT388" s="23">
        <f t="shared" si="68"/>
        <v>-1.5996471936110399</v>
      </c>
      <c r="AU388" s="23">
        <f t="shared" si="68"/>
        <v>4.7738484002015902</v>
      </c>
      <c r="AV388" s="23">
        <f t="shared" si="68"/>
        <v>5.9438998781847801</v>
      </c>
      <c r="AW388" s="23">
        <f t="shared" si="68"/>
        <v>3.3373258537713002</v>
      </c>
      <c r="AX388" s="23">
        <f t="shared" si="68"/>
        <v>815.968229206969</v>
      </c>
      <c r="AY388" s="23">
        <f t="shared" si="68"/>
        <v>262.66719386254402</v>
      </c>
      <c r="AZ388" s="23">
        <f t="shared" si="68"/>
        <v>17.128430426580898</v>
      </c>
      <c r="BA388" s="23">
        <f t="shared" si="68"/>
        <v>2.90639977933952</v>
      </c>
      <c r="BB388" s="23">
        <f t="shared" si="68"/>
        <v>-4.5847055367729999</v>
      </c>
      <c r="BC388" s="23">
        <f t="shared" si="68"/>
        <v>4.7319841022699602</v>
      </c>
      <c r="BD388" s="23">
        <f t="shared" si="68"/>
        <v>7.0748648809784997</v>
      </c>
      <c r="BE388" s="23">
        <f>W388</f>
        <v>7.4613917441992843</v>
      </c>
      <c r="BF388" s="23">
        <f>X388</f>
        <v>0.38769486776249984</v>
      </c>
      <c r="BG388" s="23">
        <f>Y388</f>
        <v>864.37325739322898</v>
      </c>
      <c r="BH388" s="23">
        <f>AB388</f>
        <v>656.86363588772997</v>
      </c>
      <c r="BI388" s="23">
        <f>AC388</f>
        <v>-164.17921066615895</v>
      </c>
      <c r="BJ388" s="23">
        <f>AD388</f>
        <v>17.929403811107701</v>
      </c>
      <c r="BK388" s="23">
        <f>AG388</f>
        <v>10.193353741937599</v>
      </c>
      <c r="BL388" s="23">
        <f>AH388</f>
        <v>-7.7350705032202001</v>
      </c>
      <c r="BM388" s="23">
        <f>AI388</f>
        <v>-2.7790814327068998</v>
      </c>
      <c r="BN388" s="23">
        <f>AL388</f>
        <v>0.28995136458929505</v>
      </c>
      <c r="BO388" s="23">
        <f>AM388</f>
        <v>3.0693015914153476</v>
      </c>
    </row>
    <row r="389" spans="1:67" x14ac:dyDescent="0.2">
      <c r="A389">
        <v>43</v>
      </c>
      <c r="B389" t="s">
        <v>40</v>
      </c>
      <c r="C389" s="19">
        <v>21200</v>
      </c>
      <c r="D389">
        <v>2.2315754335502902</v>
      </c>
      <c r="E389">
        <v>2.8264641237973098</v>
      </c>
      <c r="F389">
        <v>1027.4095705093</v>
      </c>
      <c r="G389">
        <v>302.164480404561</v>
      </c>
      <c r="H389">
        <v>12.5225972176081</v>
      </c>
      <c r="I389">
        <v>2.63698825367443</v>
      </c>
      <c r="J389">
        <v>-7.4815548506613201</v>
      </c>
      <c r="K389">
        <v>4.1755331769853496</v>
      </c>
      <c r="L389">
        <v>3.1915116668861501</v>
      </c>
      <c r="M389">
        <v>3.4883003553800802</v>
      </c>
      <c r="N389">
        <v>898.07304612904704</v>
      </c>
      <c r="O389">
        <v>278.79168777238499</v>
      </c>
      <c r="P389">
        <v>14.921817170172201</v>
      </c>
      <c r="Q389">
        <v>2.9651049382021699</v>
      </c>
      <c r="R389">
        <v>-7.36872643087451</v>
      </c>
      <c r="S389">
        <v>4.9769364150809698</v>
      </c>
      <c r="T389">
        <v>4.08089545591878</v>
      </c>
      <c r="U389" s="66">
        <v>-1.706015354638535</v>
      </c>
      <c r="V389" s="66">
        <v>5.7853703815052002</v>
      </c>
      <c r="W389">
        <f t="shared" si="60"/>
        <v>5.7869108105573153</v>
      </c>
      <c r="X389">
        <f t="shared" si="61"/>
        <v>1.7044749255864202</v>
      </c>
      <c r="Y389">
        <v>903.21440762249597</v>
      </c>
      <c r="Z389" s="66">
        <v>250.94768774894149</v>
      </c>
      <c r="AA389" s="66">
        <v>685.40719661155504</v>
      </c>
      <c r="AB389">
        <f t="shared" si="62"/>
        <v>652.26671987355451</v>
      </c>
      <c r="AC389">
        <f t="shared" si="63"/>
        <v>-217.80721101094093</v>
      </c>
      <c r="AD389">
        <v>15.3780938348094</v>
      </c>
      <c r="AE389" s="66">
        <v>6.6756458937760002</v>
      </c>
      <c r="AF389" s="66">
        <v>8.7033153610813496</v>
      </c>
      <c r="AG389">
        <f t="shared" si="64"/>
        <v>8.7024479410333999</v>
      </c>
      <c r="AH389">
        <f t="shared" si="65"/>
        <v>-6.6747784737280504</v>
      </c>
      <c r="AI389">
        <v>-5.6358279555079402</v>
      </c>
      <c r="AJ389" s="66">
        <v>-4.4916882599652146</v>
      </c>
      <c r="AK389" s="66">
        <v>-1.1495905897247201</v>
      </c>
      <c r="AL389">
        <f t="shared" si="66"/>
        <v>-1.1441396955427257</v>
      </c>
      <c r="AM389">
        <f t="shared" si="67"/>
        <v>4.4862373657832197</v>
      </c>
    </row>
    <row r="390" spans="1:67" x14ac:dyDescent="0.2">
      <c r="A390">
        <v>43</v>
      </c>
      <c r="B390" t="s">
        <v>40</v>
      </c>
      <c r="C390" s="19">
        <v>21912</v>
      </c>
      <c r="D390">
        <v>2.53553653489453</v>
      </c>
      <c r="E390">
        <v>2.91299334031465</v>
      </c>
      <c r="F390">
        <v>1120.89954944139</v>
      </c>
      <c r="G390">
        <v>290.98325771374101</v>
      </c>
      <c r="H390">
        <v>11.2317666960443</v>
      </c>
      <c r="I390">
        <v>2.7227054775588999</v>
      </c>
      <c r="J390">
        <v>-5.6899001503785103</v>
      </c>
      <c r="K390">
        <v>4.1059063696467897</v>
      </c>
      <c r="L390">
        <v>3.5535804428317701</v>
      </c>
      <c r="M390">
        <v>3.55666421023765</v>
      </c>
      <c r="N390">
        <v>912.92575271132398</v>
      </c>
      <c r="O390">
        <v>281.32376408748399</v>
      </c>
      <c r="P390">
        <v>14.9916255657224</v>
      </c>
      <c r="Q390">
        <v>3.0282159131914601</v>
      </c>
      <c r="R390">
        <v>-6.6418098110582502</v>
      </c>
      <c r="S390">
        <v>5.0404936617890401</v>
      </c>
      <c r="T390">
        <v>4.7680051662345999</v>
      </c>
      <c r="U390" s="66">
        <v>-1.4169053078054801</v>
      </c>
      <c r="V390" s="66">
        <v>6.1813899034438498</v>
      </c>
      <c r="W390">
        <f t="shared" si="60"/>
        <v>6.1849104740400804</v>
      </c>
      <c r="X390">
        <f t="shared" si="61"/>
        <v>1.4133847372092498</v>
      </c>
      <c r="Y390">
        <v>903.18603273633596</v>
      </c>
      <c r="Z390" s="66">
        <v>251.703011942144</v>
      </c>
      <c r="AA390" s="66">
        <v>684.88576190220499</v>
      </c>
      <c r="AB390">
        <f t="shared" si="62"/>
        <v>651.48302079419193</v>
      </c>
      <c r="AC390">
        <f t="shared" si="63"/>
        <v>-218.30027083413097</v>
      </c>
      <c r="AD390">
        <v>15.782139773469</v>
      </c>
      <c r="AE390" s="66">
        <v>6.8301071844371499</v>
      </c>
      <c r="AF390" s="66">
        <v>8.9507276935318991</v>
      </c>
      <c r="AG390">
        <f t="shared" si="64"/>
        <v>8.95203258903185</v>
      </c>
      <c r="AH390">
        <f t="shared" si="65"/>
        <v>-6.8314120799371008</v>
      </c>
      <c r="AI390">
        <v>-4.8036404364641001</v>
      </c>
      <c r="AJ390" s="66">
        <v>-4.023746994492055</v>
      </c>
      <c r="AK390" s="66">
        <v>-0.77858903729272499</v>
      </c>
      <c r="AL390">
        <f t="shared" si="66"/>
        <v>-0.77989344197204513</v>
      </c>
      <c r="AM390">
        <f t="shared" si="67"/>
        <v>4.0250513991713754</v>
      </c>
    </row>
    <row r="391" spans="1:67" x14ac:dyDescent="0.2">
      <c r="A391">
        <v>43</v>
      </c>
      <c r="B391" t="s">
        <v>40</v>
      </c>
      <c r="C391" s="19">
        <v>22846</v>
      </c>
      <c r="D391">
        <v>2.2703980886909201</v>
      </c>
      <c r="E391">
        <v>2.9399557313249098</v>
      </c>
      <c r="F391">
        <v>982.92205885153101</v>
      </c>
      <c r="G391">
        <v>299.65648288724901</v>
      </c>
      <c r="H391">
        <v>12.174477695937799</v>
      </c>
      <c r="I391">
        <v>2.8543444750431899</v>
      </c>
      <c r="J391">
        <v>-7.8720541090523701</v>
      </c>
      <c r="K391">
        <v>4.1810929560134102</v>
      </c>
      <c r="L391">
        <v>3.3640522891422902</v>
      </c>
      <c r="M391">
        <v>3.4709684743907401</v>
      </c>
      <c r="N391">
        <v>888.90321982334603</v>
      </c>
      <c r="O391">
        <v>277.914782523501</v>
      </c>
      <c r="P391">
        <v>15.0890652031526</v>
      </c>
      <c r="Q391">
        <v>2.9569220420887499</v>
      </c>
      <c r="R391">
        <v>-7.2072824216836997</v>
      </c>
      <c r="S391">
        <v>4.9453364941165301</v>
      </c>
      <c r="T391">
        <v>4.3486765519850099</v>
      </c>
      <c r="U391" s="66">
        <v>-1.62010935487367</v>
      </c>
      <c r="V391" s="66">
        <v>5.9638584848859004</v>
      </c>
      <c r="W391">
        <f t="shared" si="60"/>
        <v>5.9687859068586802</v>
      </c>
      <c r="X391">
        <f t="shared" si="61"/>
        <v>1.6151819329008905</v>
      </c>
      <c r="Y391">
        <v>899.52939676326696</v>
      </c>
      <c r="Z391" s="66">
        <v>249.131648582705</v>
      </c>
      <c r="AA391" s="66">
        <v>683.78242461164996</v>
      </c>
      <c r="AB391">
        <f t="shared" si="62"/>
        <v>650.39774818056196</v>
      </c>
      <c r="AC391">
        <f t="shared" si="63"/>
        <v>-215.746972151617</v>
      </c>
      <c r="AD391">
        <v>15.564049642911399</v>
      </c>
      <c r="AE391" s="66">
        <v>6.7492798607486</v>
      </c>
      <c r="AF391" s="66">
        <v>8.8161242563926496</v>
      </c>
      <c r="AG391">
        <f t="shared" si="64"/>
        <v>8.8147697821627986</v>
      </c>
      <c r="AH391">
        <f t="shared" si="65"/>
        <v>-6.7479253865187498</v>
      </c>
      <c r="AI391">
        <v>-5.3395115873553296</v>
      </c>
      <c r="AJ391" s="66">
        <v>-4.335687182118475</v>
      </c>
      <c r="AK391" s="66">
        <v>-1.00172518095373</v>
      </c>
      <c r="AL391">
        <f t="shared" si="66"/>
        <v>-1.0038244052368546</v>
      </c>
      <c r="AM391">
        <f t="shared" si="67"/>
        <v>4.3377864064015998</v>
      </c>
      <c r="AN391" s="35">
        <f>AVERAGE(D389:D391)</f>
        <v>2.3458366857119137</v>
      </c>
      <c r="AO391" s="35" cm="1">
        <f t="array" ref="AO391">1.96 / SQRT(SUM(1/E389:E391^2))</f>
        <v>3.2725015517055756</v>
      </c>
      <c r="AP391" s="35">
        <f>AVERAGE(F389:F391)</f>
        <v>1043.7437262674068</v>
      </c>
      <c r="AQ391" s="35" cm="1">
        <f t="array" ref="AQ391">1.96 / SQRT(SUM(1/G389:G391^2))</f>
        <v>336.63521204141659</v>
      </c>
      <c r="AR391" s="35">
        <f>AVERAGE(H389:H391)</f>
        <v>11.976280536530064</v>
      </c>
      <c r="AS391" s="35" cm="1">
        <f t="array" ref="AS391">1.96 / SQRT(SUM(1/I389:I391^2))</f>
        <v>3.0934520056581678</v>
      </c>
      <c r="AT391" s="35">
        <f>AVERAGE(J389:J391)</f>
        <v>-7.0145030366974011</v>
      </c>
      <c r="AU391" s="35" cm="1">
        <f t="array" ref="AU391">1.96 / SQRT(SUM(1/K389:K391^2))</f>
        <v>4.7004125816060496</v>
      </c>
      <c r="AV391" s="35">
        <f>AVERAGE(L389:L391)</f>
        <v>3.3697147996200698</v>
      </c>
      <c r="AW391" s="35" cm="1">
        <f t="array" ref="AW391">1.96 / SQRT(SUM(1/M389:M391^2))</f>
        <v>3.965975580887946</v>
      </c>
      <c r="AX391" s="35">
        <f>AVERAGE(N389:N391)</f>
        <v>899.96733955457239</v>
      </c>
      <c r="AY391" s="35" cm="1">
        <f t="array" ref="AY391">1.96 / SQRT(SUM(1/O389:O391^2))</f>
        <v>316.09417902865709</v>
      </c>
      <c r="AZ391" s="35">
        <f>AVERAGE(P389:P391)</f>
        <v>15.0008359796824</v>
      </c>
      <c r="BA391" s="35" cm="1">
        <f t="array" ref="BA391">1.96 / SQRT(SUM(1/Q389:Q391^2))</f>
        <v>3.3754792606738309</v>
      </c>
      <c r="BB391" s="35">
        <f>AVERAGE(R389:R391)</f>
        <v>-7.0726062212054863</v>
      </c>
      <c r="BC391" s="35" cm="1">
        <f t="array" ref="BC391">1.96 / SQRT(SUM(1/S389:S391^2))</f>
        <v>5.6434573530124359</v>
      </c>
      <c r="BD391" s="35">
        <f>AVERAGE(T389:T391)</f>
        <v>4.3991923913794633</v>
      </c>
      <c r="BE391" s="35" cm="1">
        <f t="array" ref="BE391">1.96 / SQRT(SUM(1/W389:W391^2))</f>
        <v>6.7597512505512451</v>
      </c>
      <c r="BF391" s="35" cm="1">
        <f t="array" ref="BF391">1.96 / SQRT(SUM(1/X389:X391^2))</f>
        <v>1.7686325654047093</v>
      </c>
      <c r="BG391" s="35">
        <f>AVERAGE(Y389:Y391)</f>
        <v>901.97661237403292</v>
      </c>
      <c r="BH391" s="35" cm="1">
        <f t="array" ref="BH391">1.96 / SQRT(SUM(1/AB389:AB391^2))</f>
        <v>737.10715406463225</v>
      </c>
      <c r="BI391" s="35" cm="1">
        <f t="array" ref="BI391">1.96 / SQRT(SUM(1/AC389:AC391^2))</f>
        <v>245.87132524124127</v>
      </c>
      <c r="BJ391" s="35">
        <f>AVERAGE(AD389:AD391)</f>
        <v>15.574761083729934</v>
      </c>
      <c r="BK391" s="35" cm="1">
        <f t="array" ref="BK391">1.96 / SQRT(SUM(1/AG389:AG391^2))</f>
        <v>9.982258520935666</v>
      </c>
      <c r="BL391" s="35" cm="1">
        <f t="array" ref="BL391">1.96 / SQRT(SUM(1/AH389:AH391^2))</f>
        <v>7.6388680878195103</v>
      </c>
      <c r="BM391" s="35">
        <f>AVERAGE(AI389:AI391)</f>
        <v>-5.2596599931091239</v>
      </c>
      <c r="BN391" s="35" cm="1">
        <f t="array" ref="BN391">1.96 / SQRT(SUM(1/AL389:AL391^2))</f>
        <v>1.0628953176996658</v>
      </c>
      <c r="BO391" s="35" cm="1">
        <f t="array" ref="BO391">1.96 / SQRT(SUM(1/AM389:AM391^2))</f>
        <v>4.8316951763327616</v>
      </c>
    </row>
    <row r="392" spans="1:67" x14ac:dyDescent="0.2">
      <c r="A392">
        <v>43</v>
      </c>
      <c r="B392" t="s">
        <v>40</v>
      </c>
      <c r="C392" s="19">
        <v>25437.41935</v>
      </c>
      <c r="D392">
        <v>2.4747630151115101</v>
      </c>
      <c r="E392">
        <v>2.9574231531628499</v>
      </c>
      <c r="F392">
        <v>1102.9152276157999</v>
      </c>
      <c r="G392">
        <v>301.44432947128598</v>
      </c>
      <c r="H392">
        <v>11.925235287676299</v>
      </c>
      <c r="I392">
        <v>2.89241645079152</v>
      </c>
      <c r="J392">
        <v>-6.2054167130453699</v>
      </c>
      <c r="K392">
        <v>4.2889083227227403</v>
      </c>
      <c r="L392">
        <v>3.4665976161413301</v>
      </c>
      <c r="M392">
        <v>3.5508885976726101</v>
      </c>
      <c r="N392">
        <v>884.69871488876902</v>
      </c>
      <c r="O392">
        <v>279.20628400145301</v>
      </c>
      <c r="P392">
        <v>15.148958799727501</v>
      </c>
      <c r="Q392">
        <v>3.0146984405745001</v>
      </c>
      <c r="R392">
        <v>-7.0503827001920598</v>
      </c>
      <c r="S392">
        <v>5.0514904777606704</v>
      </c>
      <c r="T392">
        <v>4.5954344942474901</v>
      </c>
      <c r="U392" s="66">
        <v>-1.536409870966885</v>
      </c>
      <c r="V392" s="66">
        <v>6.1330688888022999</v>
      </c>
      <c r="W392">
        <f t="shared" si="60"/>
        <v>6.1318443652143753</v>
      </c>
      <c r="X392">
        <f t="shared" si="61"/>
        <v>1.5376343945548099</v>
      </c>
      <c r="Y392">
        <v>893.88443831393397</v>
      </c>
      <c r="Z392" s="66">
        <v>245.76641084206301</v>
      </c>
      <c r="AA392" s="66">
        <v>682.74608937371499</v>
      </c>
      <c r="AB392">
        <f t="shared" si="62"/>
        <v>648.11802747187096</v>
      </c>
      <c r="AC392">
        <f t="shared" si="63"/>
        <v>-211.13834894021898</v>
      </c>
      <c r="AD392">
        <v>15.7285578805954</v>
      </c>
      <c r="AE392" s="66">
        <v>6.8108752105708001</v>
      </c>
      <c r="AF392" s="66">
        <v>8.9175443653218505</v>
      </c>
      <c r="AG392">
        <f t="shared" si="64"/>
        <v>8.9176826700246004</v>
      </c>
      <c r="AH392">
        <f t="shared" si="65"/>
        <v>-6.8110135152735491</v>
      </c>
      <c r="AI392">
        <v>-5.1006209089814396</v>
      </c>
      <c r="AJ392" s="66">
        <v>-4.2042194414684753</v>
      </c>
      <c r="AK392" s="66">
        <v>-0.88918763295283498</v>
      </c>
      <c r="AL392">
        <f t="shared" si="66"/>
        <v>-0.89640146751296435</v>
      </c>
      <c r="AM392">
        <f t="shared" si="67"/>
        <v>4.2114332760286048</v>
      </c>
      <c r="AN392" s="23">
        <f>AVERAGE(D389:D392)</f>
        <v>2.3780682680618126</v>
      </c>
      <c r="AO392" s="23" cm="1">
        <f t="array" ref="AO392">1.96 / SQRT( SUM(1/E389:E392^2))</f>
        <v>2.8497200372788853</v>
      </c>
      <c r="AP392" s="23">
        <f>AVERAGE(F389:F392)</f>
        <v>1058.5366016045052</v>
      </c>
      <c r="AQ392" s="23" cm="1">
        <f t="array" ref="AQ392">1.96 / SQRT( SUM(1/G389:G392^2))</f>
        <v>292.49049100587047</v>
      </c>
      <c r="AR392" s="23">
        <f>AVERAGE(H389:H392)</f>
        <v>11.963519224316624</v>
      </c>
      <c r="AS392" s="23" cm="1">
        <f t="array" ref="AS392">1.96 / SQRT( SUM(1/I389:I392^2))</f>
        <v>2.7154869828982702</v>
      </c>
      <c r="AT392" s="23">
        <f>AVERAGE(J389:J392)</f>
        <v>-6.812231455784393</v>
      </c>
      <c r="AU392" s="23" cm="1">
        <f t="array" ref="AU392">1.96 / SQRT( SUM(1/K389:K392^2))</f>
        <v>4.102613197719279</v>
      </c>
      <c r="AV392" s="23">
        <f>AVERAGE(L389:L392)</f>
        <v>3.3939355037503849</v>
      </c>
      <c r="AW392" s="23" cm="1">
        <f t="array" ref="AW392">1.96 / SQRT( SUM(1/M389:M392^2))</f>
        <v>3.4457788538738496</v>
      </c>
      <c r="AX392" s="23">
        <f>AVERAGE(N389:N392)</f>
        <v>896.1501833881216</v>
      </c>
      <c r="AY392" s="23" cm="1">
        <f t="array" ref="AY392">1.96 / SQRT( SUM(1/O389:O392^2))</f>
        <v>273.71471569149423</v>
      </c>
      <c r="AZ392" s="23">
        <f>AVERAGE(P389:P392)</f>
        <v>15.037866684693675</v>
      </c>
      <c r="BA392" s="23" cm="1">
        <f t="array" ref="BA392">1.96 / SQRT( SUM(1/Q389:Q392^2))</f>
        <v>2.9309467368808635</v>
      </c>
      <c r="BB392" s="23">
        <f>AVERAGE(R389:R392)</f>
        <v>-7.0670503409521297</v>
      </c>
      <c r="BC392" s="23" cm="1">
        <f t="array" ref="BC392">1.96 / SQRT( SUM(1/S389:S392^2))</f>
        <v>4.9029219198392973</v>
      </c>
      <c r="BD392" s="23">
        <f>AVERAGE(T389:T392)</f>
        <v>4.44825291709647</v>
      </c>
      <c r="BE392" s="23" cm="1">
        <f t="array" ref="BE392">1.96 / SQRT( SUM(1/W389:W392^2))</f>
        <v>5.891761007477049</v>
      </c>
      <c r="BF392" s="23" cm="1">
        <f t="array" ref="BF392">1.96 / SQRT( SUM(1/X389:X392^2))</f>
        <v>1.5253663524714425</v>
      </c>
      <c r="BG392" s="23">
        <f>AVERAGE(Y389:Y392)</f>
        <v>899.95356885900821</v>
      </c>
      <c r="BH392" s="23" cm="1">
        <f t="array" ref="BH392">1.96 / SQRT( SUM(1/AB389:AB392^2))</f>
        <v>637.5495309524656</v>
      </c>
      <c r="BI392" s="23" cm="1">
        <f t="array" ref="BI392">1.96 / SQRT( SUM(1/AC389:AC392^2))</f>
        <v>211.37794849074447</v>
      </c>
      <c r="BJ392" s="23">
        <f>AVERAGE(AD389:AD392)</f>
        <v>15.613210282946302</v>
      </c>
      <c r="BK392" s="23" cm="1">
        <f t="array" ref="BK392">1.96 / SQRT( SUM(1/AG389:AG392^2))</f>
        <v>8.6682120731020902</v>
      </c>
      <c r="BL392" s="23" cm="1">
        <f t="array" ref="BL392">1.96 / SQRT( SUM(1/AH389:AH392^2))</f>
        <v>6.6301401996292002</v>
      </c>
      <c r="BM392" s="23">
        <f>AVERAGE(AI389:AI392)</f>
        <v>-5.2199002220772028</v>
      </c>
      <c r="BN392" s="23" cm="1">
        <f t="array" ref="BN392">1.96 / SQRT( SUM(1/AL389:AL392^2))</f>
        <v>0.90942621633032172</v>
      </c>
      <c r="BO392" s="23" cm="1">
        <f t="array" ref="BO392">1.96 / SQRT( SUM(1/AM389:AM392^2))</f>
        <v>4.1698567926600321</v>
      </c>
    </row>
    <row r="393" spans="1:67" x14ac:dyDescent="0.2">
      <c r="A393">
        <v>44</v>
      </c>
      <c r="B393" t="s">
        <v>41</v>
      </c>
      <c r="C393" s="19">
        <v>19273</v>
      </c>
      <c r="D393">
        <v>3.46031828667132</v>
      </c>
      <c r="E393">
        <v>2.6700512203634399</v>
      </c>
      <c r="F393">
        <v>709.40078881893703</v>
      </c>
      <c r="G393">
        <v>220.85841152431601</v>
      </c>
      <c r="H393">
        <v>14.3961369448102</v>
      </c>
      <c r="I393">
        <v>2.5995062411832301</v>
      </c>
      <c r="J393">
        <v>-8.9546546752604108</v>
      </c>
      <c r="K393">
        <v>4.0185985930166304</v>
      </c>
      <c r="L393">
        <v>5.1261132562968603</v>
      </c>
      <c r="M393">
        <v>3.1611613978320401</v>
      </c>
      <c r="N393">
        <v>916.19592235948596</v>
      </c>
      <c r="O393">
        <v>266.87438336328</v>
      </c>
      <c r="P393">
        <v>15.662201195600201</v>
      </c>
      <c r="Q393">
        <v>2.7634889311910298</v>
      </c>
      <c r="R393">
        <v>-4.8887992759205003</v>
      </c>
      <c r="S393">
        <v>4.4973722239285099</v>
      </c>
      <c r="T393">
        <v>6.2001357703510704</v>
      </c>
      <c r="U393" s="66">
        <v>0.49606052199262302</v>
      </c>
      <c r="V393" s="66">
        <v>5.7019598822594997</v>
      </c>
      <c r="W393">
        <f t="shared" si="60"/>
        <v>5.7040752483584471</v>
      </c>
      <c r="X393">
        <f t="shared" si="61"/>
        <v>-0.49817588809157076</v>
      </c>
      <c r="Y393">
        <v>932.32855700514403</v>
      </c>
      <c r="Z393" s="66">
        <v>265.62722656949501</v>
      </c>
      <c r="AA393" s="66">
        <v>696.74494009035004</v>
      </c>
      <c r="AB393">
        <f t="shared" si="62"/>
        <v>666.70133043564897</v>
      </c>
      <c r="AC393">
        <f t="shared" si="63"/>
        <v>-235.58361691479399</v>
      </c>
      <c r="AD393">
        <v>15.592488952304899</v>
      </c>
      <c r="AE393" s="66">
        <v>6.9597860323880001</v>
      </c>
      <c r="AF393" s="66">
        <v>8.6321197780532497</v>
      </c>
      <c r="AG393">
        <f t="shared" si="64"/>
        <v>8.6327029199168983</v>
      </c>
      <c r="AH393">
        <f t="shared" si="65"/>
        <v>-6.9603691742516496</v>
      </c>
      <c r="AI393">
        <v>-2.4265656738888999</v>
      </c>
      <c r="AJ393" s="66">
        <v>-2.3840110275764199</v>
      </c>
      <c r="AK393" s="66">
        <v>-3.8158416434283998E-2</v>
      </c>
      <c r="AL393">
        <f t="shared" si="66"/>
        <v>-4.255464631247996E-2</v>
      </c>
      <c r="AM393">
        <f t="shared" si="67"/>
        <v>2.3884072574546158</v>
      </c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</row>
    <row r="394" spans="1:67" x14ac:dyDescent="0.2">
      <c r="A394">
        <v>44</v>
      </c>
      <c r="B394" t="s">
        <v>41</v>
      </c>
      <c r="C394" s="19">
        <v>20478</v>
      </c>
      <c r="D394">
        <v>3.30219769707023</v>
      </c>
      <c r="E394">
        <v>2.6204932241529701</v>
      </c>
      <c r="F394">
        <v>678.203404900122</v>
      </c>
      <c r="G394">
        <v>216.15983339500301</v>
      </c>
      <c r="H394">
        <v>14.673313293851299</v>
      </c>
      <c r="I394">
        <v>2.5223580096923399</v>
      </c>
      <c r="J394">
        <v>-9.0389286730699894</v>
      </c>
      <c r="K394">
        <v>3.9733513431304699</v>
      </c>
      <c r="L394">
        <v>5.2418373135308096</v>
      </c>
      <c r="M394">
        <v>3.1735639486488498</v>
      </c>
      <c r="N394">
        <v>920.18841813225504</v>
      </c>
      <c r="O394">
        <v>267.21582489649899</v>
      </c>
      <c r="P394">
        <v>15.702356388343199</v>
      </c>
      <c r="Q394">
        <v>2.7733944076172499</v>
      </c>
      <c r="R394">
        <v>-4.67310760800975</v>
      </c>
      <c r="S394">
        <v>4.5087427109438298</v>
      </c>
      <c r="T394">
        <v>6.3599638082887102</v>
      </c>
      <c r="U394" s="66">
        <v>0.66077430373613999</v>
      </c>
      <c r="V394" s="66">
        <v>5.6963215375764502</v>
      </c>
      <c r="W394">
        <f t="shared" si="60"/>
        <v>5.69918950455257</v>
      </c>
      <c r="X394">
        <f t="shared" si="61"/>
        <v>-0.66364227071226001</v>
      </c>
      <c r="Y394">
        <v>934.07536342730896</v>
      </c>
      <c r="Z394" s="66">
        <v>269.77372710139798</v>
      </c>
      <c r="AA394" s="66">
        <v>694.51849520833002</v>
      </c>
      <c r="AB394">
        <f t="shared" si="62"/>
        <v>664.30163632591098</v>
      </c>
      <c r="AC394">
        <f t="shared" si="63"/>
        <v>-239.55686821897893</v>
      </c>
      <c r="AD394">
        <v>15.648926370260099</v>
      </c>
      <c r="AE394" s="66">
        <v>7.0055272332960996</v>
      </c>
      <c r="AF394" s="66">
        <v>8.6432531006856497</v>
      </c>
      <c r="AG394">
        <f t="shared" si="64"/>
        <v>8.6433991369639998</v>
      </c>
      <c r="AH394">
        <f t="shared" si="65"/>
        <v>-7.0056732695744497</v>
      </c>
      <c r="AI394">
        <v>-2.0093417825064801</v>
      </c>
      <c r="AJ394" s="66">
        <v>-2.13048002196469</v>
      </c>
      <c r="AK394" s="66">
        <v>0.118804918277587</v>
      </c>
      <c r="AL394">
        <f t="shared" si="66"/>
        <v>0.1211382394582099</v>
      </c>
      <c r="AM394">
        <f t="shared" si="67"/>
        <v>2.1281467007840673</v>
      </c>
      <c r="AN394" s="35">
        <f>AVERAGE(D393:D394)</f>
        <v>3.381257991870775</v>
      </c>
      <c r="AO394" s="35" cm="1">
        <f t="array" ref="AO394">1.96 / SQRT(SUM(1/E393:E394^2))</f>
        <v>3.6656777448297264</v>
      </c>
      <c r="AP394" s="35">
        <f>AVERAGE(F393:F394)</f>
        <v>693.80209685952946</v>
      </c>
      <c r="AQ394" s="35" cm="1">
        <f t="array" ref="AQ394">1.96 / SQRT(SUM(1/G393:G394^2))</f>
        <v>302.78568750242761</v>
      </c>
      <c r="AR394" s="35">
        <f>AVERAGE(H393:H394)</f>
        <v>14.53472511933075</v>
      </c>
      <c r="AS394" s="35" cm="1">
        <f t="array" ref="AS394">1.96 / SQRT(SUM(1/I393:I394^2))</f>
        <v>3.5480631182940168</v>
      </c>
      <c r="AT394" s="35">
        <f>AVERAGE(J393:J394)</f>
        <v>-8.9967916741652001</v>
      </c>
      <c r="AU394" s="35" cm="1">
        <f t="array" ref="AU394">1.96 / SQRT(SUM(1/K393:K394^2))</f>
        <v>5.5378724826508989</v>
      </c>
      <c r="AV394" s="35">
        <f>AVERAGE(L393:L394)</f>
        <v>5.183975284913835</v>
      </c>
      <c r="AW394" s="35" cm="1">
        <f t="array" ref="AW394">1.96 / SQRT(SUM(1/M393:M394^2))</f>
        <v>4.389715464098364</v>
      </c>
      <c r="AX394" s="35">
        <f>AVERAGE(N393:N394)</f>
        <v>918.19217024587056</v>
      </c>
      <c r="AY394" s="35" cm="1">
        <f t="array" ref="AY394">1.96 / SQRT(SUM(1/O393:O394^2))</f>
        <v>370.10540497271825</v>
      </c>
      <c r="AZ394" s="35">
        <f>AVERAGE(P393:P394)</f>
        <v>15.682278791971701</v>
      </c>
      <c r="BA394" s="35" cm="1">
        <f t="array" ref="BA394">1.96 / SQRT(SUM(1/Q393:Q394^2))</f>
        <v>3.8368459805159594</v>
      </c>
      <c r="BB394" s="35">
        <f>AVERAGE(R393:R394)</f>
        <v>-4.7809534419651252</v>
      </c>
      <c r="BC394" s="35" cm="1">
        <f t="array" ref="BC394">1.96 / SQRT(SUM(1/S393:S394^2))</f>
        <v>6.2409043218948508</v>
      </c>
      <c r="BD394" s="35">
        <f>AVERAGE(T393:T394)</f>
        <v>6.2800497893198903</v>
      </c>
      <c r="BE394" s="35" cm="1">
        <f t="array" ref="BE394">1.96 / SQRT(SUM(1/W393:W394^2))</f>
        <v>7.9020571418823335</v>
      </c>
      <c r="BF394" s="35" cm="1">
        <f t="array" ref="BF394">1.96 / SQRT(SUM(1/X393:X394^2))</f>
        <v>0.78088884418857518</v>
      </c>
      <c r="BG394" s="35">
        <f>AVERAGE(Y393:Y394)</f>
        <v>933.20196021622655</v>
      </c>
      <c r="BH394" s="35" cm="1">
        <f t="array" ref="BH394">1.96 / SQRT(SUM(1/AB393:AB394^2))</f>
        <v>922.33350198721223</v>
      </c>
      <c r="BI394" s="35" cm="1">
        <f t="array" ref="BI394">1.96 / SQRT(SUM(1/AC393:AC394^2))</f>
        <v>329.22102325541425</v>
      </c>
      <c r="BJ394" s="35">
        <f>AVERAGE(AD393:AD394)</f>
        <v>15.620707661282498</v>
      </c>
      <c r="BK394" s="35" cm="1">
        <f t="array" ref="BK394">1.96 / SQRT(SUM(1/AG393:AG394^2))</f>
        <v>11.971721054933436</v>
      </c>
      <c r="BL394" s="35" cm="1">
        <f t="array" ref="BL394">1.96 / SQRT(SUM(1/AH393:AH394^2))</f>
        <v>9.6778208949598046</v>
      </c>
      <c r="BM394" s="35">
        <f>AVERAGE(AI393:AI394)</f>
        <v>-2.2179537281976902</v>
      </c>
      <c r="BN394" s="35" cm="1">
        <f t="array" ref="BN394">1.96 / SQRT(SUM(1/AL393:AL394^2))</f>
        <v>7.8692791568450188E-2</v>
      </c>
      <c r="BO394" s="35" cm="1">
        <f t="array" ref="BO394">1.96 / SQRT(SUM(1/AM393:AM394^2))</f>
        <v>3.114253559241118</v>
      </c>
    </row>
    <row r="396" spans="1:67" x14ac:dyDescent="0.2">
      <c r="AN396" s="47"/>
      <c r="AO396" s="47"/>
      <c r="AP396" s="47"/>
      <c r="AQ396" s="47"/>
      <c r="AR396" s="47"/>
      <c r="AS396" s="47"/>
      <c r="AT396" s="47"/>
      <c r="AU396" s="47"/>
      <c r="AV396" s="47"/>
      <c r="AW396" s="47"/>
      <c r="AX396" s="47"/>
      <c r="AY396" s="47"/>
      <c r="AZ396" s="47"/>
      <c r="BA396" s="47"/>
      <c r="BB396" s="47"/>
      <c r="BC396" s="47"/>
      <c r="BD396" s="47"/>
      <c r="BE396" s="47"/>
      <c r="BF396" s="47"/>
      <c r="BG396" s="47"/>
      <c r="BH396" s="47"/>
      <c r="BI396" s="47"/>
      <c r="BJ396" s="47"/>
      <c r="BK396" s="47"/>
      <c r="BL396" s="47"/>
      <c r="BM396" s="47"/>
    </row>
    <row r="397" spans="1:67" x14ac:dyDescent="0.2">
      <c r="S397"/>
    </row>
    <row r="398" spans="1:67" x14ac:dyDescent="0.2">
      <c r="S398"/>
      <c r="AP398" s="47"/>
      <c r="AQ398" s="47"/>
      <c r="AR398" s="47"/>
      <c r="AS398" s="47"/>
      <c r="AT398" s="47"/>
      <c r="AU398" s="47"/>
      <c r="AV398" s="47"/>
      <c r="AW398" s="47"/>
      <c r="AX398" s="47"/>
      <c r="AY398" s="47"/>
      <c r="AZ398" s="47"/>
      <c r="BA398" s="47"/>
      <c r="BB398" s="47"/>
      <c r="BC398" s="47"/>
      <c r="BD398" s="47"/>
      <c r="BE398" s="47"/>
      <c r="BF398" s="47"/>
      <c r="BG398" s="47"/>
      <c r="BH398" s="47"/>
      <c r="BI398" s="47"/>
      <c r="BJ398" s="47"/>
      <c r="BK398" s="47"/>
      <c r="BL398" s="47"/>
      <c r="BM398" s="47"/>
    </row>
    <row r="399" spans="1:67" x14ac:dyDescent="0.2">
      <c r="S399"/>
    </row>
    <row r="400" spans="1:67" x14ac:dyDescent="0.2">
      <c r="S400"/>
    </row>
    <row r="401" spans="19:19" x14ac:dyDescent="0.2">
      <c r="S401"/>
    </row>
    <row r="402" spans="19:19" x14ac:dyDescent="0.2">
      <c r="S402"/>
    </row>
    <row r="403" spans="19:19" x14ac:dyDescent="0.2">
      <c r="S403"/>
    </row>
    <row r="404" spans="19:19" x14ac:dyDescent="0.2">
      <c r="S404"/>
    </row>
    <row r="405" spans="19:19" x14ac:dyDescent="0.2">
      <c r="S405"/>
    </row>
    <row r="406" spans="19:19" x14ac:dyDescent="0.2">
      <c r="S406"/>
    </row>
    <row r="407" spans="19:19" x14ac:dyDescent="0.2">
      <c r="S407"/>
    </row>
    <row r="408" spans="19:19" x14ac:dyDescent="0.2">
      <c r="S408"/>
    </row>
    <row r="409" spans="19:19" x14ac:dyDescent="0.2">
      <c r="S409"/>
    </row>
    <row r="410" spans="19:19" x14ac:dyDescent="0.2">
      <c r="S410"/>
    </row>
    <row r="411" spans="19:19" x14ac:dyDescent="0.2">
      <c r="S411"/>
    </row>
    <row r="412" spans="19:19" x14ac:dyDescent="0.2">
      <c r="S412"/>
    </row>
    <row r="413" spans="19:19" x14ac:dyDescent="0.2">
      <c r="S413"/>
    </row>
    <row r="414" spans="19:19" x14ac:dyDescent="0.2">
      <c r="S414"/>
    </row>
    <row r="415" spans="19:19" x14ac:dyDescent="0.2">
      <c r="S415"/>
    </row>
    <row r="416" spans="19:19" x14ac:dyDescent="0.2">
      <c r="S416"/>
    </row>
    <row r="417" spans="19:19" x14ac:dyDescent="0.2">
      <c r="S417"/>
    </row>
    <row r="418" spans="19:19" x14ac:dyDescent="0.2">
      <c r="S418"/>
    </row>
    <row r="419" spans="19:19" x14ac:dyDescent="0.2">
      <c r="S419"/>
    </row>
    <row r="420" spans="19:19" x14ac:dyDescent="0.2">
      <c r="S420"/>
    </row>
    <row r="421" spans="19:19" x14ac:dyDescent="0.2">
      <c r="S421"/>
    </row>
    <row r="422" spans="19:19" x14ac:dyDescent="0.2">
      <c r="S422"/>
    </row>
    <row r="423" spans="19:19" x14ac:dyDescent="0.2">
      <c r="S423"/>
    </row>
    <row r="424" spans="19:19" x14ac:dyDescent="0.2">
      <c r="S424"/>
    </row>
    <row r="425" spans="19:19" x14ac:dyDescent="0.2">
      <c r="S425"/>
    </row>
    <row r="426" spans="19:19" x14ac:dyDescent="0.2">
      <c r="S426"/>
    </row>
    <row r="427" spans="19:19" x14ac:dyDescent="0.2">
      <c r="S427"/>
    </row>
    <row r="428" spans="19:19" x14ac:dyDescent="0.2">
      <c r="S428"/>
    </row>
    <row r="429" spans="19:19" x14ac:dyDescent="0.2">
      <c r="S429"/>
    </row>
    <row r="430" spans="19:19" x14ac:dyDescent="0.2">
      <c r="S430"/>
    </row>
    <row r="431" spans="19:19" x14ac:dyDescent="0.2">
      <c r="S431"/>
    </row>
    <row r="432" spans="19:19" x14ac:dyDescent="0.2">
      <c r="S432"/>
    </row>
    <row r="433" spans="19:19" x14ac:dyDescent="0.2">
      <c r="S433"/>
    </row>
    <row r="434" spans="19:19" x14ac:dyDescent="0.2">
      <c r="S434"/>
    </row>
    <row r="435" spans="19:19" x14ac:dyDescent="0.2">
      <c r="S435"/>
    </row>
    <row r="436" spans="19:19" x14ac:dyDescent="0.2">
      <c r="S436"/>
    </row>
    <row r="437" spans="19:19" x14ac:dyDescent="0.2">
      <c r="S437"/>
    </row>
    <row r="438" spans="19:19" x14ac:dyDescent="0.2">
      <c r="S438"/>
    </row>
    <row r="439" spans="19:19" x14ac:dyDescent="0.2">
      <c r="S439"/>
    </row>
    <row r="440" spans="19:19" x14ac:dyDescent="0.2">
      <c r="S440"/>
    </row>
    <row r="441" spans="19:19" x14ac:dyDescent="0.2">
      <c r="S441"/>
    </row>
    <row r="442" spans="19:19" x14ac:dyDescent="0.2">
      <c r="S442"/>
    </row>
    <row r="443" spans="19:19" x14ac:dyDescent="0.2">
      <c r="S443"/>
    </row>
    <row r="444" spans="19:19" x14ac:dyDescent="0.2">
      <c r="S444"/>
    </row>
    <row r="445" spans="19:19" x14ac:dyDescent="0.2">
      <c r="S445"/>
    </row>
    <row r="446" spans="19:19" x14ac:dyDescent="0.2">
      <c r="S446"/>
    </row>
    <row r="447" spans="19:19" x14ac:dyDescent="0.2">
      <c r="S447"/>
    </row>
    <row r="448" spans="19:19" x14ac:dyDescent="0.2">
      <c r="S448"/>
    </row>
    <row r="449" spans="19:19" x14ac:dyDescent="0.2">
      <c r="S449"/>
    </row>
    <row r="450" spans="19:19" x14ac:dyDescent="0.2">
      <c r="S450"/>
    </row>
    <row r="451" spans="19:19" x14ac:dyDescent="0.2">
      <c r="S451"/>
    </row>
    <row r="452" spans="19:19" x14ac:dyDescent="0.2">
      <c r="S452"/>
    </row>
    <row r="453" spans="19:19" x14ac:dyDescent="0.2">
      <c r="S453"/>
    </row>
    <row r="454" spans="19:19" x14ac:dyDescent="0.2">
      <c r="S454"/>
    </row>
    <row r="455" spans="19:19" x14ac:dyDescent="0.2">
      <c r="S455"/>
    </row>
    <row r="456" spans="19:19" x14ac:dyDescent="0.2">
      <c r="S456"/>
    </row>
    <row r="457" spans="19:19" x14ac:dyDescent="0.2">
      <c r="S457"/>
    </row>
    <row r="458" spans="19:19" x14ac:dyDescent="0.2">
      <c r="S458"/>
    </row>
    <row r="459" spans="19:19" x14ac:dyDescent="0.2">
      <c r="S459"/>
    </row>
    <row r="460" spans="19:19" x14ac:dyDescent="0.2">
      <c r="S460"/>
    </row>
    <row r="461" spans="19:19" x14ac:dyDescent="0.2">
      <c r="S461"/>
    </row>
    <row r="462" spans="19:19" x14ac:dyDescent="0.2">
      <c r="S462"/>
    </row>
    <row r="463" spans="19:19" x14ac:dyDescent="0.2">
      <c r="S463"/>
    </row>
    <row r="464" spans="19:19" x14ac:dyDescent="0.2">
      <c r="S464"/>
    </row>
    <row r="465" spans="19:19" x14ac:dyDescent="0.2">
      <c r="S465"/>
    </row>
    <row r="466" spans="19:19" x14ac:dyDescent="0.2">
      <c r="S466"/>
    </row>
    <row r="467" spans="19:19" x14ac:dyDescent="0.2">
      <c r="S467"/>
    </row>
    <row r="468" spans="19:19" x14ac:dyDescent="0.2">
      <c r="S468"/>
    </row>
    <row r="469" spans="19:19" x14ac:dyDescent="0.2">
      <c r="S469"/>
    </row>
    <row r="470" spans="19:19" x14ac:dyDescent="0.2">
      <c r="S470"/>
    </row>
    <row r="471" spans="19:19" x14ac:dyDescent="0.2">
      <c r="S471"/>
    </row>
    <row r="472" spans="19:19" x14ac:dyDescent="0.2">
      <c r="S472"/>
    </row>
    <row r="473" spans="19:19" x14ac:dyDescent="0.2">
      <c r="S473"/>
    </row>
    <row r="474" spans="19:19" x14ac:dyDescent="0.2">
      <c r="S474"/>
    </row>
    <row r="475" spans="19:19" x14ac:dyDescent="0.2">
      <c r="S475"/>
    </row>
    <row r="476" spans="19:19" x14ac:dyDescent="0.2">
      <c r="S476"/>
    </row>
    <row r="477" spans="19:19" x14ac:dyDescent="0.2">
      <c r="S477"/>
    </row>
    <row r="478" spans="19:19" x14ac:dyDescent="0.2">
      <c r="S478"/>
    </row>
    <row r="479" spans="19:19" x14ac:dyDescent="0.2">
      <c r="S479"/>
    </row>
    <row r="480" spans="19:19" x14ac:dyDescent="0.2">
      <c r="S480"/>
    </row>
    <row r="481" spans="19:19" x14ac:dyDescent="0.2">
      <c r="S481"/>
    </row>
    <row r="482" spans="19:19" x14ac:dyDescent="0.2">
      <c r="S482"/>
    </row>
    <row r="483" spans="19:19" x14ac:dyDescent="0.2">
      <c r="S483"/>
    </row>
    <row r="484" spans="19:19" x14ac:dyDescent="0.2">
      <c r="S484"/>
    </row>
    <row r="485" spans="19:19" x14ac:dyDescent="0.2">
      <c r="S485"/>
    </row>
    <row r="486" spans="19:19" x14ac:dyDescent="0.2">
      <c r="S486"/>
    </row>
    <row r="487" spans="19:19" x14ac:dyDescent="0.2">
      <c r="S487"/>
    </row>
    <row r="488" spans="19:19" x14ac:dyDescent="0.2">
      <c r="S488"/>
    </row>
    <row r="489" spans="19:19" x14ac:dyDescent="0.2">
      <c r="S489"/>
    </row>
    <row r="490" spans="19:19" x14ac:dyDescent="0.2">
      <c r="S490"/>
    </row>
    <row r="491" spans="19:19" x14ac:dyDescent="0.2">
      <c r="S491"/>
    </row>
    <row r="492" spans="19:19" x14ac:dyDescent="0.2">
      <c r="S492"/>
    </row>
    <row r="493" spans="19:19" x14ac:dyDescent="0.2">
      <c r="S493"/>
    </row>
    <row r="494" spans="19:19" x14ac:dyDescent="0.2">
      <c r="S494"/>
    </row>
    <row r="495" spans="19:19" x14ac:dyDescent="0.2">
      <c r="S495"/>
    </row>
    <row r="496" spans="19:19" x14ac:dyDescent="0.2">
      <c r="S496"/>
    </row>
    <row r="497" spans="19:19" x14ac:dyDescent="0.2">
      <c r="S497"/>
    </row>
    <row r="498" spans="19:19" x14ac:dyDescent="0.2">
      <c r="S498"/>
    </row>
    <row r="499" spans="19:19" x14ac:dyDescent="0.2">
      <c r="S499"/>
    </row>
    <row r="500" spans="19:19" x14ac:dyDescent="0.2">
      <c r="S500"/>
    </row>
    <row r="501" spans="19:19" x14ac:dyDescent="0.2">
      <c r="S501"/>
    </row>
    <row r="502" spans="19:19" x14ac:dyDescent="0.2">
      <c r="S502"/>
    </row>
    <row r="503" spans="19:19" x14ac:dyDescent="0.2">
      <c r="S503"/>
    </row>
    <row r="504" spans="19:19" x14ac:dyDescent="0.2">
      <c r="S504"/>
    </row>
    <row r="505" spans="19:19" x14ac:dyDescent="0.2">
      <c r="S505"/>
    </row>
    <row r="506" spans="19:19" x14ac:dyDescent="0.2">
      <c r="S506"/>
    </row>
    <row r="507" spans="19:19" x14ac:dyDescent="0.2">
      <c r="S507"/>
    </row>
    <row r="508" spans="19:19" x14ac:dyDescent="0.2">
      <c r="S508"/>
    </row>
    <row r="509" spans="19:19" x14ac:dyDescent="0.2">
      <c r="S509"/>
    </row>
    <row r="510" spans="19:19" x14ac:dyDescent="0.2">
      <c r="S510"/>
    </row>
    <row r="511" spans="19:19" x14ac:dyDescent="0.2">
      <c r="S511"/>
    </row>
    <row r="512" spans="19:19" x14ac:dyDescent="0.2">
      <c r="S512"/>
    </row>
    <row r="513" spans="19:19" x14ac:dyDescent="0.2">
      <c r="S513"/>
    </row>
    <row r="514" spans="19:19" x14ac:dyDescent="0.2">
      <c r="S514"/>
    </row>
    <row r="515" spans="19:19" x14ac:dyDescent="0.2">
      <c r="S515"/>
    </row>
    <row r="516" spans="19:19" x14ac:dyDescent="0.2">
      <c r="S516"/>
    </row>
    <row r="517" spans="19:19" x14ac:dyDescent="0.2">
      <c r="S517"/>
    </row>
    <row r="518" spans="19:19" x14ac:dyDescent="0.2">
      <c r="S518"/>
    </row>
    <row r="519" spans="19:19" x14ac:dyDescent="0.2">
      <c r="S519"/>
    </row>
    <row r="520" spans="19:19" x14ac:dyDescent="0.2">
      <c r="S520"/>
    </row>
    <row r="521" spans="19:19" x14ac:dyDescent="0.2">
      <c r="S521"/>
    </row>
    <row r="522" spans="19:19" x14ac:dyDescent="0.2">
      <c r="S522"/>
    </row>
    <row r="523" spans="19:19" x14ac:dyDescent="0.2">
      <c r="S523"/>
    </row>
    <row r="524" spans="19:19" x14ac:dyDescent="0.2">
      <c r="S524"/>
    </row>
    <row r="525" spans="19:19" x14ac:dyDescent="0.2">
      <c r="S525"/>
    </row>
    <row r="526" spans="19:19" x14ac:dyDescent="0.2">
      <c r="S526"/>
    </row>
    <row r="527" spans="19:19" x14ac:dyDescent="0.2">
      <c r="S527"/>
    </row>
    <row r="528" spans="19:19" x14ac:dyDescent="0.2">
      <c r="S528"/>
    </row>
    <row r="529" spans="19:19" x14ac:dyDescent="0.2">
      <c r="S529"/>
    </row>
    <row r="530" spans="19:19" x14ac:dyDescent="0.2">
      <c r="S530"/>
    </row>
    <row r="531" spans="19:19" x14ac:dyDescent="0.2">
      <c r="S531"/>
    </row>
    <row r="532" spans="19:19" x14ac:dyDescent="0.2">
      <c r="S532"/>
    </row>
    <row r="533" spans="19:19" x14ac:dyDescent="0.2">
      <c r="S533"/>
    </row>
    <row r="534" spans="19:19" x14ac:dyDescent="0.2">
      <c r="S534"/>
    </row>
    <row r="535" spans="19:19" x14ac:dyDescent="0.2">
      <c r="S535"/>
    </row>
    <row r="536" spans="19:19" x14ac:dyDescent="0.2">
      <c r="S536"/>
    </row>
    <row r="537" spans="19:19" x14ac:dyDescent="0.2">
      <c r="S537"/>
    </row>
    <row r="538" spans="19:19" x14ac:dyDescent="0.2">
      <c r="S538"/>
    </row>
    <row r="539" spans="19:19" x14ac:dyDescent="0.2">
      <c r="S539"/>
    </row>
    <row r="540" spans="19:19" x14ac:dyDescent="0.2">
      <c r="S540"/>
    </row>
    <row r="541" spans="19:19" x14ac:dyDescent="0.2">
      <c r="S541"/>
    </row>
    <row r="542" spans="19:19" x14ac:dyDescent="0.2">
      <c r="S542"/>
    </row>
    <row r="543" spans="19:19" x14ac:dyDescent="0.2">
      <c r="S543"/>
    </row>
    <row r="544" spans="19:19" x14ac:dyDescent="0.2">
      <c r="S544"/>
    </row>
    <row r="545" spans="19:19" x14ac:dyDescent="0.2">
      <c r="S545"/>
    </row>
    <row r="546" spans="19:19" x14ac:dyDescent="0.2">
      <c r="S546"/>
    </row>
    <row r="547" spans="19:19" x14ac:dyDescent="0.2">
      <c r="S547"/>
    </row>
    <row r="548" spans="19:19" x14ac:dyDescent="0.2">
      <c r="S548"/>
    </row>
    <row r="549" spans="19:19" x14ac:dyDescent="0.2">
      <c r="S549"/>
    </row>
    <row r="550" spans="19:19" x14ac:dyDescent="0.2">
      <c r="S550"/>
    </row>
    <row r="551" spans="19:19" x14ac:dyDescent="0.2">
      <c r="S551"/>
    </row>
    <row r="552" spans="19:19" x14ac:dyDescent="0.2">
      <c r="S552"/>
    </row>
    <row r="553" spans="19:19" x14ac:dyDescent="0.2">
      <c r="S553"/>
    </row>
    <row r="554" spans="19:19" x14ac:dyDescent="0.2">
      <c r="S554"/>
    </row>
    <row r="555" spans="19:19" x14ac:dyDescent="0.2">
      <c r="S555"/>
    </row>
    <row r="556" spans="19:19" x14ac:dyDescent="0.2">
      <c r="S556"/>
    </row>
    <row r="557" spans="19:19" x14ac:dyDescent="0.2">
      <c r="S557"/>
    </row>
    <row r="558" spans="19:19" x14ac:dyDescent="0.2">
      <c r="S558"/>
    </row>
    <row r="559" spans="19:19" x14ac:dyDescent="0.2">
      <c r="S559"/>
    </row>
    <row r="560" spans="19:19" x14ac:dyDescent="0.2">
      <c r="S560"/>
    </row>
    <row r="561" spans="19:19" x14ac:dyDescent="0.2">
      <c r="S561"/>
    </row>
    <row r="562" spans="19:19" x14ac:dyDescent="0.2">
      <c r="S562"/>
    </row>
    <row r="563" spans="19:19" x14ac:dyDescent="0.2">
      <c r="S563"/>
    </row>
    <row r="564" spans="19:19" x14ac:dyDescent="0.2">
      <c r="S564"/>
    </row>
    <row r="565" spans="19:19" x14ac:dyDescent="0.2">
      <c r="S565"/>
    </row>
    <row r="566" spans="19:19" x14ac:dyDescent="0.2">
      <c r="S566"/>
    </row>
    <row r="567" spans="19:19" x14ac:dyDescent="0.2">
      <c r="S567"/>
    </row>
    <row r="568" spans="19:19" x14ac:dyDescent="0.2">
      <c r="S568"/>
    </row>
    <row r="569" spans="19:19" x14ac:dyDescent="0.2">
      <c r="S569"/>
    </row>
    <row r="570" spans="19:19" x14ac:dyDescent="0.2">
      <c r="S570"/>
    </row>
    <row r="571" spans="19:19" x14ac:dyDescent="0.2">
      <c r="S571"/>
    </row>
    <row r="572" spans="19:19" x14ac:dyDescent="0.2">
      <c r="S572"/>
    </row>
    <row r="573" spans="19:19" x14ac:dyDescent="0.2">
      <c r="S573"/>
    </row>
    <row r="574" spans="19:19" x14ac:dyDescent="0.2">
      <c r="S574"/>
    </row>
    <row r="575" spans="19:19" x14ac:dyDescent="0.2">
      <c r="S575"/>
    </row>
    <row r="576" spans="19:19" x14ac:dyDescent="0.2">
      <c r="S576"/>
    </row>
    <row r="577" spans="19:19" x14ac:dyDescent="0.2">
      <c r="S577"/>
    </row>
    <row r="578" spans="19:19" x14ac:dyDescent="0.2">
      <c r="S578"/>
    </row>
    <row r="579" spans="19:19" x14ac:dyDescent="0.2">
      <c r="S579"/>
    </row>
    <row r="580" spans="19:19" x14ac:dyDescent="0.2">
      <c r="S580"/>
    </row>
    <row r="581" spans="19:19" x14ac:dyDescent="0.2">
      <c r="S581"/>
    </row>
    <row r="582" spans="19:19" x14ac:dyDescent="0.2">
      <c r="S582"/>
    </row>
    <row r="583" spans="19:19" x14ac:dyDescent="0.2">
      <c r="S583"/>
    </row>
    <row r="584" spans="19:19" x14ac:dyDescent="0.2">
      <c r="S584"/>
    </row>
    <row r="585" spans="19:19" x14ac:dyDescent="0.2">
      <c r="S585"/>
    </row>
    <row r="586" spans="19:19" x14ac:dyDescent="0.2">
      <c r="S586"/>
    </row>
    <row r="587" spans="19:19" x14ac:dyDescent="0.2">
      <c r="S587"/>
    </row>
    <row r="588" spans="19:19" x14ac:dyDescent="0.2">
      <c r="S588"/>
    </row>
    <row r="589" spans="19:19" x14ac:dyDescent="0.2">
      <c r="S589"/>
    </row>
    <row r="590" spans="19:19" x14ac:dyDescent="0.2">
      <c r="S590"/>
    </row>
    <row r="591" spans="19:19" x14ac:dyDescent="0.2">
      <c r="S591"/>
    </row>
    <row r="592" spans="19:19" x14ac:dyDescent="0.2">
      <c r="S592"/>
    </row>
    <row r="593" spans="19:19" x14ac:dyDescent="0.2">
      <c r="S593"/>
    </row>
    <row r="594" spans="19:19" x14ac:dyDescent="0.2">
      <c r="S594"/>
    </row>
    <row r="595" spans="19:19" x14ac:dyDescent="0.2">
      <c r="S595"/>
    </row>
    <row r="596" spans="19:19" x14ac:dyDescent="0.2">
      <c r="S596"/>
    </row>
    <row r="597" spans="19:19" x14ac:dyDescent="0.2">
      <c r="S597"/>
    </row>
    <row r="598" spans="19:19" x14ac:dyDescent="0.2">
      <c r="S598"/>
    </row>
    <row r="599" spans="19:19" x14ac:dyDescent="0.2">
      <c r="S599"/>
    </row>
    <row r="600" spans="19:19" x14ac:dyDescent="0.2">
      <c r="S600"/>
    </row>
    <row r="601" spans="19:19" x14ac:dyDescent="0.2">
      <c r="S601"/>
    </row>
    <row r="602" spans="19:19" x14ac:dyDescent="0.2">
      <c r="S602"/>
    </row>
    <row r="603" spans="19:19" x14ac:dyDescent="0.2">
      <c r="S603"/>
    </row>
    <row r="604" spans="19:19" x14ac:dyDescent="0.2">
      <c r="S604"/>
    </row>
    <row r="605" spans="19:19" x14ac:dyDescent="0.2">
      <c r="S605"/>
    </row>
    <row r="606" spans="19:19" x14ac:dyDescent="0.2">
      <c r="S606"/>
    </row>
    <row r="607" spans="19:19" x14ac:dyDescent="0.2">
      <c r="S607"/>
    </row>
    <row r="608" spans="19:19" x14ac:dyDescent="0.2">
      <c r="S608"/>
    </row>
    <row r="609" spans="19:19" x14ac:dyDescent="0.2">
      <c r="S609"/>
    </row>
    <row r="610" spans="19:19" x14ac:dyDescent="0.2">
      <c r="S610"/>
    </row>
    <row r="611" spans="19:19" x14ac:dyDescent="0.2">
      <c r="S611"/>
    </row>
    <row r="612" spans="19:19" x14ac:dyDescent="0.2">
      <c r="S612"/>
    </row>
    <row r="613" spans="19:19" x14ac:dyDescent="0.2">
      <c r="S613"/>
    </row>
    <row r="614" spans="19:19" x14ac:dyDescent="0.2">
      <c r="S614"/>
    </row>
    <row r="615" spans="19:19" x14ac:dyDescent="0.2">
      <c r="S615"/>
    </row>
    <row r="616" spans="19:19" x14ac:dyDescent="0.2">
      <c r="S616"/>
    </row>
    <row r="617" spans="19:19" x14ac:dyDescent="0.2">
      <c r="S617"/>
    </row>
    <row r="618" spans="19:19" x14ac:dyDescent="0.2">
      <c r="S618"/>
    </row>
    <row r="619" spans="19:19" x14ac:dyDescent="0.2">
      <c r="S619"/>
    </row>
    <row r="620" spans="19:19" x14ac:dyDescent="0.2">
      <c r="S620"/>
    </row>
    <row r="621" spans="19:19" x14ac:dyDescent="0.2">
      <c r="S621"/>
    </row>
    <row r="622" spans="19:19" x14ac:dyDescent="0.2">
      <c r="S622"/>
    </row>
    <row r="623" spans="19:19" x14ac:dyDescent="0.2">
      <c r="S623"/>
    </row>
    <row r="624" spans="19:19" x14ac:dyDescent="0.2">
      <c r="S624"/>
    </row>
    <row r="625" spans="19:19" x14ac:dyDescent="0.2">
      <c r="S625"/>
    </row>
    <row r="626" spans="19:19" x14ac:dyDescent="0.2">
      <c r="S626"/>
    </row>
    <row r="627" spans="19:19" x14ac:dyDescent="0.2">
      <c r="S627"/>
    </row>
    <row r="628" spans="19:19" x14ac:dyDescent="0.2">
      <c r="S628"/>
    </row>
    <row r="629" spans="19:19" x14ac:dyDescent="0.2">
      <c r="S629"/>
    </row>
    <row r="630" spans="19:19" x14ac:dyDescent="0.2">
      <c r="S630"/>
    </row>
    <row r="631" spans="19:19" x14ac:dyDescent="0.2">
      <c r="S631"/>
    </row>
    <row r="632" spans="19:19" x14ac:dyDescent="0.2">
      <c r="S632"/>
    </row>
    <row r="633" spans="19:19" x14ac:dyDescent="0.2">
      <c r="S633"/>
    </row>
    <row r="634" spans="19:19" x14ac:dyDescent="0.2">
      <c r="S634"/>
    </row>
    <row r="635" spans="19:19" x14ac:dyDescent="0.2">
      <c r="S635"/>
    </row>
    <row r="636" spans="19:19" x14ac:dyDescent="0.2">
      <c r="S636"/>
    </row>
    <row r="637" spans="19:19" x14ac:dyDescent="0.2">
      <c r="S637"/>
    </row>
    <row r="638" spans="19:19" x14ac:dyDescent="0.2">
      <c r="S638"/>
    </row>
    <row r="639" spans="19:19" x14ac:dyDescent="0.2">
      <c r="S639"/>
    </row>
    <row r="640" spans="19:19" x14ac:dyDescent="0.2">
      <c r="S640"/>
    </row>
    <row r="641" spans="19:19" x14ac:dyDescent="0.2">
      <c r="S641"/>
    </row>
    <row r="642" spans="19:19" x14ac:dyDescent="0.2">
      <c r="S642"/>
    </row>
    <row r="643" spans="19:19" x14ac:dyDescent="0.2">
      <c r="S643"/>
    </row>
    <row r="644" spans="19:19" x14ac:dyDescent="0.2">
      <c r="S644"/>
    </row>
    <row r="645" spans="19:19" x14ac:dyDescent="0.2">
      <c r="S645"/>
    </row>
    <row r="646" spans="19:19" x14ac:dyDescent="0.2">
      <c r="S646"/>
    </row>
    <row r="647" spans="19:19" x14ac:dyDescent="0.2">
      <c r="S647"/>
    </row>
    <row r="648" spans="19:19" x14ac:dyDescent="0.2">
      <c r="S648"/>
    </row>
    <row r="649" spans="19:19" x14ac:dyDescent="0.2">
      <c r="S649"/>
    </row>
    <row r="650" spans="19:19" x14ac:dyDescent="0.2">
      <c r="S650"/>
    </row>
    <row r="651" spans="19:19" x14ac:dyDescent="0.2">
      <c r="S651"/>
    </row>
    <row r="652" spans="19:19" x14ac:dyDescent="0.2">
      <c r="S652"/>
    </row>
    <row r="653" spans="19:19" x14ac:dyDescent="0.2">
      <c r="S653"/>
    </row>
    <row r="654" spans="19:19" x14ac:dyDescent="0.2">
      <c r="S654"/>
    </row>
    <row r="655" spans="19:19" x14ac:dyDescent="0.2">
      <c r="S655"/>
    </row>
    <row r="656" spans="19:19" x14ac:dyDescent="0.2">
      <c r="S656"/>
    </row>
    <row r="657" spans="19:19" x14ac:dyDescent="0.2">
      <c r="S657"/>
    </row>
    <row r="658" spans="19:19" x14ac:dyDescent="0.2">
      <c r="S658"/>
    </row>
    <row r="659" spans="19:19" x14ac:dyDescent="0.2">
      <c r="S659"/>
    </row>
    <row r="660" spans="19:19" x14ac:dyDescent="0.2">
      <c r="S660"/>
    </row>
    <row r="661" spans="19:19" x14ac:dyDescent="0.2">
      <c r="S661"/>
    </row>
    <row r="662" spans="19:19" x14ac:dyDescent="0.2">
      <c r="S662"/>
    </row>
    <row r="663" spans="19:19" x14ac:dyDescent="0.2">
      <c r="S663"/>
    </row>
    <row r="664" spans="19:19" x14ac:dyDescent="0.2">
      <c r="S664"/>
    </row>
    <row r="665" spans="19:19" x14ac:dyDescent="0.2">
      <c r="S665"/>
    </row>
    <row r="666" spans="19:19" x14ac:dyDescent="0.2">
      <c r="S666"/>
    </row>
    <row r="667" spans="19:19" x14ac:dyDescent="0.2">
      <c r="S667"/>
    </row>
    <row r="668" spans="19:19" x14ac:dyDescent="0.2">
      <c r="S668"/>
    </row>
    <row r="669" spans="19:19" x14ac:dyDescent="0.2">
      <c r="S669"/>
    </row>
    <row r="670" spans="19:19" x14ac:dyDescent="0.2">
      <c r="S670"/>
    </row>
    <row r="671" spans="19:19" x14ac:dyDescent="0.2">
      <c r="S671"/>
    </row>
    <row r="672" spans="19:19" x14ac:dyDescent="0.2">
      <c r="S672"/>
    </row>
    <row r="673" spans="19:19" x14ac:dyDescent="0.2">
      <c r="S673"/>
    </row>
    <row r="674" spans="19:19" x14ac:dyDescent="0.2">
      <c r="S674"/>
    </row>
    <row r="675" spans="19:19" x14ac:dyDescent="0.2">
      <c r="S675"/>
    </row>
    <row r="676" spans="19:19" x14ac:dyDescent="0.2">
      <c r="S676"/>
    </row>
    <row r="677" spans="19:19" x14ac:dyDescent="0.2">
      <c r="S677"/>
    </row>
    <row r="678" spans="19:19" x14ac:dyDescent="0.2">
      <c r="S678"/>
    </row>
    <row r="679" spans="19:19" x14ac:dyDescent="0.2">
      <c r="S679"/>
    </row>
    <row r="680" spans="19:19" x14ac:dyDescent="0.2">
      <c r="S680"/>
    </row>
    <row r="681" spans="19:19" x14ac:dyDescent="0.2">
      <c r="S681"/>
    </row>
    <row r="682" spans="19:19" x14ac:dyDescent="0.2">
      <c r="S682"/>
    </row>
    <row r="683" spans="19:19" x14ac:dyDescent="0.2">
      <c r="S683"/>
    </row>
    <row r="684" spans="19:19" x14ac:dyDescent="0.2">
      <c r="S684"/>
    </row>
    <row r="685" spans="19:19" x14ac:dyDescent="0.2">
      <c r="S685"/>
    </row>
    <row r="686" spans="19:19" x14ac:dyDescent="0.2">
      <c r="S686"/>
    </row>
    <row r="687" spans="19:19" x14ac:dyDescent="0.2">
      <c r="S687"/>
    </row>
    <row r="688" spans="19:19" x14ac:dyDescent="0.2">
      <c r="S688"/>
    </row>
    <row r="689" spans="19:19" x14ac:dyDescent="0.2">
      <c r="S689"/>
    </row>
    <row r="690" spans="19:19" x14ac:dyDescent="0.2">
      <c r="S690"/>
    </row>
    <row r="691" spans="19:19" x14ac:dyDescent="0.2">
      <c r="S691"/>
    </row>
    <row r="692" spans="19:19" x14ac:dyDescent="0.2">
      <c r="S692"/>
    </row>
    <row r="693" spans="19:19" x14ac:dyDescent="0.2">
      <c r="S693"/>
    </row>
    <row r="694" spans="19:19" x14ac:dyDescent="0.2">
      <c r="S694"/>
    </row>
    <row r="695" spans="19:19" x14ac:dyDescent="0.2">
      <c r="S695"/>
    </row>
    <row r="696" spans="19:19" x14ac:dyDescent="0.2">
      <c r="S696"/>
    </row>
    <row r="697" spans="19:19" x14ac:dyDescent="0.2">
      <c r="S697"/>
    </row>
    <row r="698" spans="19:19" x14ac:dyDescent="0.2">
      <c r="S698"/>
    </row>
    <row r="699" spans="19:19" x14ac:dyDescent="0.2">
      <c r="S699"/>
    </row>
    <row r="700" spans="19:19" x14ac:dyDescent="0.2">
      <c r="S700"/>
    </row>
    <row r="701" spans="19:19" x14ac:dyDescent="0.2">
      <c r="S701"/>
    </row>
    <row r="702" spans="19:19" x14ac:dyDescent="0.2">
      <c r="S702"/>
    </row>
    <row r="703" spans="19:19" x14ac:dyDescent="0.2">
      <c r="S703"/>
    </row>
    <row r="704" spans="19:19" x14ac:dyDescent="0.2">
      <c r="S704"/>
    </row>
    <row r="705" spans="19:19" x14ac:dyDescent="0.2">
      <c r="S705"/>
    </row>
    <row r="706" spans="19:19" x14ac:dyDescent="0.2">
      <c r="S706"/>
    </row>
    <row r="707" spans="19:19" x14ac:dyDescent="0.2">
      <c r="S707"/>
    </row>
    <row r="708" spans="19:19" x14ac:dyDescent="0.2">
      <c r="S708"/>
    </row>
    <row r="709" spans="19:19" x14ac:dyDescent="0.2">
      <c r="S709"/>
    </row>
    <row r="710" spans="19:19" x14ac:dyDescent="0.2">
      <c r="S710"/>
    </row>
    <row r="711" spans="19:19" x14ac:dyDescent="0.2">
      <c r="S711"/>
    </row>
    <row r="712" spans="19:19" x14ac:dyDescent="0.2">
      <c r="S712"/>
    </row>
    <row r="713" spans="19:19" x14ac:dyDescent="0.2">
      <c r="S713"/>
    </row>
    <row r="714" spans="19:19" x14ac:dyDescent="0.2">
      <c r="S714"/>
    </row>
    <row r="715" spans="19:19" x14ac:dyDescent="0.2">
      <c r="S715"/>
    </row>
    <row r="716" spans="19:19" x14ac:dyDescent="0.2">
      <c r="S716"/>
    </row>
    <row r="717" spans="19:19" x14ac:dyDescent="0.2">
      <c r="S717"/>
    </row>
    <row r="718" spans="19:19" x14ac:dyDescent="0.2">
      <c r="S718"/>
    </row>
    <row r="719" spans="19:19" x14ac:dyDescent="0.2">
      <c r="S719"/>
    </row>
    <row r="720" spans="19:19" x14ac:dyDescent="0.2">
      <c r="S720"/>
    </row>
    <row r="721" spans="19:19" x14ac:dyDescent="0.2">
      <c r="S721"/>
    </row>
    <row r="722" spans="19:19" x14ac:dyDescent="0.2">
      <c r="S722"/>
    </row>
    <row r="723" spans="19:19" x14ac:dyDescent="0.2">
      <c r="S723"/>
    </row>
    <row r="724" spans="19:19" x14ac:dyDescent="0.2">
      <c r="S724"/>
    </row>
    <row r="725" spans="19:19" x14ac:dyDescent="0.2">
      <c r="S725"/>
    </row>
    <row r="726" spans="19:19" x14ac:dyDescent="0.2">
      <c r="S726"/>
    </row>
    <row r="727" spans="19:19" x14ac:dyDescent="0.2">
      <c r="S727"/>
    </row>
    <row r="728" spans="19:19" x14ac:dyDescent="0.2">
      <c r="S728"/>
    </row>
    <row r="729" spans="19:19" x14ac:dyDescent="0.2">
      <c r="S729"/>
    </row>
    <row r="730" spans="19:19" x14ac:dyDescent="0.2">
      <c r="S730"/>
    </row>
    <row r="731" spans="19:19" x14ac:dyDescent="0.2">
      <c r="S731"/>
    </row>
    <row r="732" spans="19:19" x14ac:dyDescent="0.2">
      <c r="S732"/>
    </row>
    <row r="733" spans="19:19" x14ac:dyDescent="0.2">
      <c r="S733"/>
    </row>
    <row r="734" spans="19:19" x14ac:dyDescent="0.2">
      <c r="S734"/>
    </row>
    <row r="735" spans="19:19" x14ac:dyDescent="0.2">
      <c r="S735"/>
    </row>
    <row r="736" spans="19:19" x14ac:dyDescent="0.2">
      <c r="S736"/>
    </row>
    <row r="737" spans="19:19" x14ac:dyDescent="0.2">
      <c r="S737"/>
    </row>
    <row r="738" spans="19:19" x14ac:dyDescent="0.2">
      <c r="S738"/>
    </row>
    <row r="739" spans="19:19" x14ac:dyDescent="0.2">
      <c r="S739"/>
    </row>
    <row r="740" spans="19:19" x14ac:dyDescent="0.2">
      <c r="S740"/>
    </row>
    <row r="741" spans="19:19" x14ac:dyDescent="0.2">
      <c r="S741"/>
    </row>
    <row r="742" spans="19:19" x14ac:dyDescent="0.2">
      <c r="S742"/>
    </row>
    <row r="743" spans="19:19" x14ac:dyDescent="0.2">
      <c r="S743"/>
    </row>
    <row r="744" spans="19:19" x14ac:dyDescent="0.2">
      <c r="S744"/>
    </row>
    <row r="745" spans="19:19" x14ac:dyDescent="0.2">
      <c r="S745"/>
    </row>
    <row r="746" spans="19:19" x14ac:dyDescent="0.2">
      <c r="S746"/>
    </row>
    <row r="747" spans="19:19" x14ac:dyDescent="0.2">
      <c r="S747"/>
    </row>
    <row r="748" spans="19:19" x14ac:dyDescent="0.2">
      <c r="S748"/>
    </row>
    <row r="749" spans="19:19" x14ac:dyDescent="0.2">
      <c r="S749"/>
    </row>
    <row r="750" spans="19:19" x14ac:dyDescent="0.2">
      <c r="S750"/>
    </row>
    <row r="751" spans="19:19" x14ac:dyDescent="0.2">
      <c r="S751"/>
    </row>
    <row r="752" spans="19:19" x14ac:dyDescent="0.2">
      <c r="S752"/>
    </row>
    <row r="753" spans="19:19" x14ac:dyDescent="0.2">
      <c r="S753"/>
    </row>
    <row r="754" spans="19:19" x14ac:dyDescent="0.2">
      <c r="S754"/>
    </row>
    <row r="755" spans="19:19" x14ac:dyDescent="0.2">
      <c r="S755"/>
    </row>
    <row r="756" spans="19:19" x14ac:dyDescent="0.2">
      <c r="S756"/>
    </row>
    <row r="757" spans="19:19" x14ac:dyDescent="0.2">
      <c r="S757"/>
    </row>
    <row r="758" spans="19:19" x14ac:dyDescent="0.2">
      <c r="S758"/>
    </row>
    <row r="759" spans="19:19" x14ac:dyDescent="0.2">
      <c r="S759"/>
    </row>
    <row r="760" spans="19:19" x14ac:dyDescent="0.2">
      <c r="S760"/>
    </row>
    <row r="761" spans="19:19" x14ac:dyDescent="0.2">
      <c r="S761"/>
    </row>
    <row r="762" spans="19:19" x14ac:dyDescent="0.2">
      <c r="S762"/>
    </row>
    <row r="763" spans="19:19" x14ac:dyDescent="0.2">
      <c r="S763"/>
    </row>
    <row r="764" spans="19:19" x14ac:dyDescent="0.2">
      <c r="S764"/>
    </row>
    <row r="765" spans="19:19" x14ac:dyDescent="0.2">
      <c r="S765"/>
    </row>
    <row r="766" spans="19:19" x14ac:dyDescent="0.2">
      <c r="S766"/>
    </row>
    <row r="767" spans="19:19" x14ac:dyDescent="0.2">
      <c r="S767"/>
    </row>
    <row r="768" spans="19:19" x14ac:dyDescent="0.2">
      <c r="S768"/>
    </row>
    <row r="769" spans="19:19" x14ac:dyDescent="0.2">
      <c r="S769"/>
    </row>
    <row r="770" spans="19:19" x14ac:dyDescent="0.2">
      <c r="S770"/>
    </row>
    <row r="771" spans="19:19" x14ac:dyDescent="0.2">
      <c r="S771"/>
    </row>
    <row r="772" spans="19:19" x14ac:dyDescent="0.2">
      <c r="S772"/>
    </row>
    <row r="773" spans="19:19" x14ac:dyDescent="0.2">
      <c r="S773"/>
    </row>
    <row r="774" spans="19:19" x14ac:dyDescent="0.2">
      <c r="S774"/>
    </row>
    <row r="775" spans="19:19" x14ac:dyDescent="0.2">
      <c r="S775"/>
    </row>
    <row r="776" spans="19:19" x14ac:dyDescent="0.2">
      <c r="S776"/>
    </row>
    <row r="777" spans="19:19" x14ac:dyDescent="0.2">
      <c r="S777"/>
    </row>
    <row r="778" spans="19:19" x14ac:dyDescent="0.2">
      <c r="S778"/>
    </row>
    <row r="779" spans="19:19" x14ac:dyDescent="0.2">
      <c r="S779"/>
    </row>
    <row r="780" spans="19:19" x14ac:dyDescent="0.2">
      <c r="S780"/>
    </row>
    <row r="781" spans="19:19" x14ac:dyDescent="0.2">
      <c r="S781"/>
    </row>
    <row r="782" spans="19:19" x14ac:dyDescent="0.2">
      <c r="S782"/>
    </row>
    <row r="783" spans="19:19" x14ac:dyDescent="0.2">
      <c r="S783"/>
    </row>
    <row r="784" spans="19:19" x14ac:dyDescent="0.2">
      <c r="S784"/>
    </row>
    <row r="785" spans="19:19" x14ac:dyDescent="0.2">
      <c r="S785"/>
    </row>
    <row r="786" spans="19:19" x14ac:dyDescent="0.2">
      <c r="S786"/>
    </row>
    <row r="787" spans="19:19" x14ac:dyDescent="0.2">
      <c r="S787"/>
    </row>
    <row r="788" spans="19:19" x14ac:dyDescent="0.2">
      <c r="S788"/>
    </row>
  </sheetData>
  <sortState xmlns:xlrd2="http://schemas.microsoft.com/office/spreadsheetml/2017/richdata2" ref="A3:AK394">
    <sortCondition ref="A3:A394"/>
    <sortCondition ref="C3:C394"/>
  </sortState>
  <mergeCells count="4">
    <mergeCell ref="D1:K1"/>
    <mergeCell ref="L1:S1"/>
    <mergeCell ref="T1:AJ1"/>
    <mergeCell ref="AN2:BO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12940-B50A-4B46-938F-C353373FF413}">
  <dimension ref="A1:BI398"/>
  <sheetViews>
    <sheetView topLeftCell="Y1" zoomScale="75" workbookViewId="0">
      <selection activeCell="BG22" sqref="BG22"/>
    </sheetView>
  </sheetViews>
  <sheetFormatPr baseColWidth="10" defaultRowHeight="16" x14ac:dyDescent="0.2"/>
  <cols>
    <col min="3" max="3" width="10.83203125" style="19"/>
    <col min="7" max="7" width="10.83203125" customWidth="1"/>
    <col min="11" max="11" width="10.83203125" style="52"/>
    <col min="19" max="19" width="10.83203125" style="52"/>
    <col min="23" max="23" width="12.5" customWidth="1"/>
    <col min="34" max="34" width="10.83203125" style="52"/>
    <col min="36" max="36" width="32.6640625" customWidth="1"/>
    <col min="37" max="37" width="18.5" customWidth="1"/>
    <col min="38" max="38" width="15.6640625" customWidth="1"/>
    <col min="39" max="39" width="18.1640625" customWidth="1"/>
    <col min="41" max="41" width="15.83203125" customWidth="1"/>
    <col min="42" max="42" width="13.1640625" customWidth="1"/>
    <col min="43" max="43" width="17.83203125" customWidth="1"/>
    <col min="45" max="45" width="19.33203125" customWidth="1"/>
    <col min="47" max="47" width="19.6640625" customWidth="1"/>
    <col min="51" max="51" width="21.83203125" customWidth="1"/>
    <col min="52" max="52" width="22.83203125" customWidth="1"/>
    <col min="54" max="54" width="19.1640625" customWidth="1"/>
    <col min="55" max="55" width="16.5" customWidth="1"/>
    <col min="57" max="57" width="13.83203125" customWidth="1"/>
    <col min="58" max="58" width="19.83203125" customWidth="1"/>
    <col min="59" max="59" width="16.83203125" customWidth="1"/>
  </cols>
  <sheetData>
    <row r="1" spans="1:61" ht="17" thickBot="1" x14ac:dyDescent="0.25">
      <c r="D1" s="88" t="s">
        <v>305</v>
      </c>
      <c r="E1" s="88"/>
      <c r="F1" s="88"/>
      <c r="G1" s="88"/>
      <c r="H1" s="88"/>
      <c r="I1" s="88"/>
      <c r="J1" s="88"/>
      <c r="K1" s="88"/>
      <c r="L1" s="88" t="s">
        <v>306</v>
      </c>
      <c r="M1" s="88"/>
      <c r="N1" s="88"/>
      <c r="O1" s="88"/>
      <c r="P1" s="88"/>
      <c r="Q1" s="88"/>
      <c r="R1" s="88"/>
      <c r="S1" s="88"/>
      <c r="T1" s="88" t="s">
        <v>307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64"/>
      <c r="AI1" s="64"/>
      <c r="AJ1" s="63"/>
    </row>
    <row r="2" spans="1:61" ht="17" thickBot="1" x14ac:dyDescent="0.25">
      <c r="A2" s="31" t="s">
        <v>49</v>
      </c>
      <c r="B2" s="31" t="s">
        <v>1</v>
      </c>
      <c r="C2" s="33" t="s">
        <v>80</v>
      </c>
      <c r="D2" t="s">
        <v>301</v>
      </c>
      <c r="E2" t="s">
        <v>302</v>
      </c>
      <c r="F2" t="s">
        <v>303</v>
      </c>
      <c r="G2" t="s">
        <v>304</v>
      </c>
      <c r="H2" t="s">
        <v>318</v>
      </c>
      <c r="I2" t="s">
        <v>319</v>
      </c>
      <c r="J2" t="s">
        <v>321</v>
      </c>
      <c r="K2" s="52" t="s">
        <v>322</v>
      </c>
      <c r="L2" t="s">
        <v>301</v>
      </c>
      <c r="M2" t="s">
        <v>302</v>
      </c>
      <c r="N2" t="s">
        <v>303</v>
      </c>
      <c r="O2" t="s">
        <v>304</v>
      </c>
      <c r="P2" t="s">
        <v>318</v>
      </c>
      <c r="Q2" t="s">
        <v>319</v>
      </c>
      <c r="R2" t="s">
        <v>321</v>
      </c>
      <c r="S2" s="52" t="s">
        <v>322</v>
      </c>
      <c r="T2" t="s">
        <v>301</v>
      </c>
      <c r="U2" t="s">
        <v>323</v>
      </c>
      <c r="V2" t="s">
        <v>324</v>
      </c>
      <c r="W2" t="s">
        <v>344</v>
      </c>
      <c r="X2" t="s">
        <v>303</v>
      </c>
      <c r="Y2" t="s">
        <v>325</v>
      </c>
      <c r="Z2" t="s">
        <v>326</v>
      </c>
      <c r="AA2" t="s">
        <v>344</v>
      </c>
      <c r="AB2" t="s">
        <v>318</v>
      </c>
      <c r="AC2" t="s">
        <v>329</v>
      </c>
      <c r="AD2" t="s">
        <v>330</v>
      </c>
      <c r="AE2" t="s">
        <v>344</v>
      </c>
      <c r="AF2" t="s">
        <v>321</v>
      </c>
      <c r="AG2" t="s">
        <v>327</v>
      </c>
      <c r="AH2" s="52" t="s">
        <v>328</v>
      </c>
      <c r="AI2" t="s">
        <v>344</v>
      </c>
      <c r="AJ2" s="89" t="s">
        <v>308</v>
      </c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1"/>
    </row>
    <row r="3" spans="1:61" x14ac:dyDescent="0.2">
      <c r="A3">
        <v>1</v>
      </c>
      <c r="B3" t="s">
        <v>2</v>
      </c>
      <c r="C3" s="19">
        <v>19130.71</v>
      </c>
      <c r="D3">
        <v>10.1846125870943</v>
      </c>
      <c r="E3">
        <v>5.1169030061457397</v>
      </c>
      <c r="F3">
        <v>393.75215800000001</v>
      </c>
      <c r="G3">
        <v>308.41028634222602</v>
      </c>
      <c r="H3">
        <v>-1.1582566168573001</v>
      </c>
      <c r="I3">
        <v>6.6683109002108596</v>
      </c>
      <c r="J3">
        <v>21.349996990627599</v>
      </c>
      <c r="K3">
        <v>5.1429204656130398</v>
      </c>
      <c r="L3">
        <v>9.9473522053813692</v>
      </c>
      <c r="M3">
        <v>4.0255095220293002</v>
      </c>
      <c r="N3">
        <v>523.52257048898605</v>
      </c>
      <c r="O3">
        <v>258.459331824956</v>
      </c>
      <c r="P3">
        <v>-1.9537054258286499</v>
      </c>
      <c r="Q3">
        <v>5.1764693655605498</v>
      </c>
      <c r="R3">
        <v>21.622761122630301</v>
      </c>
      <c r="S3">
        <v>3.73595654485531</v>
      </c>
      <c r="T3">
        <v>11.588366204552401</v>
      </c>
      <c r="U3">
        <v>7.8779389694847399</v>
      </c>
      <c r="V3">
        <v>15.3066533266633</v>
      </c>
      <c r="W3">
        <f>T3-U3</f>
        <v>3.7104272350676606</v>
      </c>
      <c r="X3">
        <v>594.48288231215497</v>
      </c>
      <c r="Y3">
        <v>311.69584792396302</v>
      </c>
      <c r="Z3">
        <v>624.13206603301705</v>
      </c>
      <c r="AA3">
        <f>X3-Y3</f>
        <v>282.78703438819196</v>
      </c>
      <c r="AB3">
        <v>1.3598551100717799</v>
      </c>
      <c r="AC3">
        <v>-2.2891445722861401</v>
      </c>
      <c r="AD3">
        <v>5.0465232616308198</v>
      </c>
      <c r="AE3">
        <f>AB3-AC3</f>
        <v>3.6489996823579203</v>
      </c>
      <c r="AF3">
        <v>22.053175694701299</v>
      </c>
      <c r="AG3">
        <v>18.837418709354701</v>
      </c>
      <c r="AH3">
        <v>25.290645322661302</v>
      </c>
      <c r="AI3">
        <f>AF3-AG3</f>
        <v>3.2157569853465979</v>
      </c>
      <c r="AJ3" s="4" t="s">
        <v>301</v>
      </c>
      <c r="AK3" s="4" t="s">
        <v>302</v>
      </c>
      <c r="AL3" s="4" t="s">
        <v>303</v>
      </c>
      <c r="AM3" s="4" t="s">
        <v>304</v>
      </c>
      <c r="AN3" s="4" t="s">
        <v>321</v>
      </c>
      <c r="AO3" s="4" t="s">
        <v>322</v>
      </c>
      <c r="AP3" s="4" t="s">
        <v>318</v>
      </c>
      <c r="AQ3" s="4" t="s">
        <v>319</v>
      </c>
      <c r="AR3" s="4" t="s">
        <v>301</v>
      </c>
      <c r="AS3" s="4" t="s">
        <v>302</v>
      </c>
      <c r="AT3" s="4" t="s">
        <v>303</v>
      </c>
      <c r="AU3" s="4" t="s">
        <v>304</v>
      </c>
      <c r="AV3" s="4" t="s">
        <v>321</v>
      </c>
      <c r="AW3" s="4" t="s">
        <v>322</v>
      </c>
      <c r="AX3" s="4" t="s">
        <v>318</v>
      </c>
      <c r="AY3" s="4" t="s">
        <v>319</v>
      </c>
      <c r="AZ3" s="4" t="s">
        <v>301</v>
      </c>
      <c r="BA3" s="4" t="s">
        <v>302</v>
      </c>
      <c r="BB3" s="4" t="s">
        <v>303</v>
      </c>
      <c r="BC3" s="4" t="s">
        <v>304</v>
      </c>
      <c r="BD3" s="4" t="s">
        <v>321</v>
      </c>
      <c r="BE3" s="4" t="s">
        <v>322</v>
      </c>
      <c r="BF3" s="4" t="s">
        <v>318</v>
      </c>
      <c r="BG3" s="4" t="s">
        <v>319</v>
      </c>
    </row>
    <row r="4" spans="1:61" x14ac:dyDescent="0.2">
      <c r="A4">
        <v>1</v>
      </c>
      <c r="B4" t="s">
        <v>2</v>
      </c>
      <c r="C4" s="19">
        <v>19488.240000000002</v>
      </c>
      <c r="D4">
        <v>11.8595388895935</v>
      </c>
      <c r="E4">
        <v>5.1784388547436802</v>
      </c>
      <c r="F4">
        <v>612.22803546</v>
      </c>
      <c r="G4">
        <v>277.16619348212299</v>
      </c>
      <c r="H4">
        <v>0.86595238579644696</v>
      </c>
      <c r="I4">
        <v>7.6962586541422899</v>
      </c>
      <c r="J4">
        <v>23.047997156778901</v>
      </c>
      <c r="K4">
        <v>4.0142035339677298</v>
      </c>
      <c r="L4">
        <v>13.5563712452351</v>
      </c>
      <c r="M4">
        <v>4.08743601107017</v>
      </c>
      <c r="N4">
        <v>508.57904810816001</v>
      </c>
      <c r="O4">
        <v>265.71313071165901</v>
      </c>
      <c r="P4">
        <v>2.3155963332272398</v>
      </c>
      <c r="Q4">
        <v>5.2602603729179602</v>
      </c>
      <c r="R4">
        <v>24.443932954598498</v>
      </c>
      <c r="S4">
        <v>3.7747503399046201</v>
      </c>
      <c r="T4">
        <v>13.0107677302061</v>
      </c>
      <c r="U4">
        <v>8.82341170585293</v>
      </c>
      <c r="V4">
        <v>17.197598799399699</v>
      </c>
      <c r="W4">
        <f t="shared" ref="W4:W67" si="0">T4-U4</f>
        <v>4.1873560243531696</v>
      </c>
      <c r="X4">
        <v>546.09667215279296</v>
      </c>
      <c r="Y4">
        <v>251.72586293146699</v>
      </c>
      <c r="Z4">
        <v>558.97948974487304</v>
      </c>
      <c r="AA4">
        <f t="shared" ref="AA4:AA67" si="1">X4-Y4</f>
        <v>294.370809221326</v>
      </c>
      <c r="AB4">
        <v>2.7379008466110699</v>
      </c>
      <c r="AC4">
        <v>-3.4987493746873399</v>
      </c>
      <c r="AD4">
        <v>9.4557278639319708</v>
      </c>
      <c r="AE4">
        <f t="shared" ref="AE4:AE67" si="2">AB4-AC4</f>
        <v>6.2366502212984098</v>
      </c>
      <c r="AF4">
        <v>23.442716497396599</v>
      </c>
      <c r="AG4">
        <v>20.063031515757899</v>
      </c>
      <c r="AH4">
        <v>26.841420710355202</v>
      </c>
      <c r="AI4">
        <f t="shared" ref="AI4:AI67" si="3">AF4-AG4</f>
        <v>3.3796849816387002</v>
      </c>
    </row>
    <row r="5" spans="1:61" x14ac:dyDescent="0.2">
      <c r="A5">
        <v>1</v>
      </c>
      <c r="B5" t="s">
        <v>2</v>
      </c>
      <c r="C5" s="19">
        <v>19845.759999999998</v>
      </c>
      <c r="D5">
        <v>15.0472403632269</v>
      </c>
      <c r="E5">
        <v>4.4914521961394804</v>
      </c>
      <c r="F5">
        <v>558.09682889999999</v>
      </c>
      <c r="G5">
        <v>267.06467056767002</v>
      </c>
      <c r="H5">
        <v>7.0318417019314197</v>
      </c>
      <c r="I5">
        <v>5.7325263988986901</v>
      </c>
      <c r="J5">
        <v>23.750942230224499</v>
      </c>
      <c r="K5">
        <v>4.0353495835293698</v>
      </c>
      <c r="L5">
        <v>10.8752690659127</v>
      </c>
      <c r="M5">
        <v>4.0122918029062902</v>
      </c>
      <c r="N5">
        <v>555.87283187293497</v>
      </c>
      <c r="O5">
        <v>257.76727941730297</v>
      </c>
      <c r="P5">
        <v>-0.35410812348394499</v>
      </c>
      <c r="Q5">
        <v>5.1641513718935803</v>
      </c>
      <c r="R5">
        <v>22.0347521937015</v>
      </c>
      <c r="S5">
        <v>3.71351572023001</v>
      </c>
      <c r="T5">
        <v>12.157386896136501</v>
      </c>
      <c r="U5">
        <v>8.5262631315657806</v>
      </c>
      <c r="V5">
        <v>15.7658829414707</v>
      </c>
      <c r="W5">
        <f t="shared" si="0"/>
        <v>3.6311237645707202</v>
      </c>
      <c r="X5">
        <v>586.03929229165203</v>
      </c>
      <c r="Y5">
        <v>304.29214607303697</v>
      </c>
      <c r="Z5">
        <v>613.02651325662896</v>
      </c>
      <c r="AA5">
        <f t="shared" si="1"/>
        <v>281.74714621861506</v>
      </c>
      <c r="AB5">
        <v>1.71740935849537</v>
      </c>
      <c r="AC5">
        <v>-2.4062031015507701</v>
      </c>
      <c r="AD5">
        <v>5.86593296648324</v>
      </c>
      <c r="AE5">
        <f t="shared" si="2"/>
        <v>4.1236124600461403</v>
      </c>
      <c r="AF5">
        <v>22.512579097728601</v>
      </c>
      <c r="AG5">
        <v>19.287643821911001</v>
      </c>
      <c r="AH5">
        <v>25.740870435217602</v>
      </c>
      <c r="AI5">
        <f t="shared" si="3"/>
        <v>3.2249352758176002</v>
      </c>
    </row>
    <row r="6" spans="1:61" x14ac:dyDescent="0.2">
      <c r="A6">
        <v>1</v>
      </c>
      <c r="B6" t="s">
        <v>2</v>
      </c>
      <c r="C6" s="19">
        <v>19846</v>
      </c>
      <c r="D6">
        <v>12.184213507506501</v>
      </c>
      <c r="E6">
        <v>4.3648469886839498</v>
      </c>
      <c r="F6">
        <v>562.14724230000002</v>
      </c>
      <c r="G6">
        <v>262.41876065926601</v>
      </c>
      <c r="H6">
        <v>1.52798293034236</v>
      </c>
      <c r="I6">
        <v>5.8215361300605499</v>
      </c>
      <c r="J6">
        <v>23.569487465752498</v>
      </c>
      <c r="K6">
        <v>3.7175403141232</v>
      </c>
      <c r="L6">
        <v>8.8634288726368204</v>
      </c>
      <c r="M6">
        <v>4.0422658871917498</v>
      </c>
      <c r="N6">
        <v>678.19203034732504</v>
      </c>
      <c r="O6">
        <v>259.41048388485899</v>
      </c>
      <c r="P6">
        <v>-2.6356316066779502</v>
      </c>
      <c r="Q6">
        <v>5.1932186195158003</v>
      </c>
      <c r="R6">
        <v>20.766339540003901</v>
      </c>
      <c r="S6">
        <v>3.75761375889084</v>
      </c>
      <c r="T6">
        <v>11.652726462643599</v>
      </c>
      <c r="U6">
        <v>8.8504252126063001</v>
      </c>
      <c r="V6">
        <v>14.4692346173087</v>
      </c>
      <c r="W6">
        <f t="shared" si="0"/>
        <v>2.8023012500372992</v>
      </c>
      <c r="X6">
        <v>624.74089637176803</v>
      </c>
      <c r="Y6">
        <v>370.18509254627401</v>
      </c>
      <c r="Z6">
        <v>666.33316658329204</v>
      </c>
      <c r="AA6">
        <f t="shared" si="1"/>
        <v>254.55580382549402</v>
      </c>
      <c r="AB6">
        <v>2.5127201352455701</v>
      </c>
      <c r="AC6">
        <v>-0.53326663331665702</v>
      </c>
      <c r="AD6">
        <v>5.5927963981991002</v>
      </c>
      <c r="AE6">
        <f t="shared" si="2"/>
        <v>3.0459867685622273</v>
      </c>
      <c r="AF6">
        <v>21.5066385911074</v>
      </c>
      <c r="AG6">
        <v>18.762381190595299</v>
      </c>
      <c r="AH6">
        <v>24.2651325662831</v>
      </c>
      <c r="AI6">
        <f t="shared" si="3"/>
        <v>2.744257400512101</v>
      </c>
    </row>
    <row r="7" spans="1:61" x14ac:dyDescent="0.2">
      <c r="A7">
        <v>1</v>
      </c>
      <c r="B7" t="s">
        <v>2</v>
      </c>
      <c r="C7" s="19">
        <v>20024</v>
      </c>
      <c r="D7">
        <v>9.3882269971072603</v>
      </c>
      <c r="E7">
        <v>3.5262192897458799</v>
      </c>
      <c r="F7">
        <v>679.59063726666704</v>
      </c>
      <c r="G7">
        <v>309.734566334362</v>
      </c>
      <c r="H7">
        <v>0.31752106050650297</v>
      </c>
      <c r="I7">
        <v>5.6650471052865399</v>
      </c>
      <c r="J7">
        <v>19.1245538923475</v>
      </c>
      <c r="K7">
        <v>3.1488354877833702</v>
      </c>
      <c r="L7">
        <v>7.1955950461549296</v>
      </c>
      <c r="M7">
        <v>4.4987870703201596</v>
      </c>
      <c r="N7">
        <v>789.16428731720896</v>
      </c>
      <c r="O7">
        <v>276.14286155193099</v>
      </c>
      <c r="P7">
        <v>-4.7342417176241298</v>
      </c>
      <c r="Q7">
        <v>7.2164561091569297</v>
      </c>
      <c r="R7">
        <v>19.290799853691301</v>
      </c>
      <c r="S7">
        <v>3.51107401872259</v>
      </c>
      <c r="T7">
        <v>7.2376994661497402</v>
      </c>
      <c r="U7">
        <v>5.2916458229114598</v>
      </c>
      <c r="V7">
        <v>9.1575787893946998</v>
      </c>
      <c r="W7">
        <f t="shared" si="0"/>
        <v>1.9460536432382805</v>
      </c>
      <c r="X7">
        <v>1019.41112597285</v>
      </c>
      <c r="Y7">
        <v>827.66883441720904</v>
      </c>
      <c r="Z7">
        <v>1102.2061030515299</v>
      </c>
      <c r="AA7">
        <f t="shared" si="1"/>
        <v>191.74229155564092</v>
      </c>
      <c r="AB7">
        <v>-2.72160130074877</v>
      </c>
      <c r="AC7">
        <v>-6.2821410705352703</v>
      </c>
      <c r="AD7">
        <v>0.86243121560779901</v>
      </c>
      <c r="AE7">
        <f t="shared" si="2"/>
        <v>3.5605397697865002</v>
      </c>
      <c r="AF7">
        <v>17.754869748498201</v>
      </c>
      <c r="AG7">
        <v>15.4407203601801</v>
      </c>
      <c r="AH7">
        <v>20.071035517758901</v>
      </c>
      <c r="AI7">
        <f t="shared" si="3"/>
        <v>2.3141493883181017</v>
      </c>
    </row>
    <row r="8" spans="1:61" x14ac:dyDescent="0.2">
      <c r="A8">
        <v>1</v>
      </c>
      <c r="B8" t="s">
        <v>2</v>
      </c>
      <c r="C8" s="19">
        <v>20153</v>
      </c>
      <c r="D8">
        <v>9.3882269971072603</v>
      </c>
      <c r="E8">
        <v>3.5262192897458799</v>
      </c>
      <c r="F8">
        <v>679.59063726666704</v>
      </c>
      <c r="G8">
        <v>309.734566334362</v>
      </c>
      <c r="H8">
        <v>0.31752106050650297</v>
      </c>
      <c r="I8">
        <v>5.6650471052865399</v>
      </c>
      <c r="J8">
        <v>19.1245538923475</v>
      </c>
      <c r="K8">
        <v>3.1488354877833702</v>
      </c>
      <c r="L8">
        <v>7.1955950461549296</v>
      </c>
      <c r="M8">
        <v>4.4987870703201596</v>
      </c>
      <c r="N8">
        <v>789.16428731720896</v>
      </c>
      <c r="O8">
        <v>276.14286155193099</v>
      </c>
      <c r="P8">
        <v>-4.7342417176241298</v>
      </c>
      <c r="Q8">
        <v>7.2164561091569297</v>
      </c>
      <c r="R8">
        <v>19.290799853691301</v>
      </c>
      <c r="S8">
        <v>3.51107401872259</v>
      </c>
      <c r="T8">
        <v>7.2376994661497402</v>
      </c>
      <c r="U8">
        <v>5.2916458229114598</v>
      </c>
      <c r="V8">
        <v>9.1575787893946998</v>
      </c>
      <c r="W8">
        <f t="shared" si="0"/>
        <v>1.9460536432382805</v>
      </c>
      <c r="X8">
        <v>1019.41112597285</v>
      </c>
      <c r="Y8">
        <v>827.66883441720904</v>
      </c>
      <c r="Z8">
        <v>1102.2061030515299</v>
      </c>
      <c r="AA8">
        <f t="shared" si="1"/>
        <v>191.74229155564092</v>
      </c>
      <c r="AB8">
        <v>-2.72160130074877</v>
      </c>
      <c r="AC8">
        <v>-6.2821410705352703</v>
      </c>
      <c r="AD8">
        <v>0.86243121560779901</v>
      </c>
      <c r="AE8">
        <f t="shared" si="2"/>
        <v>3.5605397697865002</v>
      </c>
      <c r="AF8">
        <v>17.754869748498201</v>
      </c>
      <c r="AG8">
        <v>15.4407203601801</v>
      </c>
      <c r="AH8">
        <v>20.071035517758901</v>
      </c>
      <c r="AI8">
        <f t="shared" si="3"/>
        <v>2.3141493883181017</v>
      </c>
    </row>
    <row r="9" spans="1:61" x14ac:dyDescent="0.2">
      <c r="A9">
        <v>1</v>
      </c>
      <c r="B9" t="s">
        <v>2</v>
      </c>
      <c r="C9" s="19">
        <v>20203.29</v>
      </c>
      <c r="D9">
        <v>12.872913113898701</v>
      </c>
      <c r="E9">
        <v>4.7478838679320896</v>
      </c>
      <c r="F9">
        <v>540.59716154</v>
      </c>
      <c r="G9">
        <v>286.05898026133002</v>
      </c>
      <c r="H9">
        <v>4.6126778059535498</v>
      </c>
      <c r="I9">
        <v>5.8844186567439003</v>
      </c>
      <c r="J9">
        <v>21.238295873006098</v>
      </c>
      <c r="K9">
        <v>4.3846830452114798</v>
      </c>
      <c r="L9">
        <v>10.872927733102999</v>
      </c>
      <c r="M9">
        <v>4.0086923863086801</v>
      </c>
      <c r="N9">
        <v>518.676631325583</v>
      </c>
      <c r="O9">
        <v>257.10963443157198</v>
      </c>
      <c r="P9">
        <v>-0.936506764187652</v>
      </c>
      <c r="Q9">
        <v>5.1646453203529701</v>
      </c>
      <c r="R9">
        <v>22.6138197025012</v>
      </c>
      <c r="S9">
        <v>3.7122956566465599</v>
      </c>
      <c r="T9">
        <v>11.6599088277784</v>
      </c>
      <c r="U9">
        <v>8.2021010505252594</v>
      </c>
      <c r="V9">
        <v>15.1445722861431</v>
      </c>
      <c r="W9">
        <f t="shared" si="0"/>
        <v>3.4578077772531408</v>
      </c>
      <c r="X9">
        <v>584.71142207646506</v>
      </c>
      <c r="Y9">
        <v>310.21510755377801</v>
      </c>
      <c r="Z9">
        <v>613.76688344172101</v>
      </c>
      <c r="AA9">
        <f t="shared" si="1"/>
        <v>274.49631452268704</v>
      </c>
      <c r="AB9">
        <v>1.4263790839824599</v>
      </c>
      <c r="AC9">
        <v>-2.4452226113056499</v>
      </c>
      <c r="AD9">
        <v>5.2806403201600798</v>
      </c>
      <c r="AE9">
        <f t="shared" si="2"/>
        <v>3.8716016952881098</v>
      </c>
      <c r="AF9">
        <v>22.369416920152201</v>
      </c>
      <c r="AG9">
        <v>19.187593796898401</v>
      </c>
      <c r="AH9">
        <v>25.5657828914457</v>
      </c>
      <c r="AI9">
        <f t="shared" si="3"/>
        <v>3.1818231232537997</v>
      </c>
    </row>
    <row r="10" spans="1:61" x14ac:dyDescent="0.2">
      <c r="A10">
        <v>1</v>
      </c>
      <c r="B10" t="s">
        <v>2</v>
      </c>
      <c r="C10" s="19">
        <v>20369</v>
      </c>
      <c r="D10">
        <v>7.3444272416333396</v>
      </c>
      <c r="E10">
        <v>4.0117674681664699</v>
      </c>
      <c r="F10">
        <v>437.37300756666701</v>
      </c>
      <c r="G10">
        <v>256.42335461044001</v>
      </c>
      <c r="H10">
        <v>-6.6384533097346399</v>
      </c>
      <c r="I10">
        <v>6.7792402684495396</v>
      </c>
      <c r="J10">
        <v>20.6971586015489</v>
      </c>
      <c r="K10">
        <v>2.9637932737693302</v>
      </c>
      <c r="L10">
        <v>5.9686081311264498</v>
      </c>
      <c r="M10">
        <v>4.4990578025174104</v>
      </c>
      <c r="N10">
        <v>733.24840021113596</v>
      </c>
      <c r="O10">
        <v>275.90280172834002</v>
      </c>
      <c r="P10">
        <v>-6.6983548330315497</v>
      </c>
      <c r="Q10">
        <v>7.21678811149203</v>
      </c>
      <c r="R10">
        <v>18.753246693533399</v>
      </c>
      <c r="S10">
        <v>3.5084067821824299</v>
      </c>
      <c r="T10">
        <v>6.5744060564084403</v>
      </c>
      <c r="U10">
        <v>3.9189594797398701</v>
      </c>
      <c r="V10">
        <v>9.2136068034016994</v>
      </c>
      <c r="W10">
        <f t="shared" si="0"/>
        <v>2.6554465766685702</v>
      </c>
      <c r="X10">
        <v>940.20958271908501</v>
      </c>
      <c r="Y10">
        <v>681.995997999</v>
      </c>
      <c r="Z10">
        <v>1017.04352176088</v>
      </c>
      <c r="AA10">
        <f t="shared" si="1"/>
        <v>258.21358472008501</v>
      </c>
      <c r="AB10">
        <v>-4.4890331416039704</v>
      </c>
      <c r="AC10">
        <v>-9.0585292646323197</v>
      </c>
      <c r="AD10">
        <v>4.8024012005996E-2</v>
      </c>
      <c r="AE10">
        <f t="shared" si="2"/>
        <v>4.5694961230283493</v>
      </c>
      <c r="AF10">
        <v>17.651259326320901</v>
      </c>
      <c r="AG10">
        <v>15.0765382691346</v>
      </c>
      <c r="AH10">
        <v>20.2011005502751</v>
      </c>
      <c r="AI10">
        <f t="shared" si="3"/>
        <v>2.5747210571863004</v>
      </c>
    </row>
    <row r="11" spans="1:61" x14ac:dyDescent="0.2">
      <c r="A11">
        <v>1</v>
      </c>
      <c r="B11" t="s">
        <v>2</v>
      </c>
      <c r="C11" s="19">
        <v>20560.810000000001</v>
      </c>
      <c r="D11">
        <v>9.3652191691928106</v>
      </c>
      <c r="E11">
        <v>4.6645761225990396</v>
      </c>
      <c r="F11">
        <v>581.73284723999996</v>
      </c>
      <c r="G11">
        <v>283.39056336705801</v>
      </c>
      <c r="H11">
        <v>-1.4799306458896999</v>
      </c>
      <c r="I11">
        <v>6.05725394764388</v>
      </c>
      <c r="J11">
        <v>20.5969429016113</v>
      </c>
      <c r="K11">
        <v>4.3962670022942598</v>
      </c>
      <c r="L11">
        <v>8.1690843758137994</v>
      </c>
      <c r="M11">
        <v>4.0116434542085901</v>
      </c>
      <c r="N11">
        <v>528.73760185304502</v>
      </c>
      <c r="O11">
        <v>256.20624284434399</v>
      </c>
      <c r="P11">
        <v>-4.6024863929752602</v>
      </c>
      <c r="Q11">
        <v>5.1553207789897399</v>
      </c>
      <c r="R11">
        <v>20.856272951515901</v>
      </c>
      <c r="S11">
        <v>3.7317964046898502</v>
      </c>
      <c r="T11">
        <v>10.790607658083999</v>
      </c>
      <c r="U11">
        <v>7.6078039019509696</v>
      </c>
      <c r="V11">
        <v>13.9829914957479</v>
      </c>
      <c r="W11">
        <f t="shared" si="0"/>
        <v>3.1828037561330298</v>
      </c>
      <c r="X11">
        <v>598.70240847024195</v>
      </c>
      <c r="Y11">
        <v>330.20510255127601</v>
      </c>
      <c r="Z11">
        <v>631.53576788394298</v>
      </c>
      <c r="AA11">
        <f t="shared" si="1"/>
        <v>268.49730591896594</v>
      </c>
      <c r="AB11">
        <v>1.2014217250071499</v>
      </c>
      <c r="AC11">
        <v>-2.0160080040019999</v>
      </c>
      <c r="AD11">
        <v>4.3831915957979</v>
      </c>
      <c r="AE11">
        <f t="shared" si="2"/>
        <v>3.21742972900915</v>
      </c>
      <c r="AF11">
        <v>21.276251224249702</v>
      </c>
      <c r="AG11">
        <v>18.262131065532799</v>
      </c>
      <c r="AH11">
        <v>24.3151575787894</v>
      </c>
      <c r="AI11">
        <f t="shared" si="3"/>
        <v>3.0141201587169029</v>
      </c>
    </row>
    <row r="12" spans="1:61" x14ac:dyDescent="0.2">
      <c r="A12">
        <v>1</v>
      </c>
      <c r="B12" t="s">
        <v>2</v>
      </c>
      <c r="C12" s="19">
        <v>20609</v>
      </c>
      <c r="D12">
        <v>3.9339753513534701</v>
      </c>
      <c r="E12">
        <v>6.3605835863656397</v>
      </c>
      <c r="F12">
        <v>560.09627436000005</v>
      </c>
      <c r="G12">
        <v>250.88258125400199</v>
      </c>
      <c r="H12">
        <v>-8.2647689713371797</v>
      </c>
      <c r="I12">
        <v>7.8614544858483599</v>
      </c>
      <c r="J12">
        <v>16.582444505559</v>
      </c>
      <c r="K12">
        <v>5.8744476928191496</v>
      </c>
      <c r="L12">
        <v>8.0726199056185202</v>
      </c>
      <c r="M12">
        <v>4.0640465551131504</v>
      </c>
      <c r="N12">
        <v>634.96745528747203</v>
      </c>
      <c r="O12">
        <v>257.51378798057198</v>
      </c>
      <c r="P12">
        <v>-3.5179645966773201</v>
      </c>
      <c r="Q12">
        <v>5.2126133155430896</v>
      </c>
      <c r="R12">
        <v>20.095015793434001</v>
      </c>
      <c r="S12">
        <v>3.7839046645310499</v>
      </c>
      <c r="T12">
        <v>10.482709369753</v>
      </c>
      <c r="U12">
        <v>7.3916958479239598</v>
      </c>
      <c r="V12">
        <v>13.5507753876938</v>
      </c>
      <c r="W12">
        <f t="shared" si="0"/>
        <v>3.0910135218290398</v>
      </c>
      <c r="X12">
        <v>601.59147059278996</v>
      </c>
      <c r="Y12">
        <v>363.52176088044098</v>
      </c>
      <c r="Z12">
        <v>641.16058029014596</v>
      </c>
      <c r="AA12">
        <f t="shared" si="1"/>
        <v>238.06970971234898</v>
      </c>
      <c r="AB12">
        <v>1.7515520990703</v>
      </c>
      <c r="AC12">
        <v>-1.5867933966983501</v>
      </c>
      <c r="AD12">
        <v>5.0855427713857004</v>
      </c>
      <c r="AE12">
        <f t="shared" si="2"/>
        <v>3.33834549576865</v>
      </c>
      <c r="AF12">
        <v>20.214435924602</v>
      </c>
      <c r="AG12">
        <v>17.261630815407699</v>
      </c>
      <c r="AH12">
        <v>23.164582291145599</v>
      </c>
      <c r="AI12">
        <f t="shared" si="3"/>
        <v>2.9528051091943013</v>
      </c>
    </row>
    <row r="13" spans="1:61" x14ac:dyDescent="0.2">
      <c r="A13">
        <v>1</v>
      </c>
      <c r="B13" t="s">
        <v>2</v>
      </c>
      <c r="C13" s="19">
        <v>21062</v>
      </c>
      <c r="D13">
        <v>7.3444272416333396</v>
      </c>
      <c r="E13">
        <v>3.7954770551694699</v>
      </c>
      <c r="F13">
        <v>679.59063726666704</v>
      </c>
      <c r="G13">
        <v>276.70374955722798</v>
      </c>
      <c r="H13">
        <v>-6.6384533097346399</v>
      </c>
      <c r="I13">
        <v>6.2479600246466003</v>
      </c>
      <c r="J13">
        <v>19.1245538923475</v>
      </c>
      <c r="K13">
        <v>3.0255073242346202</v>
      </c>
      <c r="L13">
        <v>6.6734044987510304</v>
      </c>
      <c r="M13">
        <v>4.4959808520695299</v>
      </c>
      <c r="N13">
        <v>782.74437796790698</v>
      </c>
      <c r="O13">
        <v>275.87521453546901</v>
      </c>
      <c r="P13">
        <v>-5.5390318054980101</v>
      </c>
      <c r="Q13">
        <v>7.2151301261346301</v>
      </c>
      <c r="R13">
        <v>19.019717149659002</v>
      </c>
      <c r="S13">
        <v>3.5081569279097198</v>
      </c>
      <c r="T13">
        <v>7.0451707923853997</v>
      </c>
      <c r="U13">
        <v>4.92746373186593</v>
      </c>
      <c r="V13">
        <v>9.1855927963982005</v>
      </c>
      <c r="W13">
        <f t="shared" si="0"/>
        <v>2.1177070605194697</v>
      </c>
      <c r="X13">
        <v>1003.2304068590601</v>
      </c>
      <c r="Y13">
        <v>787.328664332166</v>
      </c>
      <c r="Z13">
        <v>1086.51825912956</v>
      </c>
      <c r="AA13">
        <f t="shared" si="1"/>
        <v>215.90174252689405</v>
      </c>
      <c r="AB13">
        <v>-2.9819750570889498</v>
      </c>
      <c r="AC13">
        <v>-6.8374187093546803</v>
      </c>
      <c r="AD13">
        <v>0.89944972486242802</v>
      </c>
      <c r="AE13">
        <f t="shared" si="2"/>
        <v>3.8554436522657305</v>
      </c>
      <c r="AF13">
        <v>17.515007822424302</v>
      </c>
      <c r="AG13">
        <v>15.102551275637801</v>
      </c>
      <c r="AH13">
        <v>19.940970485242602</v>
      </c>
      <c r="AI13">
        <f t="shared" si="3"/>
        <v>2.4124565467865011</v>
      </c>
    </row>
    <row r="14" spans="1:61" x14ac:dyDescent="0.2">
      <c r="A14">
        <v>1</v>
      </c>
      <c r="B14" t="s">
        <v>2</v>
      </c>
      <c r="C14" s="19">
        <v>21275.86</v>
      </c>
      <c r="D14">
        <v>9.3882269971072603</v>
      </c>
      <c r="E14">
        <v>3.5262192897458799</v>
      </c>
      <c r="F14">
        <v>679.59063726666704</v>
      </c>
      <c r="G14">
        <v>309.734566334362</v>
      </c>
      <c r="H14">
        <v>0.31752106050650297</v>
      </c>
      <c r="I14">
        <v>5.6650471052865399</v>
      </c>
      <c r="J14">
        <v>19.1245538923475</v>
      </c>
      <c r="K14">
        <v>3.1488354877833702</v>
      </c>
      <c r="L14">
        <v>7.1955950461549296</v>
      </c>
      <c r="M14">
        <v>4.4987870703201596</v>
      </c>
      <c r="N14">
        <v>789.16428731720896</v>
      </c>
      <c r="O14">
        <v>276.14286155193099</v>
      </c>
      <c r="P14">
        <v>-4.7342417176241298</v>
      </c>
      <c r="Q14">
        <v>7.2164561091569297</v>
      </c>
      <c r="R14">
        <v>19.290799853691301</v>
      </c>
      <c r="S14">
        <v>3.51107401872259</v>
      </c>
      <c r="T14">
        <v>7.2376994661497402</v>
      </c>
      <c r="U14">
        <v>5.2916458229114598</v>
      </c>
      <c r="V14">
        <v>9.1575787893946998</v>
      </c>
      <c r="W14">
        <f t="shared" si="0"/>
        <v>1.9460536432382805</v>
      </c>
      <c r="X14">
        <v>1019.41112597285</v>
      </c>
      <c r="Y14">
        <v>827.66883441720904</v>
      </c>
      <c r="Z14">
        <v>1102.2061030515299</v>
      </c>
      <c r="AA14">
        <f t="shared" si="1"/>
        <v>191.74229155564092</v>
      </c>
      <c r="AB14">
        <v>-2.72160130074877</v>
      </c>
      <c r="AC14">
        <v>-6.2821410705352703</v>
      </c>
      <c r="AD14">
        <v>0.86243121560779901</v>
      </c>
      <c r="AE14">
        <f t="shared" si="2"/>
        <v>3.5605397697865002</v>
      </c>
      <c r="AF14">
        <v>17.754869748498201</v>
      </c>
      <c r="AG14">
        <v>15.4407203601801</v>
      </c>
      <c r="AH14">
        <v>20.071035517758901</v>
      </c>
      <c r="AI14">
        <f t="shared" si="3"/>
        <v>2.3141493883181017</v>
      </c>
    </row>
    <row r="15" spans="1:61" x14ac:dyDescent="0.2">
      <c r="A15">
        <v>1</v>
      </c>
      <c r="B15" t="s">
        <v>2</v>
      </c>
      <c r="C15" s="19">
        <v>21295</v>
      </c>
      <c r="D15">
        <v>7.3444272416333396</v>
      </c>
      <c r="E15">
        <v>4.0117674681664699</v>
      </c>
      <c r="F15">
        <v>437.37300756666701</v>
      </c>
      <c r="G15">
        <v>256.42335461044001</v>
      </c>
      <c r="H15">
        <v>-6.6384533097346399</v>
      </c>
      <c r="I15">
        <v>6.7792402684495396</v>
      </c>
      <c r="J15">
        <v>20.6971586015489</v>
      </c>
      <c r="K15">
        <v>2.9637932737693302</v>
      </c>
      <c r="L15">
        <v>5.9686081311264498</v>
      </c>
      <c r="M15">
        <v>4.4990578025174104</v>
      </c>
      <c r="N15">
        <v>733.24840021113596</v>
      </c>
      <c r="O15">
        <v>275.90280172834002</v>
      </c>
      <c r="P15">
        <v>-6.6983548330315497</v>
      </c>
      <c r="Q15">
        <v>7.21678811149203</v>
      </c>
      <c r="R15">
        <v>18.753246693533399</v>
      </c>
      <c r="S15">
        <v>3.5084067821824299</v>
      </c>
      <c r="T15">
        <v>6.5744060564084403</v>
      </c>
      <c r="U15">
        <v>3.9189594797398701</v>
      </c>
      <c r="V15">
        <v>9.2136068034016994</v>
      </c>
      <c r="W15">
        <f t="shared" si="0"/>
        <v>2.6554465766685702</v>
      </c>
      <c r="X15">
        <v>940.20958271908501</v>
      </c>
      <c r="Y15">
        <v>681.995997999</v>
      </c>
      <c r="Z15">
        <v>1017.04352176088</v>
      </c>
      <c r="AA15">
        <f t="shared" si="1"/>
        <v>258.21358472008501</v>
      </c>
      <c r="AB15">
        <v>-4.4890331416039704</v>
      </c>
      <c r="AC15">
        <v>-9.0585292646323197</v>
      </c>
      <c r="AD15">
        <v>4.8024012005996E-2</v>
      </c>
      <c r="AE15">
        <f t="shared" si="2"/>
        <v>4.5694961230283493</v>
      </c>
      <c r="AF15">
        <v>17.651259326320901</v>
      </c>
      <c r="AG15">
        <v>15.0765382691346</v>
      </c>
      <c r="AH15">
        <v>20.2011005502751</v>
      </c>
      <c r="AI15">
        <f t="shared" si="3"/>
        <v>2.5747210571863004</v>
      </c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</row>
    <row r="16" spans="1:61" x14ac:dyDescent="0.2">
      <c r="A16">
        <v>1</v>
      </c>
      <c r="B16" t="s">
        <v>2</v>
      </c>
      <c r="C16" s="19">
        <v>21424</v>
      </c>
      <c r="D16">
        <v>0.71276808778444301</v>
      </c>
      <c r="E16">
        <v>3.5641986154951701</v>
      </c>
      <c r="F16">
        <v>965.49875159999999</v>
      </c>
      <c r="G16">
        <v>279.95412778345298</v>
      </c>
      <c r="H16">
        <v>-9.5835517247517803</v>
      </c>
      <c r="I16">
        <v>4.8640676570070402</v>
      </c>
      <c r="J16">
        <v>11.9813532299465</v>
      </c>
      <c r="K16">
        <v>3.2152212231726498</v>
      </c>
      <c r="L16">
        <v>5.5983018659349302</v>
      </c>
      <c r="M16">
        <v>4.4979270673597602</v>
      </c>
      <c r="N16">
        <v>824.66474798013599</v>
      </c>
      <c r="O16">
        <v>275.62015540980599</v>
      </c>
      <c r="P16">
        <v>-6.0809610888778796</v>
      </c>
      <c r="Q16">
        <v>7.2144519061321999</v>
      </c>
      <c r="R16">
        <v>17.670056430715</v>
      </c>
      <c r="S16">
        <v>3.5039125600176502</v>
      </c>
      <c r="T16">
        <v>6.2497585134142604</v>
      </c>
      <c r="U16">
        <v>3.4987493746873399</v>
      </c>
      <c r="V16">
        <v>8.9894947473736906</v>
      </c>
      <c r="W16">
        <f t="shared" si="0"/>
        <v>2.7510091387269204</v>
      </c>
      <c r="X16">
        <v>948.17712789903896</v>
      </c>
      <c r="Y16">
        <v>701.04552276138099</v>
      </c>
      <c r="Z16">
        <v>1026.008004002</v>
      </c>
      <c r="AA16">
        <f t="shared" si="1"/>
        <v>247.13160513765797</v>
      </c>
      <c r="AB16">
        <v>-4.4529811193838604</v>
      </c>
      <c r="AC16">
        <v>-9.1695847923962006</v>
      </c>
      <c r="AD16">
        <v>0.23311655827913599</v>
      </c>
      <c r="AE16">
        <f t="shared" si="2"/>
        <v>4.7166036730123402</v>
      </c>
      <c r="AF16">
        <v>16.4461652694295</v>
      </c>
      <c r="AG16">
        <v>13.827913956978501</v>
      </c>
      <c r="AH16">
        <v>19.0825412706353</v>
      </c>
      <c r="AI16">
        <f t="shared" si="3"/>
        <v>2.6182513124509992</v>
      </c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</row>
    <row r="17" spans="1:61" x14ac:dyDescent="0.2">
      <c r="A17">
        <v>1</v>
      </c>
      <c r="B17" t="s">
        <v>2</v>
      </c>
      <c r="C17" s="19">
        <v>21488</v>
      </c>
      <c r="D17">
        <v>10.7780608816279</v>
      </c>
      <c r="E17">
        <v>4.5919452474733804</v>
      </c>
      <c r="F17">
        <v>603.98687480000001</v>
      </c>
      <c r="G17">
        <v>243.03955772854499</v>
      </c>
      <c r="H17">
        <v>-1.26800769567489</v>
      </c>
      <c r="I17">
        <v>6.0136513199496102</v>
      </c>
      <c r="J17">
        <v>23.203283945719399</v>
      </c>
      <c r="K17">
        <v>4.0217859287688</v>
      </c>
      <c r="L17">
        <v>7.2374965287578101</v>
      </c>
      <c r="M17">
        <v>4.0849895890980603</v>
      </c>
      <c r="N17">
        <v>705.07613564817996</v>
      </c>
      <c r="O17">
        <v>259.82379796292599</v>
      </c>
      <c r="P17">
        <v>-4.4567120142249204</v>
      </c>
      <c r="Q17">
        <v>5.2584476263206996</v>
      </c>
      <c r="R17">
        <v>19.457748277754199</v>
      </c>
      <c r="S17">
        <v>3.8047187858294098</v>
      </c>
      <c r="T17">
        <v>10.4665915298618</v>
      </c>
      <c r="U17">
        <v>7.4187093546773397</v>
      </c>
      <c r="V17">
        <v>13.5237618809405</v>
      </c>
      <c r="W17">
        <f t="shared" si="0"/>
        <v>3.0478821751844603</v>
      </c>
      <c r="X17">
        <v>609.18796726674805</v>
      </c>
      <c r="Y17">
        <v>376.10805402701402</v>
      </c>
      <c r="Z17">
        <v>650.78539269634905</v>
      </c>
      <c r="AA17">
        <f t="shared" si="1"/>
        <v>233.07991323973403</v>
      </c>
      <c r="AB17">
        <v>1.6892340125599601</v>
      </c>
      <c r="AC17">
        <v>-1.7428714357178601</v>
      </c>
      <c r="AD17">
        <v>5.0855427713857004</v>
      </c>
      <c r="AE17">
        <f t="shared" si="2"/>
        <v>3.4321054482778202</v>
      </c>
      <c r="AF17">
        <v>19.9209959663945</v>
      </c>
      <c r="AG17">
        <v>17.0365182591296</v>
      </c>
      <c r="AH17">
        <v>22.8144072036018</v>
      </c>
      <c r="AI17">
        <f t="shared" si="3"/>
        <v>2.8844777072648995</v>
      </c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</row>
    <row r="18" spans="1:61" x14ac:dyDescent="0.2">
      <c r="A18">
        <v>1</v>
      </c>
      <c r="B18" t="s">
        <v>2</v>
      </c>
      <c r="C18" s="19">
        <v>21990.91</v>
      </c>
      <c r="D18">
        <v>7.3444272416333396</v>
      </c>
      <c r="E18">
        <v>4.0117674681664699</v>
      </c>
      <c r="F18">
        <v>437.37300756666701</v>
      </c>
      <c r="G18">
        <v>256.42335461044001</v>
      </c>
      <c r="H18">
        <v>-6.6384533097346399</v>
      </c>
      <c r="I18">
        <v>6.7792402684495396</v>
      </c>
      <c r="J18">
        <v>20.6971586015489</v>
      </c>
      <c r="K18">
        <v>2.9637932737693302</v>
      </c>
      <c r="L18">
        <v>5.9686081311264498</v>
      </c>
      <c r="M18">
        <v>4.4990578025174104</v>
      </c>
      <c r="N18">
        <v>733.24840021113596</v>
      </c>
      <c r="O18">
        <v>275.90280172834002</v>
      </c>
      <c r="P18">
        <v>-6.6983548330315497</v>
      </c>
      <c r="Q18">
        <v>7.21678811149203</v>
      </c>
      <c r="R18">
        <v>18.753246693533399</v>
      </c>
      <c r="S18">
        <v>3.5084067821824299</v>
      </c>
      <c r="T18">
        <v>6.5744060564084403</v>
      </c>
      <c r="U18">
        <v>3.9189594797398701</v>
      </c>
      <c r="V18">
        <v>9.2136068034016994</v>
      </c>
      <c r="W18">
        <f t="shared" si="0"/>
        <v>2.6554465766685702</v>
      </c>
      <c r="X18">
        <v>940.20958271908501</v>
      </c>
      <c r="Y18">
        <v>681.995997999</v>
      </c>
      <c r="Z18">
        <v>1017.04352176088</v>
      </c>
      <c r="AA18">
        <f t="shared" si="1"/>
        <v>258.21358472008501</v>
      </c>
      <c r="AB18">
        <v>-4.4890331416039704</v>
      </c>
      <c r="AC18">
        <v>-9.0585292646323197</v>
      </c>
      <c r="AD18">
        <v>4.8024012005996E-2</v>
      </c>
      <c r="AE18">
        <f t="shared" si="2"/>
        <v>4.5694961230283493</v>
      </c>
      <c r="AF18">
        <v>17.651259326320901</v>
      </c>
      <c r="AG18">
        <v>15.0765382691346</v>
      </c>
      <c r="AH18">
        <v>20.2011005502751</v>
      </c>
      <c r="AI18">
        <f t="shared" si="3"/>
        <v>2.5747210571863004</v>
      </c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</row>
    <row r="19" spans="1:61" x14ac:dyDescent="0.2">
      <c r="A19">
        <v>1</v>
      </c>
      <c r="B19" t="s">
        <v>2</v>
      </c>
      <c r="C19" s="19">
        <v>22279</v>
      </c>
      <c r="D19">
        <v>7.3444272416333396</v>
      </c>
      <c r="E19">
        <v>3.7954770551694699</v>
      </c>
      <c r="F19">
        <v>679.59063726666704</v>
      </c>
      <c r="G19">
        <v>276.70374955722798</v>
      </c>
      <c r="H19">
        <v>-6.6384533097346399</v>
      </c>
      <c r="I19">
        <v>6.2479600246466003</v>
      </c>
      <c r="J19">
        <v>19.1245538923475</v>
      </c>
      <c r="K19">
        <v>3.0255073242346202</v>
      </c>
      <c r="L19">
        <v>6.6734044987510304</v>
      </c>
      <c r="M19">
        <v>4.4959808520695299</v>
      </c>
      <c r="N19">
        <v>782.74437796790698</v>
      </c>
      <c r="O19">
        <v>275.87521453546901</v>
      </c>
      <c r="P19">
        <v>-5.5390318054980101</v>
      </c>
      <c r="Q19">
        <v>7.2151301261346301</v>
      </c>
      <c r="R19">
        <v>19.019717149659002</v>
      </c>
      <c r="S19">
        <v>3.5081569279097198</v>
      </c>
      <c r="T19">
        <v>7.0451707923853997</v>
      </c>
      <c r="U19">
        <v>4.92746373186593</v>
      </c>
      <c r="V19">
        <v>9.1855927963982005</v>
      </c>
      <c r="W19">
        <f t="shared" si="0"/>
        <v>2.1177070605194697</v>
      </c>
      <c r="X19">
        <v>1003.2304068590601</v>
      </c>
      <c r="Y19">
        <v>787.328664332166</v>
      </c>
      <c r="Z19">
        <v>1086.51825912956</v>
      </c>
      <c r="AA19">
        <f t="shared" si="1"/>
        <v>215.90174252689405</v>
      </c>
      <c r="AB19">
        <v>-2.9819750570889498</v>
      </c>
      <c r="AC19">
        <v>-6.8374187093546803</v>
      </c>
      <c r="AD19">
        <v>0.89944972486242802</v>
      </c>
      <c r="AE19">
        <f t="shared" si="2"/>
        <v>3.8554436522657305</v>
      </c>
      <c r="AF19">
        <v>17.515007822424302</v>
      </c>
      <c r="AG19">
        <v>15.102551275637801</v>
      </c>
      <c r="AH19">
        <v>19.940970485242602</v>
      </c>
      <c r="AI19">
        <f t="shared" si="3"/>
        <v>2.4124565467865011</v>
      </c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</row>
    <row r="20" spans="1:61" x14ac:dyDescent="0.2">
      <c r="A20">
        <v>1</v>
      </c>
      <c r="B20" t="s">
        <v>2</v>
      </c>
      <c r="C20" s="19">
        <v>22347</v>
      </c>
      <c r="D20">
        <v>5.3096398578749602</v>
      </c>
      <c r="E20">
        <v>4.3313904579876903</v>
      </c>
      <c r="F20">
        <v>970.27345439999999</v>
      </c>
      <c r="G20">
        <v>241.967042876016</v>
      </c>
      <c r="H20">
        <v>-4.9929841359456297</v>
      </c>
      <c r="I20">
        <v>5.04706314694503</v>
      </c>
      <c r="J20">
        <v>14.297673384348499</v>
      </c>
      <c r="K20">
        <v>4.0196200730932699</v>
      </c>
      <c r="L20">
        <v>7.2235429475141499</v>
      </c>
      <c r="M20">
        <v>3.36854103515692</v>
      </c>
      <c r="N20">
        <v>765.23241400537404</v>
      </c>
      <c r="O20">
        <v>320.33761439788202</v>
      </c>
      <c r="P20">
        <v>-3.8591749781579501</v>
      </c>
      <c r="Q20">
        <v>4.85379931733475</v>
      </c>
      <c r="R20">
        <v>18.7108503631008</v>
      </c>
      <c r="S20">
        <v>3.1683890928046998</v>
      </c>
      <c r="T20">
        <v>8.7681319901877206</v>
      </c>
      <c r="U20">
        <v>6.02601300650326</v>
      </c>
      <c r="V20">
        <v>11.518759379689801</v>
      </c>
      <c r="W20">
        <f t="shared" si="0"/>
        <v>2.7421189836844606</v>
      </c>
      <c r="X20">
        <v>1047.5291012914499</v>
      </c>
      <c r="Y20">
        <v>652.36118059029502</v>
      </c>
      <c r="Z20">
        <v>1115.1425712856401</v>
      </c>
      <c r="AA20">
        <f t="shared" si="1"/>
        <v>395.16792070115491</v>
      </c>
      <c r="AB20">
        <v>-0.74432501992800904</v>
      </c>
      <c r="AC20">
        <v>-4.2011005502751404</v>
      </c>
      <c r="AD20">
        <v>2.7053526763381699</v>
      </c>
      <c r="AE20">
        <f t="shared" si="2"/>
        <v>3.4567755303471315</v>
      </c>
      <c r="AF20">
        <v>18.539515511845401</v>
      </c>
      <c r="AG20">
        <v>15.7088544272136</v>
      </c>
      <c r="AH20">
        <v>21.3666833416708</v>
      </c>
      <c r="AI20">
        <f t="shared" si="3"/>
        <v>2.8306610846318012</v>
      </c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</row>
    <row r="21" spans="1:61" x14ac:dyDescent="0.2">
      <c r="A21">
        <v>1</v>
      </c>
      <c r="B21" t="s">
        <v>2</v>
      </c>
      <c r="C21" s="19">
        <v>22356</v>
      </c>
      <c r="D21">
        <v>11.2574803100692</v>
      </c>
      <c r="E21">
        <v>5.4638409303628501</v>
      </c>
      <c r="F21">
        <v>560.09627436000005</v>
      </c>
      <c r="G21">
        <v>238.72443709519101</v>
      </c>
      <c r="H21">
        <v>1.2544532352023701</v>
      </c>
      <c r="I21">
        <v>7.2702466299203801</v>
      </c>
      <c r="J21">
        <v>21.562387042575399</v>
      </c>
      <c r="K21">
        <v>4.7117271265561804</v>
      </c>
      <c r="L21">
        <v>7.1786566145713699</v>
      </c>
      <c r="M21">
        <v>4.1122606566766002</v>
      </c>
      <c r="N21">
        <v>685.65320568904895</v>
      </c>
      <c r="O21">
        <v>259.50748654018099</v>
      </c>
      <c r="P21">
        <v>-4.9879354646266103</v>
      </c>
      <c r="Q21">
        <v>5.2587253000099903</v>
      </c>
      <c r="R21">
        <v>19.881080116722199</v>
      </c>
      <c r="S21">
        <v>3.8084571964492699</v>
      </c>
      <c r="T21">
        <v>11.2715656027554</v>
      </c>
      <c r="U21">
        <v>8.2021010505252594</v>
      </c>
      <c r="V21">
        <v>14.361180590295101</v>
      </c>
      <c r="W21">
        <f t="shared" si="0"/>
        <v>3.0694645522301407</v>
      </c>
      <c r="X21">
        <v>568.91519743756601</v>
      </c>
      <c r="Y21">
        <v>322.06103051525798</v>
      </c>
      <c r="Z21">
        <v>599.69984992496302</v>
      </c>
      <c r="AA21">
        <f t="shared" si="1"/>
        <v>246.85416692230802</v>
      </c>
      <c r="AB21">
        <v>2.1447096781033301</v>
      </c>
      <c r="AC21">
        <v>-1.11855927963982</v>
      </c>
      <c r="AD21">
        <v>5.3976988494247102</v>
      </c>
      <c r="AE21">
        <f t="shared" si="2"/>
        <v>3.2632689577431502</v>
      </c>
      <c r="AF21">
        <v>21.287532201691</v>
      </c>
      <c r="AG21">
        <v>18.312156078038999</v>
      </c>
      <c r="AH21">
        <v>24.2651325662831</v>
      </c>
      <c r="AI21">
        <f t="shared" si="3"/>
        <v>2.9753761236520013</v>
      </c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</row>
    <row r="22" spans="1:61" x14ac:dyDescent="0.2">
      <c r="A22">
        <v>1</v>
      </c>
      <c r="B22" t="s">
        <v>2</v>
      </c>
      <c r="C22" s="19">
        <v>22705.96</v>
      </c>
      <c r="D22">
        <v>7.3444272416333396</v>
      </c>
      <c r="E22">
        <v>3.7954770551694699</v>
      </c>
      <c r="F22">
        <v>679.59063726666704</v>
      </c>
      <c r="G22">
        <v>276.70374955722798</v>
      </c>
      <c r="H22">
        <v>-6.6384533097346399</v>
      </c>
      <c r="I22">
        <v>6.2479600246466003</v>
      </c>
      <c r="J22">
        <v>19.1245538923475</v>
      </c>
      <c r="K22">
        <v>3.0255073242346202</v>
      </c>
      <c r="L22">
        <v>6.6734044987510304</v>
      </c>
      <c r="M22">
        <v>4.4959808520695299</v>
      </c>
      <c r="N22">
        <v>782.74437796790698</v>
      </c>
      <c r="O22">
        <v>275.87521453546901</v>
      </c>
      <c r="P22">
        <v>-5.5390318054980101</v>
      </c>
      <c r="Q22">
        <v>7.2151301261346301</v>
      </c>
      <c r="R22">
        <v>19.019717149659002</v>
      </c>
      <c r="S22">
        <v>3.5081569279097198</v>
      </c>
      <c r="T22">
        <v>7.0451707923853997</v>
      </c>
      <c r="U22">
        <v>4.92746373186593</v>
      </c>
      <c r="V22">
        <v>9.1855927963982005</v>
      </c>
      <c r="W22">
        <f t="shared" si="0"/>
        <v>2.1177070605194697</v>
      </c>
      <c r="X22">
        <v>1003.2304068590601</v>
      </c>
      <c r="Y22">
        <v>787.328664332166</v>
      </c>
      <c r="Z22">
        <v>1086.51825912956</v>
      </c>
      <c r="AA22">
        <f t="shared" si="1"/>
        <v>215.90174252689405</v>
      </c>
      <c r="AB22">
        <v>-2.9819750570889498</v>
      </c>
      <c r="AC22">
        <v>-6.8374187093546803</v>
      </c>
      <c r="AD22">
        <v>0.89944972486242802</v>
      </c>
      <c r="AE22">
        <f t="shared" si="2"/>
        <v>3.8554436522657305</v>
      </c>
      <c r="AF22">
        <v>17.515007822424302</v>
      </c>
      <c r="AG22">
        <v>15.102551275637801</v>
      </c>
      <c r="AH22">
        <v>19.940970485242602</v>
      </c>
      <c r="AI22">
        <f t="shared" si="3"/>
        <v>2.4124565467865011</v>
      </c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</row>
    <row r="23" spans="1:61" x14ac:dyDescent="0.2">
      <c r="A23">
        <v>1</v>
      </c>
      <c r="B23" t="s">
        <v>2</v>
      </c>
      <c r="C23" s="19">
        <v>23263</v>
      </c>
      <c r="D23">
        <v>0.71276808778444301</v>
      </c>
      <c r="E23">
        <v>3.5641986154951701</v>
      </c>
      <c r="F23">
        <v>965.49875159999999</v>
      </c>
      <c r="G23">
        <v>279.95412778345298</v>
      </c>
      <c r="H23">
        <v>-9.5835517247517803</v>
      </c>
      <c r="I23">
        <v>4.8640676570070402</v>
      </c>
      <c r="J23">
        <v>11.9813532299465</v>
      </c>
      <c r="K23">
        <v>3.2152212231726498</v>
      </c>
      <c r="L23">
        <v>5.5983018659349302</v>
      </c>
      <c r="M23">
        <v>4.4979270673597602</v>
      </c>
      <c r="N23">
        <v>824.66474798013599</v>
      </c>
      <c r="O23">
        <v>275.62015540980599</v>
      </c>
      <c r="P23">
        <v>-6.0809610888778796</v>
      </c>
      <c r="Q23">
        <v>7.2144519061321999</v>
      </c>
      <c r="R23">
        <v>17.670056430715</v>
      </c>
      <c r="S23">
        <v>3.5039125600176502</v>
      </c>
      <c r="T23">
        <v>6.2497585134142604</v>
      </c>
      <c r="U23">
        <v>3.4987493746873399</v>
      </c>
      <c r="V23">
        <v>8.9894947473736906</v>
      </c>
      <c r="W23">
        <f t="shared" si="0"/>
        <v>2.7510091387269204</v>
      </c>
      <c r="X23">
        <v>948.17712789903896</v>
      </c>
      <c r="Y23">
        <v>701.04552276138099</v>
      </c>
      <c r="Z23">
        <v>1026.008004002</v>
      </c>
      <c r="AA23">
        <f t="shared" si="1"/>
        <v>247.13160513765797</v>
      </c>
      <c r="AB23">
        <v>-4.4529811193838604</v>
      </c>
      <c r="AC23">
        <v>-9.1695847923962006</v>
      </c>
      <c r="AD23">
        <v>0.23311655827913599</v>
      </c>
      <c r="AE23">
        <f t="shared" si="2"/>
        <v>4.7166036730123402</v>
      </c>
      <c r="AF23">
        <v>16.4461652694295</v>
      </c>
      <c r="AG23">
        <v>13.827913956978501</v>
      </c>
      <c r="AH23">
        <v>19.0825412706353</v>
      </c>
      <c r="AI23">
        <f t="shared" si="3"/>
        <v>2.6182513124509992</v>
      </c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</row>
    <row r="24" spans="1:61" x14ac:dyDescent="0.2">
      <c r="A24">
        <v>1</v>
      </c>
      <c r="B24" t="s">
        <v>2</v>
      </c>
      <c r="C24" s="19">
        <v>23281</v>
      </c>
      <c r="D24">
        <v>10.430992625653699</v>
      </c>
      <c r="E24">
        <v>4.6305606732540303</v>
      </c>
      <c r="F24">
        <v>661.45578913999998</v>
      </c>
      <c r="G24">
        <v>236.93273965735401</v>
      </c>
      <c r="H24">
        <v>2.4700134429666698</v>
      </c>
      <c r="I24">
        <v>5.9894197656428299</v>
      </c>
      <c r="J24">
        <v>19.2106031841701</v>
      </c>
      <c r="K24">
        <v>4.52285195714287</v>
      </c>
      <c r="L24">
        <v>8.6489699861490603</v>
      </c>
      <c r="M24">
        <v>4.0854514602014396</v>
      </c>
      <c r="N24">
        <v>691.73718206965998</v>
      </c>
      <c r="O24">
        <v>258.58471306274902</v>
      </c>
      <c r="P24">
        <v>-2.2269360688008502</v>
      </c>
      <c r="Q24">
        <v>5.2269968693477198</v>
      </c>
      <c r="R24">
        <v>20.177857560728398</v>
      </c>
      <c r="S24">
        <v>3.77639157986032</v>
      </c>
      <c r="T24">
        <v>11.8295481982463</v>
      </c>
      <c r="U24">
        <v>8.7963981990995492</v>
      </c>
      <c r="V24">
        <v>14.8474237118559</v>
      </c>
      <c r="W24">
        <f t="shared" si="0"/>
        <v>3.033149999146751</v>
      </c>
      <c r="X24">
        <v>606.86845397325101</v>
      </c>
      <c r="Y24">
        <v>359.07953976988603</v>
      </c>
      <c r="Z24">
        <v>645.60280140070097</v>
      </c>
      <c r="AA24">
        <f t="shared" si="1"/>
        <v>247.78891420336498</v>
      </c>
      <c r="AB24">
        <v>2.6432832540405999</v>
      </c>
      <c r="AC24">
        <v>-0.61130565282641003</v>
      </c>
      <c r="AD24">
        <v>5.86593296648324</v>
      </c>
      <c r="AE24">
        <f t="shared" si="2"/>
        <v>3.25458890686701</v>
      </c>
      <c r="AF24">
        <v>21.622237192888299</v>
      </c>
      <c r="AG24">
        <v>18.687343671835901</v>
      </c>
      <c r="AH24">
        <v>24.540270135067502</v>
      </c>
      <c r="AI24">
        <f t="shared" si="3"/>
        <v>2.9348935210523983</v>
      </c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</row>
    <row r="25" spans="1:61" x14ac:dyDescent="0.2">
      <c r="A25">
        <v>1</v>
      </c>
      <c r="B25" t="s">
        <v>2</v>
      </c>
      <c r="C25" s="19">
        <v>23304</v>
      </c>
      <c r="D25">
        <v>3.1298274058434599</v>
      </c>
      <c r="E25">
        <v>6.89463957980277</v>
      </c>
      <c r="F25">
        <v>508.98806922</v>
      </c>
      <c r="G25">
        <v>246.65722674512099</v>
      </c>
      <c r="H25">
        <v>-8.2677075862884202</v>
      </c>
      <c r="I25">
        <v>8.2582690924897602</v>
      </c>
      <c r="J25">
        <v>14.581849836640799</v>
      </c>
      <c r="K25">
        <v>5.7211242836278497</v>
      </c>
      <c r="L25">
        <v>5.4191255283983599</v>
      </c>
      <c r="M25">
        <v>4.1871874965014797</v>
      </c>
      <c r="N25">
        <v>707.42862429094805</v>
      </c>
      <c r="O25">
        <v>260.30796943424002</v>
      </c>
      <c r="P25">
        <v>-7.2056718045985599</v>
      </c>
      <c r="Q25">
        <v>5.3308392052318503</v>
      </c>
      <c r="R25">
        <v>18.640549806925101</v>
      </c>
      <c r="S25">
        <v>3.8689013271275301</v>
      </c>
      <c r="T25">
        <v>10.072296404164801</v>
      </c>
      <c r="U25">
        <v>6.8784392196097999</v>
      </c>
      <c r="V25">
        <v>13.253626813406701</v>
      </c>
      <c r="W25">
        <f t="shared" si="0"/>
        <v>3.193857184555001</v>
      </c>
      <c r="X25">
        <v>568.149279079498</v>
      </c>
      <c r="Y25">
        <v>334.64732366183199</v>
      </c>
      <c r="Z25">
        <v>601.92096048024098</v>
      </c>
      <c r="AA25">
        <f t="shared" si="1"/>
        <v>233.50195541766601</v>
      </c>
      <c r="AB25">
        <v>1.2438133579821999</v>
      </c>
      <c r="AC25">
        <v>-2.1720860430215101</v>
      </c>
      <c r="AD25">
        <v>4.6563281640820398</v>
      </c>
      <c r="AE25">
        <f t="shared" si="2"/>
        <v>3.4158994010037098</v>
      </c>
      <c r="AF25">
        <v>20.236291817645199</v>
      </c>
      <c r="AG25">
        <v>17.111555777888899</v>
      </c>
      <c r="AH25">
        <v>23.364682341170599</v>
      </c>
      <c r="AI25">
        <f t="shared" si="3"/>
        <v>3.1247360397563</v>
      </c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2"/>
    </row>
    <row r="26" spans="1:61" x14ac:dyDescent="0.2">
      <c r="A26">
        <v>1</v>
      </c>
      <c r="B26" t="s">
        <v>2</v>
      </c>
      <c r="C26" s="19">
        <v>23993</v>
      </c>
      <c r="D26">
        <v>11.6846969806485</v>
      </c>
      <c r="E26">
        <v>4.3842325643440203</v>
      </c>
      <c r="F26">
        <v>681.08452176000003</v>
      </c>
      <c r="G26">
        <v>238.115552996882</v>
      </c>
      <c r="H26">
        <v>2.0875353879398801</v>
      </c>
      <c r="I26">
        <v>5.9813474177008601</v>
      </c>
      <c r="J26">
        <v>21.702411439683701</v>
      </c>
      <c r="K26">
        <v>4.0749078872393101</v>
      </c>
      <c r="L26">
        <v>8.6431821488697906</v>
      </c>
      <c r="M26">
        <v>4.0688357206318804</v>
      </c>
      <c r="N26">
        <v>676.03264607292704</v>
      </c>
      <c r="O26">
        <v>258.19379031512699</v>
      </c>
      <c r="P26">
        <v>-2.8552745568789901</v>
      </c>
      <c r="Q26">
        <v>5.2232616844466202</v>
      </c>
      <c r="R26">
        <v>20.602937942328801</v>
      </c>
      <c r="S26">
        <v>3.7631914728284199</v>
      </c>
      <c r="T26">
        <v>11.2000624742408</v>
      </c>
      <c r="U26">
        <v>8.2291145572786402</v>
      </c>
      <c r="V26">
        <v>14.145072536268099</v>
      </c>
      <c r="W26">
        <f t="shared" si="0"/>
        <v>2.9709479169621602</v>
      </c>
      <c r="X26">
        <v>582.51030677641904</v>
      </c>
      <c r="Y26">
        <v>330.20510255127601</v>
      </c>
      <c r="Z26">
        <v>615.24762381190703</v>
      </c>
      <c r="AA26">
        <f t="shared" si="1"/>
        <v>252.30520422514303</v>
      </c>
      <c r="AB26">
        <v>2.0251780017063701</v>
      </c>
      <c r="AC26">
        <v>-1.2356178089044501</v>
      </c>
      <c r="AD26">
        <v>5.3196598299149596</v>
      </c>
      <c r="AE26">
        <f t="shared" si="2"/>
        <v>3.2607958106108201</v>
      </c>
      <c r="AF26">
        <v>20.859723986370501</v>
      </c>
      <c r="AG26">
        <v>17.961980990495199</v>
      </c>
      <c r="AH26">
        <v>23.739869934967501</v>
      </c>
      <c r="AI26">
        <f t="shared" si="3"/>
        <v>2.8977429958753014</v>
      </c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</row>
    <row r="27" spans="1:61" x14ac:dyDescent="0.2">
      <c r="A27">
        <v>1</v>
      </c>
      <c r="B27" t="s">
        <v>2</v>
      </c>
      <c r="C27" s="19">
        <v>24071</v>
      </c>
      <c r="D27">
        <v>3.1298274058434599</v>
      </c>
      <c r="E27">
        <v>7.2449411467873901</v>
      </c>
      <c r="F27">
        <v>454.65129949999999</v>
      </c>
      <c r="G27">
        <v>250.71021636027299</v>
      </c>
      <c r="H27">
        <v>-8.2677075862884202</v>
      </c>
      <c r="I27">
        <v>8.6207749426427007</v>
      </c>
      <c r="J27">
        <v>14.581849836640799</v>
      </c>
      <c r="K27">
        <v>5.62944627248452</v>
      </c>
      <c r="L27">
        <v>6.3123253077059998</v>
      </c>
      <c r="M27">
        <v>4.2197165244229602</v>
      </c>
      <c r="N27">
        <v>657.71547196044605</v>
      </c>
      <c r="O27">
        <v>259.254365434173</v>
      </c>
      <c r="P27">
        <v>-5.8946704397227601</v>
      </c>
      <c r="Q27">
        <v>5.3676414386223401</v>
      </c>
      <c r="R27">
        <v>19.164582937033</v>
      </c>
      <c r="S27">
        <v>3.8855827630897899</v>
      </c>
      <c r="T27">
        <v>10.635736326912999</v>
      </c>
      <c r="U27">
        <v>7.25662831415708</v>
      </c>
      <c r="V27">
        <v>14.037018509254599</v>
      </c>
      <c r="W27">
        <f t="shared" si="0"/>
        <v>3.3791080127559194</v>
      </c>
      <c r="X27">
        <v>546.75283742524505</v>
      </c>
      <c r="Y27">
        <v>319.09954977488798</v>
      </c>
      <c r="Z27">
        <v>578.22911455727899</v>
      </c>
      <c r="AA27">
        <f t="shared" si="1"/>
        <v>227.65328765035707</v>
      </c>
      <c r="AB27">
        <v>1.5346196374458301</v>
      </c>
      <c r="AC27">
        <v>-2.6793396698349201</v>
      </c>
      <c r="AD27">
        <v>5.7488744372186096</v>
      </c>
      <c r="AE27">
        <f t="shared" si="2"/>
        <v>4.2139593072807502</v>
      </c>
      <c r="AF27">
        <v>20.7027949098063</v>
      </c>
      <c r="AG27">
        <v>17.461730865432699</v>
      </c>
      <c r="AH27">
        <v>23.939969984992501</v>
      </c>
      <c r="AI27">
        <f t="shared" si="3"/>
        <v>3.2410640443736014</v>
      </c>
      <c r="AJ27" s="35">
        <f>AVERAGE(D3:D22)</f>
        <v>8.7868453280172254</v>
      </c>
      <c r="AK27" s="35" cm="1">
        <f t="array" ref="AK27">1.96 / SQRT(SUM(1/E3:E22^2))</f>
        <v>1.8345447570383129</v>
      </c>
      <c r="AL27" s="35">
        <f>AVERAGE(F3:F22)</f>
        <v>614.90843746300004</v>
      </c>
      <c r="AM27" s="35" cm="1">
        <f t="array" ref="AM27">1.96 / SQRT(SUM(1/G3:G22^2))</f>
        <v>118.61866764067149</v>
      </c>
      <c r="AN27" s="35">
        <f>AVERAGE(H3:H22)</f>
        <v>-2.5166374204059339</v>
      </c>
      <c r="AO27" s="35" cm="1">
        <f t="array" ref="AO27">1.96 / SQRT(SUM(1/I3:I22^2))</f>
        <v>2.6788412262804235</v>
      </c>
      <c r="AP27" s="35">
        <f>AVERAGE(J3:J22)</f>
        <v>19.90098019424407</v>
      </c>
      <c r="AQ27" s="35" cm="1">
        <f t="array" ref="AQ27">1.96 / SQRT(SUM(1/K3:K22^2))</f>
        <v>1.5477313626491955</v>
      </c>
      <c r="AR27" s="35">
        <f>AVERAGE(L3:L22)</f>
        <v>7.8553937194288395</v>
      </c>
      <c r="AS27" s="35" cm="1">
        <f t="array" ref="AS27">1.96 / SQRT(SUM(1/M3:M22^2))</f>
        <v>1.8427826773812617</v>
      </c>
      <c r="AT27" s="35">
        <f>AVERAGE(N3:N22)</f>
        <v>692.23229345474988</v>
      </c>
      <c r="AU27" s="35" cm="1">
        <f t="array" ref="AU27">1.96 / SQRT(SUM(1/O3:O22^2))</f>
        <v>118.14384135550421</v>
      </c>
      <c r="AV27" s="35">
        <f>AVERAGE(P3:P22)</f>
        <v>-4.0992237595475984</v>
      </c>
      <c r="AW27" s="35" cm="1">
        <f t="array" ref="AW27">1.96 / SQRT(SUM(1/Q3:Q22^2))</f>
        <v>2.6034570924686817</v>
      </c>
      <c r="AX27" s="35">
        <f>AVERAGE(R3:R22)</f>
        <v>19.967196026866436</v>
      </c>
      <c r="AY27" s="35" cm="1">
        <f t="array" ref="AY27">1.96 / SQRT(SUM(1/S3:S22^2))</f>
        <v>1.5746599625732931</v>
      </c>
      <c r="AZ27" s="35">
        <f>AVERAGE(T3:T22)</f>
        <v>9.0335174865101955</v>
      </c>
      <c r="BA27" s="35" cm="1">
        <f t="array" ref="BA27">1.96 / SQRT(SUM(1/W3:W22^2))</f>
        <v>1.1343832906412756</v>
      </c>
      <c r="BB27" s="35">
        <f>AVERAGE(X3:X22)</f>
        <v>809.93638924078243</v>
      </c>
      <c r="BC27" s="35" cm="1">
        <f t="array" ref="BC27">1.96 / SQRT(SUM(1/AA3:AA22^2))</f>
        <v>105.46024341545842</v>
      </c>
      <c r="BD27" s="35">
        <f>AVERAGE(AB3:AB22)</f>
        <v>-0.96169762942449766</v>
      </c>
      <c r="BE27" s="35" cm="1">
        <f t="array" ref="BE27">1.96 / SQRT(SUM(1/AE3:AE22^2))</f>
        <v>1.6506019186301837</v>
      </c>
      <c r="BF27" s="35">
        <f>AVERAGE(AF3:AF22)</f>
        <v>19.416641679551425</v>
      </c>
      <c r="BG27" s="35" cm="1">
        <f t="array" ref="BG27">1.96 / SQRT(SUM(1/AI3:AI22^2))</f>
        <v>1.1779142728937926</v>
      </c>
      <c r="BH27" s="35"/>
      <c r="BI27" s="35"/>
    </row>
    <row r="28" spans="1:61" x14ac:dyDescent="0.2">
      <c r="A28">
        <v>1</v>
      </c>
      <c r="B28" t="s">
        <v>2</v>
      </c>
      <c r="C28" s="19">
        <v>24294</v>
      </c>
      <c r="D28">
        <v>5.3096398578749602</v>
      </c>
      <c r="E28">
        <v>4.3313904579876903</v>
      </c>
      <c r="F28">
        <v>970.27345439999999</v>
      </c>
      <c r="G28">
        <v>241.967042876016</v>
      </c>
      <c r="H28">
        <v>-4.9929841359456297</v>
      </c>
      <c r="I28">
        <v>5.04706314694503</v>
      </c>
      <c r="J28">
        <v>14.297673384348499</v>
      </c>
      <c r="K28">
        <v>4.0196200730932699</v>
      </c>
      <c r="L28">
        <v>7.2235429475141499</v>
      </c>
      <c r="M28">
        <v>3.36854103515692</v>
      </c>
      <c r="N28">
        <v>765.23241400537404</v>
      </c>
      <c r="O28">
        <v>320.33761439788202</v>
      </c>
      <c r="P28">
        <v>-3.8591749781579501</v>
      </c>
      <c r="Q28">
        <v>4.85379931733475</v>
      </c>
      <c r="R28">
        <v>18.7108503631008</v>
      </c>
      <c r="S28">
        <v>3.1683890928046998</v>
      </c>
      <c r="T28">
        <v>8.7681319901877206</v>
      </c>
      <c r="U28">
        <v>6.02601300650326</v>
      </c>
      <c r="V28">
        <v>11.518759379689801</v>
      </c>
      <c r="W28">
        <f t="shared" si="0"/>
        <v>2.7421189836844606</v>
      </c>
      <c r="X28">
        <v>1047.5291012914499</v>
      </c>
      <c r="Y28">
        <v>652.36118059029502</v>
      </c>
      <c r="Z28">
        <v>1115.1425712856401</v>
      </c>
      <c r="AA28">
        <f t="shared" si="1"/>
        <v>395.16792070115491</v>
      </c>
      <c r="AB28">
        <v>-0.74432501992800904</v>
      </c>
      <c r="AC28">
        <v>-4.2011005502751404</v>
      </c>
      <c r="AD28">
        <v>2.7053526763381699</v>
      </c>
      <c r="AE28">
        <f t="shared" si="2"/>
        <v>3.4567755303471315</v>
      </c>
      <c r="AF28">
        <v>18.539515511845401</v>
      </c>
      <c r="AG28">
        <v>15.7088544272136</v>
      </c>
      <c r="AH28">
        <v>21.3666833416708</v>
      </c>
      <c r="AI28">
        <f t="shared" si="3"/>
        <v>2.8306610846318012</v>
      </c>
      <c r="AJ28" s="23">
        <f>AVERAGE(D23:D28)</f>
        <v>5.7329587272747533</v>
      </c>
      <c r="AK28" s="23" cm="1">
        <f t="array" ref="AK28">1.96 / SQRT(SUM(1/E23:E28^2))</f>
        <v>3.7666465745112045</v>
      </c>
      <c r="AL28" s="23">
        <f>AVERAGE(F23:F28)</f>
        <v>706.99198093666655</v>
      </c>
      <c r="AM28" s="23" cm="1">
        <f t="array" ref="AM28">1.96 / SQRT(SUM(1/G23:G28^2))</f>
        <v>198.35874820362744</v>
      </c>
      <c r="AN28" s="23">
        <f>AVERAGE(H23:H28)</f>
        <v>-4.4257337003946171</v>
      </c>
      <c r="AO28" s="23" cm="1">
        <f t="array" ref="AO28">1.96 / SQRT(SUM(1/I23:I28^2))</f>
        <v>4.8183226096522649</v>
      </c>
      <c r="AP28" s="23">
        <f>AVERAGE(J23:J28)</f>
        <v>16.059290151905067</v>
      </c>
      <c r="AQ28" s="23" cm="1">
        <f t="array" ref="AQ28">1.96 / SQRT(SUM(1/K23:K28^2))</f>
        <v>3.4127481211687787</v>
      </c>
      <c r="AR28" s="23">
        <f>AVERAGE(L23:L28)</f>
        <v>6.9742412974287147</v>
      </c>
      <c r="AS28" s="23" cm="1">
        <f t="array" ref="AS28">1.96 / SQRT(SUM(1/M23:M28^2))</f>
        <v>3.217569523773133</v>
      </c>
      <c r="AT28" s="23">
        <f>AVERAGE(N23:N28)</f>
        <v>720.46851439658178</v>
      </c>
      <c r="AU28" s="23" cm="1">
        <f t="array" ref="AU28">1.96 / SQRT(SUM(1/O23:O28^2))</f>
        <v>215.78805090008581</v>
      </c>
      <c r="AV28" s="23">
        <f>AVERAGE(P23:P28)</f>
        <v>-4.6871148228394981</v>
      </c>
      <c r="AW28" s="23" cm="1">
        <f t="array" ref="AW28">1.96 / SQRT(SUM(1/Q23:Q28^2))</f>
        <v>4.3309116176075904</v>
      </c>
      <c r="AX28" s="23">
        <f>AVERAGE(R23:R28)</f>
        <v>19.161139173471852</v>
      </c>
      <c r="AY28" s="23" cm="1">
        <f t="array" ref="AY28">1.96 / SQRT(SUM(1/S23:S28^2))</f>
        <v>2.9062033062943424</v>
      </c>
      <c r="AZ28" s="23">
        <f>AVERAGE(T23:T28)</f>
        <v>9.7925889845278125</v>
      </c>
      <c r="BA28" s="23" cm="1">
        <f t="array" ref="BA28">1.96 / SQRT(SUM(1/W23:W28^2))</f>
        <v>2.3896613625976588</v>
      </c>
      <c r="BB28" s="23">
        <f>AVERAGE(X23:X28)</f>
        <v>716.6645177408169</v>
      </c>
      <c r="BC28" s="23" cm="1">
        <f t="array" ref="BC28">1.96 / SQRT(SUM(1/AA23:AA28^2))</f>
        <v>203.8910881359011</v>
      </c>
      <c r="BD28" s="23">
        <f>AVERAGE(AB23:AB28)</f>
        <v>0.37493135197718847</v>
      </c>
      <c r="BE28" s="23" cm="1">
        <f t="array" ref="BE28">1.96 / SQRT(SUM(1/AE23:AE28^2))</f>
        <v>2.892659654462542</v>
      </c>
      <c r="BF28" s="23">
        <f>AVERAGE(AF23:AF28)</f>
        <v>19.734454781330868</v>
      </c>
      <c r="BG28" s="23" cm="1">
        <f t="array" ref="BG28">1.96 / SQRT(SUM(1/AI23:AI28^2))</f>
        <v>2.3368497547147595</v>
      </c>
      <c r="BH28" s="23"/>
      <c r="BI28" s="23"/>
    </row>
    <row r="29" spans="1:61" x14ac:dyDescent="0.2">
      <c r="A29">
        <v>2</v>
      </c>
      <c r="B29" t="s">
        <v>3</v>
      </c>
      <c r="C29" s="19">
        <v>19686</v>
      </c>
      <c r="D29">
        <v>14.898763698008301</v>
      </c>
      <c r="E29">
        <v>4.7338334318111999</v>
      </c>
      <c r="F29">
        <v>607.43251648</v>
      </c>
      <c r="G29">
        <v>237.56658248745401</v>
      </c>
      <c r="H29">
        <v>6.042720483409</v>
      </c>
      <c r="I29">
        <v>6.2938861011526601</v>
      </c>
      <c r="J29">
        <v>24.442699220445402</v>
      </c>
      <c r="K29">
        <v>4.0861425571873999</v>
      </c>
      <c r="L29">
        <v>15.209891941739601</v>
      </c>
      <c r="M29">
        <v>3.9964626962827001</v>
      </c>
      <c r="N29">
        <v>674.13426981485395</v>
      </c>
      <c r="O29">
        <v>259.47501086065603</v>
      </c>
      <c r="P29">
        <v>6.9854286530035097</v>
      </c>
      <c r="Q29">
        <v>5.1317358291143496</v>
      </c>
      <c r="R29">
        <v>25.184083178361199</v>
      </c>
      <c r="S29">
        <v>3.6938641497660401</v>
      </c>
      <c r="T29">
        <v>13.5550780636057</v>
      </c>
      <c r="U29">
        <v>10.687343671835899</v>
      </c>
      <c r="V29">
        <v>16.441220610305201</v>
      </c>
      <c r="W29">
        <f t="shared" si="0"/>
        <v>2.8677343917698011</v>
      </c>
      <c r="X29">
        <v>546.060193133447</v>
      </c>
      <c r="Y29">
        <v>284.30215107553897</v>
      </c>
      <c r="Z29">
        <v>568.60430215107601</v>
      </c>
      <c r="AA29">
        <f t="shared" si="1"/>
        <v>261.75804205790803</v>
      </c>
      <c r="AB29">
        <v>4.1167526039969502</v>
      </c>
      <c r="AC29">
        <v>0.36418209104552102</v>
      </c>
      <c r="AD29">
        <v>7.8559279639819897</v>
      </c>
      <c r="AE29">
        <f t="shared" si="2"/>
        <v>3.7525705129514293</v>
      </c>
      <c r="AF29">
        <v>23.5985589158261</v>
      </c>
      <c r="AG29">
        <v>20.563281640820399</v>
      </c>
      <c r="AH29">
        <v>26.616308154077</v>
      </c>
      <c r="AI29">
        <f t="shared" si="3"/>
        <v>3.0352772750057007</v>
      </c>
      <c r="AJ29" s="35">
        <f t="shared" ref="AJ29:AZ29" si="4">D29</f>
        <v>14.898763698008301</v>
      </c>
      <c r="AK29" s="35">
        <f t="shared" si="4"/>
        <v>4.7338334318111999</v>
      </c>
      <c r="AL29" s="35">
        <f t="shared" si="4"/>
        <v>607.43251648</v>
      </c>
      <c r="AM29" s="35">
        <f t="shared" si="4"/>
        <v>237.56658248745401</v>
      </c>
      <c r="AN29" s="35">
        <f t="shared" si="4"/>
        <v>6.042720483409</v>
      </c>
      <c r="AO29" s="35">
        <f t="shared" si="4"/>
        <v>6.2938861011526601</v>
      </c>
      <c r="AP29" s="35">
        <f t="shared" si="4"/>
        <v>24.442699220445402</v>
      </c>
      <c r="AQ29" s="35">
        <f t="shared" si="4"/>
        <v>4.0861425571873999</v>
      </c>
      <c r="AR29" s="35">
        <f t="shared" si="4"/>
        <v>15.209891941739601</v>
      </c>
      <c r="AS29" s="35">
        <f t="shared" si="4"/>
        <v>3.9964626962827001</v>
      </c>
      <c r="AT29" s="35">
        <f t="shared" si="4"/>
        <v>674.13426981485395</v>
      </c>
      <c r="AU29" s="35">
        <f t="shared" si="4"/>
        <v>259.47501086065603</v>
      </c>
      <c r="AV29" s="35">
        <f t="shared" si="4"/>
        <v>6.9854286530035097</v>
      </c>
      <c r="AW29" s="35">
        <f t="shared" si="4"/>
        <v>5.1317358291143496</v>
      </c>
      <c r="AX29" s="35">
        <f t="shared" si="4"/>
        <v>25.184083178361199</v>
      </c>
      <c r="AY29" s="35">
        <f t="shared" si="4"/>
        <v>3.6938641497660401</v>
      </c>
      <c r="AZ29" s="35">
        <f t="shared" si="4"/>
        <v>13.5550780636057</v>
      </c>
      <c r="BA29" s="35">
        <f>W29</f>
        <v>2.8677343917698011</v>
      </c>
      <c r="BB29" s="35">
        <f>X29</f>
        <v>546.060193133447</v>
      </c>
      <c r="BC29" s="35">
        <f>AA29</f>
        <v>261.75804205790803</v>
      </c>
      <c r="BD29" s="35">
        <f>AB29</f>
        <v>4.1167526039969502</v>
      </c>
      <c r="BE29" s="35">
        <f>AE29</f>
        <v>3.7525705129514293</v>
      </c>
      <c r="BF29" s="35">
        <f>AF29</f>
        <v>23.5985589158261</v>
      </c>
      <c r="BG29" s="35">
        <f>AI29</f>
        <v>3.0352772750057007</v>
      </c>
      <c r="BH29" s="35"/>
      <c r="BI29" s="35"/>
    </row>
    <row r="30" spans="1:61" x14ac:dyDescent="0.2">
      <c r="A30">
        <v>3</v>
      </c>
      <c r="B30" t="s">
        <v>203</v>
      </c>
      <c r="C30" s="19">
        <v>19104.03</v>
      </c>
      <c r="D30">
        <v>-2.8353216238319798</v>
      </c>
      <c r="E30">
        <v>5.1742362510240003</v>
      </c>
      <c r="F30">
        <v>797.46962573333303</v>
      </c>
      <c r="G30">
        <v>298.33044735355401</v>
      </c>
      <c r="H30">
        <v>-20.4161383310954</v>
      </c>
      <c r="I30">
        <v>10.607582277955901</v>
      </c>
      <c r="J30">
        <v>14.461489041646299</v>
      </c>
      <c r="K30">
        <v>2.71482958911615</v>
      </c>
      <c r="L30">
        <v>4.2029629991081698</v>
      </c>
      <c r="M30">
        <v>4.4990022917716797</v>
      </c>
      <c r="N30">
        <v>795.30520851327901</v>
      </c>
      <c r="O30">
        <v>275.88070146384001</v>
      </c>
      <c r="P30">
        <v>-8.7688763710563293</v>
      </c>
      <c r="Q30">
        <v>7.2232860489446296</v>
      </c>
      <c r="R30">
        <v>17.462970007397001</v>
      </c>
      <c r="S30">
        <v>3.5022579871794202</v>
      </c>
      <c r="T30">
        <v>4.09528438619569</v>
      </c>
      <c r="U30">
        <v>-0.28314157078539298</v>
      </c>
      <c r="V30">
        <v>8.4852426213106504</v>
      </c>
      <c r="W30">
        <f t="shared" si="0"/>
        <v>4.3784259569810828</v>
      </c>
      <c r="X30">
        <v>906.77144585818701</v>
      </c>
      <c r="Y30">
        <v>636.05302651325701</v>
      </c>
      <c r="Z30">
        <v>978.94447223611803</v>
      </c>
      <c r="AA30">
        <f t="shared" si="1"/>
        <v>270.71841934493</v>
      </c>
      <c r="AB30">
        <v>-7.4311102609166504</v>
      </c>
      <c r="AC30">
        <v>-13.5747873936969</v>
      </c>
      <c r="AD30">
        <v>-1.2476238119059599</v>
      </c>
      <c r="AE30">
        <f t="shared" si="2"/>
        <v>6.1436771327802493</v>
      </c>
      <c r="AF30">
        <v>16.741927283949099</v>
      </c>
      <c r="AG30">
        <v>13.619809904952501</v>
      </c>
      <c r="AH30">
        <v>19.862931465732899</v>
      </c>
      <c r="AI30">
        <f t="shared" si="3"/>
        <v>3.1221173789965988</v>
      </c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</row>
    <row r="31" spans="1:61" x14ac:dyDescent="0.2">
      <c r="A31">
        <v>3</v>
      </c>
      <c r="B31" t="s">
        <v>204</v>
      </c>
      <c r="C31" s="19">
        <v>19142.29</v>
      </c>
      <c r="D31">
        <v>5.7042780758605902</v>
      </c>
      <c r="E31">
        <v>2.2876381000308701</v>
      </c>
      <c r="F31">
        <v>958.12281380000002</v>
      </c>
      <c r="G31">
        <v>191.90650019771601</v>
      </c>
      <c r="H31">
        <v>-1.90328019195133</v>
      </c>
      <c r="I31">
        <v>3.1276651705312699</v>
      </c>
      <c r="J31">
        <v>14.2925550937652</v>
      </c>
      <c r="K31">
        <v>2.0118559053462102</v>
      </c>
      <c r="L31">
        <v>6.9909410810502504</v>
      </c>
      <c r="M31">
        <v>3.3698014472878199</v>
      </c>
      <c r="N31">
        <v>655.87205045709902</v>
      </c>
      <c r="O31">
        <v>320.502748084242</v>
      </c>
      <c r="P31">
        <v>-4.10070709391462</v>
      </c>
      <c r="Q31">
        <v>4.85376622473074</v>
      </c>
      <c r="R31">
        <v>18.802305182963899</v>
      </c>
      <c r="S31">
        <v>3.1691651940630998</v>
      </c>
      <c r="T31">
        <v>8.7289795260362109</v>
      </c>
      <c r="U31">
        <v>6.0860430215107497</v>
      </c>
      <c r="V31">
        <v>11.3986993496748</v>
      </c>
      <c r="W31">
        <f t="shared" si="0"/>
        <v>2.6429365045254611</v>
      </c>
      <c r="X31">
        <v>1017.0132607825</v>
      </c>
      <c r="Y31">
        <v>630.60030015007499</v>
      </c>
      <c r="Z31">
        <v>1081.77588794397</v>
      </c>
      <c r="AA31">
        <f t="shared" si="1"/>
        <v>386.41296063242498</v>
      </c>
      <c r="AB31">
        <v>-0.41000771793372798</v>
      </c>
      <c r="AC31">
        <v>-3.7328664332166102</v>
      </c>
      <c r="AD31">
        <v>2.9004502251125599</v>
      </c>
      <c r="AE31">
        <f t="shared" si="2"/>
        <v>3.3228587152828823</v>
      </c>
      <c r="AF31">
        <v>18.4963213669139</v>
      </c>
      <c r="AG31">
        <v>15.621810905452699</v>
      </c>
      <c r="AH31">
        <v>21.395697848924499</v>
      </c>
      <c r="AI31">
        <f t="shared" si="3"/>
        <v>2.8745104614612007</v>
      </c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</row>
    <row r="32" spans="1:61" x14ac:dyDescent="0.2">
      <c r="A32">
        <v>3</v>
      </c>
      <c r="B32" t="s">
        <v>203</v>
      </c>
      <c r="C32" s="19">
        <v>20339</v>
      </c>
      <c r="D32">
        <v>-3.6385258547961601</v>
      </c>
      <c r="E32">
        <v>4.6670160551623097</v>
      </c>
      <c r="F32">
        <v>709.03503616666706</v>
      </c>
      <c r="G32">
        <v>282.46636013714999</v>
      </c>
      <c r="H32">
        <v>-23.8675576845805</v>
      </c>
      <c r="I32">
        <v>8.8231048160649497</v>
      </c>
      <c r="J32">
        <v>13.971290376451201</v>
      </c>
      <c r="K32">
        <v>2.9583478363707698</v>
      </c>
      <c r="L32">
        <v>5.8288225105669396</v>
      </c>
      <c r="M32">
        <v>4.5039333434749302</v>
      </c>
      <c r="N32">
        <v>837.31960664550195</v>
      </c>
      <c r="O32">
        <v>275.72455730690302</v>
      </c>
      <c r="P32">
        <v>-6.0399853901283</v>
      </c>
      <c r="Q32">
        <v>7.2248706055465997</v>
      </c>
      <c r="R32">
        <v>18.061266131661199</v>
      </c>
      <c r="S32">
        <v>3.5081270735796299</v>
      </c>
      <c r="T32">
        <v>4.8872992527284396</v>
      </c>
      <c r="U32">
        <v>0.72536268134066995</v>
      </c>
      <c r="V32">
        <v>9.0455227613806901</v>
      </c>
      <c r="W32">
        <f t="shared" si="0"/>
        <v>4.1619365713877698</v>
      </c>
      <c r="X32">
        <v>889.36739783939299</v>
      </c>
      <c r="Y32">
        <v>641.65582791395695</v>
      </c>
      <c r="Z32">
        <v>961.01550775387705</v>
      </c>
      <c r="AA32">
        <f t="shared" si="1"/>
        <v>247.71156992543604</v>
      </c>
      <c r="AB32">
        <v>-6.5464487193770404</v>
      </c>
      <c r="AC32">
        <v>-12.2051025512756</v>
      </c>
      <c r="AD32">
        <v>-0.84042021010505896</v>
      </c>
      <c r="AE32">
        <f t="shared" si="2"/>
        <v>5.6586538318985591</v>
      </c>
      <c r="AF32">
        <v>17.211159335532901</v>
      </c>
      <c r="AG32">
        <v>14.1400700350175</v>
      </c>
      <c r="AH32">
        <v>20.279139569784899</v>
      </c>
      <c r="AI32">
        <f t="shared" si="3"/>
        <v>3.0710893005154016</v>
      </c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</row>
    <row r="33" spans="1:61" x14ac:dyDescent="0.2">
      <c r="A33">
        <v>3</v>
      </c>
      <c r="B33" t="s">
        <v>204</v>
      </c>
      <c r="C33" s="19">
        <v>20947</v>
      </c>
      <c r="D33">
        <v>5.7042780758605902</v>
      </c>
      <c r="E33">
        <v>2.35932844882046</v>
      </c>
      <c r="F33">
        <v>958.12281380000002</v>
      </c>
      <c r="G33">
        <v>191.94598272190601</v>
      </c>
      <c r="H33">
        <v>-1.90328019195133</v>
      </c>
      <c r="I33">
        <v>3.2044997091751202</v>
      </c>
      <c r="J33">
        <v>14.2925550937652</v>
      </c>
      <c r="K33">
        <v>2.0571482890243402</v>
      </c>
      <c r="L33">
        <v>7.6741526540892302</v>
      </c>
      <c r="M33">
        <v>3.37008128917895</v>
      </c>
      <c r="N33">
        <v>690.64858209908198</v>
      </c>
      <c r="O33">
        <v>320.54786482361698</v>
      </c>
      <c r="P33">
        <v>-3.06464123853051</v>
      </c>
      <c r="Q33">
        <v>4.8540971686941701</v>
      </c>
      <c r="R33">
        <v>19.117969425939201</v>
      </c>
      <c r="S33">
        <v>3.1692659301837498</v>
      </c>
      <c r="T33">
        <v>9.1166609883013692</v>
      </c>
      <c r="U33">
        <v>6.4762381190595297</v>
      </c>
      <c r="V33">
        <v>11.728864432216101</v>
      </c>
      <c r="W33">
        <f t="shared" si="0"/>
        <v>2.6404228692418394</v>
      </c>
      <c r="X33">
        <v>1010.69778511631</v>
      </c>
      <c r="Y33">
        <v>620.44522261130601</v>
      </c>
      <c r="Z33">
        <v>1073.0715357678801</v>
      </c>
      <c r="AA33">
        <f t="shared" si="1"/>
        <v>390.25256250500399</v>
      </c>
      <c r="AB33">
        <v>-3.8395146828633701E-2</v>
      </c>
      <c r="AC33">
        <v>-3.3426713356678301</v>
      </c>
      <c r="AD33">
        <v>3.2516258129064499</v>
      </c>
      <c r="AE33">
        <f t="shared" si="2"/>
        <v>3.3042761888391965</v>
      </c>
      <c r="AF33">
        <v>18.879255707755</v>
      </c>
      <c r="AG33">
        <v>15.9989994997499</v>
      </c>
      <c r="AH33">
        <v>21.743871935967999</v>
      </c>
      <c r="AI33">
        <f t="shared" si="3"/>
        <v>2.8802562080051004</v>
      </c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</row>
    <row r="34" spans="1:61" x14ac:dyDescent="0.2">
      <c r="A34">
        <v>3</v>
      </c>
      <c r="B34" t="s">
        <v>203</v>
      </c>
      <c r="C34" s="19">
        <v>21044</v>
      </c>
      <c r="D34">
        <v>-2.8001498182614601</v>
      </c>
      <c r="E34">
        <v>4.8549980503622603</v>
      </c>
      <c r="F34">
        <v>506.24036089999998</v>
      </c>
      <c r="G34">
        <v>274.85151451167798</v>
      </c>
      <c r="H34">
        <v>-24.1272630691528</v>
      </c>
      <c r="I34">
        <v>8.6643491821457292</v>
      </c>
      <c r="J34">
        <v>15.2666653527153</v>
      </c>
      <c r="K34">
        <v>3.1477975453937401</v>
      </c>
      <c r="L34">
        <v>6.0664354471160404</v>
      </c>
      <c r="M34">
        <v>4.5036041386825403</v>
      </c>
      <c r="N34">
        <v>828.091295042875</v>
      </c>
      <c r="O34">
        <v>275.77072596349399</v>
      </c>
      <c r="P34">
        <v>-5.8650965256868197</v>
      </c>
      <c r="Q34">
        <v>7.2237236212838098</v>
      </c>
      <c r="R34">
        <v>18.3156498907905</v>
      </c>
      <c r="S34">
        <v>3.50844581614616</v>
      </c>
      <c r="T34">
        <v>5.10824793263036</v>
      </c>
      <c r="U34">
        <v>0.97748874437218802</v>
      </c>
      <c r="V34">
        <v>9.2416208104052</v>
      </c>
      <c r="W34">
        <f t="shared" si="0"/>
        <v>4.130759188258172</v>
      </c>
      <c r="X34">
        <v>893.83275436364397</v>
      </c>
      <c r="Y34">
        <v>640.53526763381706</v>
      </c>
      <c r="Z34">
        <v>965.49774887443698</v>
      </c>
      <c r="AA34">
        <f t="shared" si="1"/>
        <v>253.29748672982691</v>
      </c>
      <c r="AB34">
        <v>-6.4269592951159504</v>
      </c>
      <c r="AC34">
        <v>-12.0940470235118</v>
      </c>
      <c r="AD34">
        <v>-0.72936468234117802</v>
      </c>
      <c r="AE34">
        <f t="shared" si="2"/>
        <v>5.6670877283958498</v>
      </c>
      <c r="AF34">
        <v>17.5187629563092</v>
      </c>
      <c r="AG34">
        <v>14.4262131065533</v>
      </c>
      <c r="AH34">
        <v>20.591295647823902</v>
      </c>
      <c r="AI34">
        <f t="shared" si="3"/>
        <v>3.0925498497558994</v>
      </c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</row>
    <row r="35" spans="1:61" x14ac:dyDescent="0.2">
      <c r="A35">
        <v>3</v>
      </c>
      <c r="B35" t="s">
        <v>204</v>
      </c>
      <c r="C35" s="19">
        <v>21480</v>
      </c>
      <c r="D35">
        <v>5.7042780758605902</v>
      </c>
      <c r="E35">
        <v>2.3505895591302801</v>
      </c>
      <c r="F35">
        <v>958.12281380000002</v>
      </c>
      <c r="G35">
        <v>190.38694200314501</v>
      </c>
      <c r="H35">
        <v>-1.90328019195133</v>
      </c>
      <c r="I35">
        <v>3.19447463476653</v>
      </c>
      <c r="J35">
        <v>14.2925550937652</v>
      </c>
      <c r="K35">
        <v>1.98759552922566</v>
      </c>
      <c r="L35">
        <v>7.5269388142023699</v>
      </c>
      <c r="M35">
        <v>3.3702469021982799</v>
      </c>
      <c r="N35">
        <v>721.85585522865404</v>
      </c>
      <c r="O35">
        <v>320.534213896013</v>
      </c>
      <c r="P35">
        <v>-3.2236742190846801</v>
      </c>
      <c r="Q35">
        <v>4.8545791960689604</v>
      </c>
      <c r="R35">
        <v>18.9049001987275</v>
      </c>
      <c r="S35">
        <v>3.16917173451853</v>
      </c>
      <c r="T35">
        <v>8.8618298174636791</v>
      </c>
      <c r="U35">
        <v>6.2361180590295104</v>
      </c>
      <c r="V35">
        <v>11.488744372186099</v>
      </c>
      <c r="W35">
        <f t="shared" si="0"/>
        <v>2.6257117584341687</v>
      </c>
      <c r="X35">
        <v>1045.0157356128</v>
      </c>
      <c r="Y35">
        <v>652.36118059029502</v>
      </c>
      <c r="Z35">
        <v>1112.24112056028</v>
      </c>
      <c r="AA35">
        <f t="shared" si="1"/>
        <v>392.65455502250495</v>
      </c>
      <c r="AB35">
        <v>-0.36565722688827701</v>
      </c>
      <c r="AC35">
        <v>-3.7328664332166102</v>
      </c>
      <c r="AD35">
        <v>3.0175087543771899</v>
      </c>
      <c r="AE35">
        <f t="shared" si="2"/>
        <v>3.367209206328333</v>
      </c>
      <c r="AF35">
        <v>18.520049620526802</v>
      </c>
      <c r="AG35">
        <v>15.621810905452699</v>
      </c>
      <c r="AH35">
        <v>21.395697848924499</v>
      </c>
      <c r="AI35">
        <f t="shared" si="3"/>
        <v>2.8982387150741022</v>
      </c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</row>
    <row r="36" spans="1:61" x14ac:dyDescent="0.2">
      <c r="A36">
        <v>3</v>
      </c>
      <c r="B36" t="s">
        <v>204</v>
      </c>
      <c r="C36" s="19">
        <v>22847</v>
      </c>
      <c r="D36">
        <v>11.0969328731298</v>
      </c>
      <c r="E36">
        <v>5.0689641506227199</v>
      </c>
      <c r="F36">
        <v>663.56301186666701</v>
      </c>
      <c r="G36">
        <v>261.149761955543</v>
      </c>
      <c r="H36">
        <v>1.23444630702336</v>
      </c>
      <c r="I36">
        <v>7.7294307675596601</v>
      </c>
      <c r="J36">
        <v>16.1918287807041</v>
      </c>
      <c r="K36">
        <v>4.3904040197129701</v>
      </c>
      <c r="L36">
        <v>7.3385059605971099</v>
      </c>
      <c r="M36">
        <v>4.4995269851142998</v>
      </c>
      <c r="N36">
        <v>965.74696711942704</v>
      </c>
      <c r="O36">
        <v>275.76394878341603</v>
      </c>
      <c r="P36">
        <v>-2.81664690100957</v>
      </c>
      <c r="Q36">
        <v>7.2206816076888902</v>
      </c>
      <c r="R36">
        <v>18.236495123265598</v>
      </c>
      <c r="S36">
        <v>3.5111805724803502</v>
      </c>
      <c r="T36">
        <v>6.3761636838536999</v>
      </c>
      <c r="U36">
        <v>2.3781890945472699</v>
      </c>
      <c r="V36">
        <v>10.3901950975488</v>
      </c>
      <c r="W36">
        <f t="shared" si="0"/>
        <v>3.99797458930643</v>
      </c>
      <c r="X36">
        <v>919.89179956393298</v>
      </c>
      <c r="Y36">
        <v>690.96048024011998</v>
      </c>
      <c r="Z36">
        <v>995.752876438219</v>
      </c>
      <c r="AA36">
        <f t="shared" si="1"/>
        <v>228.931319323813</v>
      </c>
      <c r="AB36">
        <v>-3.5480287828370898</v>
      </c>
      <c r="AC36">
        <v>-8.4662331165582891</v>
      </c>
      <c r="AD36">
        <v>1.38069034517258</v>
      </c>
      <c r="AE36">
        <f t="shared" si="2"/>
        <v>4.9182043337211994</v>
      </c>
      <c r="AF36">
        <v>17.5450928097077</v>
      </c>
      <c r="AG36">
        <v>14.40020010005</v>
      </c>
      <c r="AH36">
        <v>20.695347673836899</v>
      </c>
      <c r="AI36">
        <f t="shared" si="3"/>
        <v>3.1448927096577002</v>
      </c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</row>
    <row r="37" spans="1:61" x14ac:dyDescent="0.2">
      <c r="A37">
        <v>3</v>
      </c>
      <c r="B37" t="s">
        <v>203</v>
      </c>
      <c r="C37" s="19">
        <v>23595</v>
      </c>
      <c r="D37">
        <v>-2.8001498182614601</v>
      </c>
      <c r="E37">
        <v>4.89114742446157</v>
      </c>
      <c r="F37">
        <v>606.72968346666698</v>
      </c>
      <c r="G37">
        <v>275.576709704336</v>
      </c>
      <c r="H37">
        <v>-24.1272630691528</v>
      </c>
      <c r="I37">
        <v>8.1941227624003901</v>
      </c>
      <c r="J37">
        <v>16.510468588934899</v>
      </c>
      <c r="K37">
        <v>3.1854260346019299</v>
      </c>
      <c r="L37">
        <v>4.4661586484076699</v>
      </c>
      <c r="M37">
        <v>4.5031314883183899</v>
      </c>
      <c r="N37">
        <v>745.03750819632899</v>
      </c>
      <c r="O37">
        <v>275.91257732154298</v>
      </c>
      <c r="P37">
        <v>-8.2354447453326998</v>
      </c>
      <c r="Q37">
        <v>7.2235697081544901</v>
      </c>
      <c r="R37">
        <v>17.557032481225299</v>
      </c>
      <c r="S37">
        <v>3.5072702119113299</v>
      </c>
      <c r="T37">
        <v>4.59643038970452</v>
      </c>
      <c r="U37">
        <v>0.44522261130565299</v>
      </c>
      <c r="V37">
        <v>8.7373686843421705</v>
      </c>
      <c r="W37">
        <f t="shared" si="0"/>
        <v>4.1512077783988666</v>
      </c>
      <c r="X37">
        <v>869.17974828686704</v>
      </c>
      <c r="Y37">
        <v>639.41470735367704</v>
      </c>
      <c r="Z37">
        <v>939.72486243121602</v>
      </c>
      <c r="AA37">
        <f t="shared" si="1"/>
        <v>229.76504093318999</v>
      </c>
      <c r="AB37">
        <v>-7.23741361673898</v>
      </c>
      <c r="AC37">
        <v>-12.9084542271136</v>
      </c>
      <c r="AD37">
        <v>-1.5807903951975999</v>
      </c>
      <c r="AE37">
        <f t="shared" si="2"/>
        <v>5.6710406103746198</v>
      </c>
      <c r="AF37">
        <v>17.054756742802301</v>
      </c>
      <c r="AG37">
        <v>13.9579789894947</v>
      </c>
      <c r="AH37">
        <v>20.175087543771902</v>
      </c>
      <c r="AI37">
        <f t="shared" si="3"/>
        <v>3.0967777533076006</v>
      </c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</row>
    <row r="38" spans="1:61" x14ac:dyDescent="0.2">
      <c r="A38">
        <v>3</v>
      </c>
      <c r="B38" t="s">
        <v>204</v>
      </c>
      <c r="C38" s="19">
        <v>23855</v>
      </c>
      <c r="D38">
        <v>5.7042780758605902</v>
      </c>
      <c r="E38">
        <v>2.4114947958484101</v>
      </c>
      <c r="F38">
        <v>958.12281380000002</v>
      </c>
      <c r="G38">
        <v>190.907937664119</v>
      </c>
      <c r="H38">
        <v>-1.90328019195133</v>
      </c>
      <c r="I38">
        <v>3.3059325108483999</v>
      </c>
      <c r="J38">
        <v>14.2925550937652</v>
      </c>
      <c r="K38">
        <v>2.00294679827168</v>
      </c>
      <c r="L38">
        <v>7.8918352115740902</v>
      </c>
      <c r="M38">
        <v>3.3707339611994498</v>
      </c>
      <c r="N38">
        <v>687.340144371885</v>
      </c>
      <c r="O38">
        <v>320.65632661433199</v>
      </c>
      <c r="P38">
        <v>-2.65031659104694</v>
      </c>
      <c r="Q38">
        <v>4.8545412472049296</v>
      </c>
      <c r="R38">
        <v>19.2342913350247</v>
      </c>
      <c r="S38">
        <v>3.1697078691227998</v>
      </c>
      <c r="T38">
        <v>9.2998592295515401</v>
      </c>
      <c r="U38">
        <v>6.5362681340670399</v>
      </c>
      <c r="V38">
        <v>12.0590295147574</v>
      </c>
      <c r="W38">
        <f t="shared" si="0"/>
        <v>2.7635910954845002</v>
      </c>
      <c r="X38">
        <v>984.264544901867</v>
      </c>
      <c r="Y38">
        <v>581.27563781891001</v>
      </c>
      <c r="Z38">
        <v>1039.70485242621</v>
      </c>
      <c r="AA38">
        <f t="shared" si="1"/>
        <v>402.98890708295698</v>
      </c>
      <c r="AB38">
        <v>5.45833235560298E-3</v>
      </c>
      <c r="AC38">
        <v>-3.4207103551775901</v>
      </c>
      <c r="AD38">
        <v>3.4467233616808399</v>
      </c>
      <c r="AE38">
        <f t="shared" si="2"/>
        <v>3.4261686875331931</v>
      </c>
      <c r="AF38">
        <v>19.0425603586169</v>
      </c>
      <c r="AG38">
        <v>16.057028514257102</v>
      </c>
      <c r="AH38">
        <v>22.0340170085043</v>
      </c>
      <c r="AI38">
        <f t="shared" si="3"/>
        <v>2.985531844359798</v>
      </c>
      <c r="AJ38" s="35">
        <f>AVERAGE(D30:D36)</f>
        <v>2.7051099719745673</v>
      </c>
      <c r="AK38" s="35" cm="1">
        <f t="array" ref="AK38">1.96 / SQRT(SUM(1/E30:E36^2))</f>
        <v>2.315797703064467</v>
      </c>
      <c r="AL38" s="35">
        <f>AVERAGE(F30:F36)</f>
        <v>792.95378229523806</v>
      </c>
      <c r="AM38" s="35" cm="1">
        <f t="array" ref="AM38">1.96 / SQRT(SUM(1/G30:G36^2))</f>
        <v>169.6013000948723</v>
      </c>
      <c r="AN38" s="35">
        <f>AVERAGE(H30:H36)</f>
        <v>-10.412336193379902</v>
      </c>
      <c r="AO38" s="35" cm="1">
        <f t="array" ref="AO38">1.96 / SQRT(SUM(1/I30:I36^2))</f>
        <v>3.3158773466821523</v>
      </c>
      <c r="AP38" s="35">
        <f>AVERAGE(J30:J36)</f>
        <v>14.68127697611607</v>
      </c>
      <c r="AQ38" s="35" cm="1">
        <f t="array" ref="AQ38">1.96 / SQRT(SUM(1/K30:K36^2))</f>
        <v>1.8363221525484625</v>
      </c>
      <c r="AR38" s="35">
        <f>AVERAGE(L30:L36)</f>
        <v>6.5183942095328726</v>
      </c>
      <c r="AS38" s="35" cm="1">
        <f t="array" ref="AS38">1.96 / SQRT(SUM(1/M30:M36^2))</f>
        <v>2.88501285677529</v>
      </c>
      <c r="AT38" s="35">
        <f>AVERAGE(N30:N36)</f>
        <v>784.97708072941691</v>
      </c>
      <c r="AU38" s="35" cm="1">
        <f t="array" ref="AU38">1.96 / SQRT(SUM(1/O30:O36^2))</f>
        <v>216.7204613383085</v>
      </c>
      <c r="AV38" s="35">
        <f>AVERAGE(P30:P36)</f>
        <v>-4.8399468199158324</v>
      </c>
      <c r="AW38" s="35" cm="1">
        <f t="array" ref="AW38">1.96 / SQRT(SUM(1/Q30:Q36^2))</f>
        <v>4.3396563222984144</v>
      </c>
      <c r="AX38" s="35">
        <f>AVERAGE(R30:R36)</f>
        <v>18.414507994392125</v>
      </c>
      <c r="AY38" s="35" cm="1">
        <f t="array" ref="AY38">1.96 / SQRT(SUM(1/S30:S36^2))</f>
        <v>2.4815560905400846</v>
      </c>
      <c r="AZ38" s="35">
        <f>AVERAGE(T30:T36)</f>
        <v>6.7392093696013493</v>
      </c>
      <c r="BA38" s="35" cm="1">
        <f t="array" ref="BA38">1.96 / SQRT(SUM(1/W30:W36^2))</f>
        <v>2.4076639862598648</v>
      </c>
      <c r="BB38" s="35">
        <f>AVERAGE(X30:X36)</f>
        <v>954.65573987668108</v>
      </c>
      <c r="BC38" s="35" cm="1">
        <f t="array" ref="BC38">1.96 / SQRT(SUM(1/AA30:AA36^2))</f>
        <v>213.39963053705449</v>
      </c>
      <c r="BD38" s="35">
        <f>AVERAGE(AB30:AB36)</f>
        <v>-3.5380867356996246</v>
      </c>
      <c r="BE38" s="35" cm="1">
        <f t="array" ref="BE38">1.96 / SQRT(SUM(1/AE30:AE36^2))</f>
        <v>3.0968688013818961</v>
      </c>
      <c r="BF38" s="35">
        <f>AVERAGE(AF30:AF36)</f>
        <v>17.844652725813514</v>
      </c>
      <c r="BG38" s="35" cm="1">
        <f t="array" ref="BG38">1.96 / SQRT(SUM(1/AI30:AI36^2))</f>
        <v>2.2265520438896402</v>
      </c>
      <c r="BH38" s="35"/>
      <c r="BI38" s="35"/>
    </row>
    <row r="39" spans="1:61" x14ac:dyDescent="0.2">
      <c r="A39">
        <v>3</v>
      </c>
      <c r="B39" t="s">
        <v>203</v>
      </c>
      <c r="C39" s="19">
        <v>24850</v>
      </c>
      <c r="D39">
        <v>5.7042780758605902</v>
      </c>
      <c r="E39">
        <v>2.4620328053132301</v>
      </c>
      <c r="F39">
        <v>958.12281380000002</v>
      </c>
      <c r="G39">
        <v>208.38306732127899</v>
      </c>
      <c r="H39">
        <v>-1.90328019195133</v>
      </c>
      <c r="I39">
        <v>3.2803359045557698</v>
      </c>
      <c r="J39">
        <v>15.876732269922799</v>
      </c>
      <c r="K39">
        <v>2.3111569926214401</v>
      </c>
      <c r="L39">
        <v>7.4045965437882399</v>
      </c>
      <c r="M39">
        <v>3.3696810730545801</v>
      </c>
      <c r="N39">
        <v>615.84687421791102</v>
      </c>
      <c r="O39">
        <v>320.44293856351601</v>
      </c>
      <c r="P39">
        <v>-3.8427418908286102</v>
      </c>
      <c r="Q39">
        <v>4.8541659980785798</v>
      </c>
      <c r="R39">
        <v>19.309347437037101</v>
      </c>
      <c r="S39">
        <v>3.1689195832010202</v>
      </c>
      <c r="T39">
        <v>9.2166443103790296</v>
      </c>
      <c r="U39">
        <v>6.2661330665332597</v>
      </c>
      <c r="V39">
        <v>12.1490745372686</v>
      </c>
      <c r="W39">
        <f t="shared" si="0"/>
        <v>2.9505112438457699</v>
      </c>
      <c r="X39">
        <v>941.39286362150699</v>
      </c>
      <c r="Y39">
        <v>546.45822911455696</v>
      </c>
      <c r="Z39">
        <v>990.38019009504796</v>
      </c>
      <c r="AA39">
        <f t="shared" si="1"/>
        <v>394.93463450695003</v>
      </c>
      <c r="AB39">
        <v>-9.7872787428556797E-3</v>
      </c>
      <c r="AC39">
        <v>-3.7328664332166102</v>
      </c>
      <c r="AD39">
        <v>3.6808404202100999</v>
      </c>
      <c r="AE39">
        <f t="shared" si="2"/>
        <v>3.7230791544737545</v>
      </c>
      <c r="AF39">
        <v>19.128325636252601</v>
      </c>
      <c r="AG39">
        <v>16.1150575287644</v>
      </c>
      <c r="AH39">
        <v>22.1500750375188</v>
      </c>
      <c r="AI39">
        <f t="shared" si="3"/>
        <v>3.0132681074882015</v>
      </c>
      <c r="AJ39" s="23">
        <f>AVERAGE(D37:D39)</f>
        <v>2.8694687778199071</v>
      </c>
      <c r="AK39" s="23" cm="1">
        <f t="array" ref="AK39">1.96 / SQRT(SUM(1/E37:E39^2))</f>
        <v>3.1848539028836824</v>
      </c>
      <c r="AL39" s="23">
        <f>AVERAGE(F37:F39)</f>
        <v>840.99177035555567</v>
      </c>
      <c r="AM39" s="23" cm="1">
        <f t="array" ref="AM39">1.96 / SQRT(SUM(1/G37:G39^2))</f>
        <v>245.70196342471169</v>
      </c>
      <c r="AN39" s="23">
        <f>AVERAGE(H37:H39)</f>
        <v>-9.31127448435182</v>
      </c>
      <c r="AO39" s="23" cm="1">
        <f t="array" ref="AO39">1.96 / SQRT(SUM(1/I37:I39^2))</f>
        <v>4.3901284848997149</v>
      </c>
      <c r="AP39" s="23">
        <f>AVERAGE(J37:J39)</f>
        <v>15.5599186508743</v>
      </c>
      <c r="AQ39" s="23" cm="1">
        <f t="array" ref="AQ39">1.96 / SQRT(SUM(1/K37:K39^2))</f>
        <v>2.6795766650412678</v>
      </c>
      <c r="AR39" s="23">
        <f>AVERAGE(L37:L39)</f>
        <v>6.5875301345900006</v>
      </c>
      <c r="AS39" s="23" cm="1">
        <f t="array" ref="AS39">1.96 / SQRT(SUM(1/M37:M39^2))</f>
        <v>4.1284042651133364</v>
      </c>
      <c r="AT39" s="23">
        <f>AVERAGE(N37:N39)</f>
        <v>682.7415089287083</v>
      </c>
      <c r="AU39" s="23" cm="1">
        <f t="array" ref="AU39">1.96 / SQRT(SUM(1/O37:O39^2))</f>
        <v>343.27824035272869</v>
      </c>
      <c r="AV39" s="23">
        <f>AVERAGE(P37:P39)</f>
        <v>-4.9095010757360837</v>
      </c>
      <c r="AW39" s="23" cm="1">
        <f t="array" ref="AW39">1.96 / SQRT(SUM(1/Q37:Q39^2))</f>
        <v>6.0766216948869598</v>
      </c>
      <c r="AX39" s="23">
        <f>AVERAGE(R37:R39)</f>
        <v>18.700223751095702</v>
      </c>
      <c r="AY39" s="23" cm="1">
        <f t="array" ref="AY39">1.96 / SQRT(SUM(1/S37:S39^2))</f>
        <v>3.7013591334943374</v>
      </c>
      <c r="AZ39" s="23">
        <f>AVERAGE(T37:T39)</f>
        <v>7.7043113098783635</v>
      </c>
      <c r="BA39" s="23" cm="1">
        <f t="array" ref="BA39">1.96 / SQRT(SUM(1/W37:W39^2))</f>
        <v>3.5558075879304751</v>
      </c>
      <c r="BB39" s="23">
        <f>AVERAGE(X37:X39)</f>
        <v>931.61238560341371</v>
      </c>
      <c r="BC39" s="23" cm="1">
        <f t="array" ref="BC39">1.96 / SQRT(SUM(1/AA37:AA39^2))</f>
        <v>349.15896994431876</v>
      </c>
      <c r="BD39" s="23">
        <f>AVERAGE(AB37:AB39)</f>
        <v>-2.4139141877087442</v>
      </c>
      <c r="BE39" s="23" cm="1">
        <f t="array" ref="BE39">1.96 / SQRT(SUM(1/AE37:AE39^2))</f>
        <v>4.5152917410523061</v>
      </c>
      <c r="BF39" s="23">
        <f>AVERAGE(AF37:AF39)</f>
        <v>18.408547579223935</v>
      </c>
      <c r="BG39" s="23" cm="1">
        <f t="array" ref="BG39">1.96 / SQRT(SUM(1/AI37:AI39^2))</f>
        <v>3.4296338697972759</v>
      </c>
      <c r="BH39" s="23"/>
      <c r="BI39" s="23"/>
    </row>
    <row r="40" spans="1:61" x14ac:dyDescent="0.2">
      <c r="A40">
        <v>4</v>
      </c>
      <c r="B40" t="s">
        <v>196</v>
      </c>
      <c r="C40" s="19">
        <v>22906</v>
      </c>
      <c r="D40">
        <v>11.2209606327944</v>
      </c>
      <c r="E40">
        <v>6.1866449062847</v>
      </c>
      <c r="F40">
        <v>746.49295570000004</v>
      </c>
      <c r="G40">
        <v>213.87722503999399</v>
      </c>
      <c r="H40">
        <v>1.8696251975165401</v>
      </c>
      <c r="I40">
        <v>7.3519946544849999</v>
      </c>
      <c r="J40">
        <v>17.6914711395899</v>
      </c>
      <c r="K40">
        <v>5.0552508202187596</v>
      </c>
      <c r="L40">
        <v>4.7345946331951003</v>
      </c>
      <c r="M40">
        <v>3.3696424593395999</v>
      </c>
      <c r="N40">
        <v>831.69908106719504</v>
      </c>
      <c r="O40">
        <v>320.46313255570499</v>
      </c>
      <c r="P40">
        <v>-6.9449059612722701</v>
      </c>
      <c r="Q40">
        <v>4.8549797274434496</v>
      </c>
      <c r="R40">
        <v>16.754604291070802</v>
      </c>
      <c r="S40">
        <v>3.1685750362574199</v>
      </c>
      <c r="T40">
        <v>6.8157209270827099</v>
      </c>
      <c r="U40">
        <v>3.2946473236618301</v>
      </c>
      <c r="V40">
        <v>10.3181590795398</v>
      </c>
      <c r="W40">
        <f t="shared" si="0"/>
        <v>3.5210736034208798</v>
      </c>
      <c r="X40">
        <v>1025.6169435484001</v>
      </c>
      <c r="Y40">
        <v>614.64232116057997</v>
      </c>
      <c r="Z40">
        <v>1086.1280640320199</v>
      </c>
      <c r="AA40">
        <f t="shared" si="1"/>
        <v>410.97462238782009</v>
      </c>
      <c r="AB40">
        <v>-2.6400137921443299</v>
      </c>
      <c r="AC40">
        <v>-6.9714857428714403</v>
      </c>
      <c r="AD40">
        <v>1.6908454227113601</v>
      </c>
      <c r="AE40">
        <f t="shared" si="2"/>
        <v>4.33147195072711</v>
      </c>
      <c r="AF40">
        <v>16.244938637945399</v>
      </c>
      <c r="AG40">
        <v>13.097548774387199</v>
      </c>
      <c r="AH40">
        <v>19.393696848424199</v>
      </c>
      <c r="AI40">
        <f t="shared" si="3"/>
        <v>3.1473898635581996</v>
      </c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</row>
    <row r="41" spans="1:61" x14ac:dyDescent="0.2">
      <c r="A41">
        <v>4</v>
      </c>
      <c r="B41" t="s">
        <v>196</v>
      </c>
      <c r="C41" s="19">
        <v>23877</v>
      </c>
      <c r="D41">
        <v>0.390442263748908</v>
      </c>
      <c r="E41">
        <v>2.6154133015818202</v>
      </c>
      <c r="F41">
        <v>429.51671543333299</v>
      </c>
      <c r="G41">
        <v>190.964317110689</v>
      </c>
      <c r="H41">
        <v>-16.8285975986057</v>
      </c>
      <c r="I41">
        <v>3.98159992461416</v>
      </c>
      <c r="J41">
        <v>16.529409726460699</v>
      </c>
      <c r="K41">
        <v>2.2993743908687199</v>
      </c>
      <c r="L41">
        <v>3.9371748161815701</v>
      </c>
      <c r="M41">
        <v>3.37057374040028</v>
      </c>
      <c r="N41">
        <v>517.32243473039898</v>
      </c>
      <c r="O41">
        <v>320.78395251396603</v>
      </c>
      <c r="P41">
        <v>-9.4907780755588007</v>
      </c>
      <c r="Q41">
        <v>4.8581256997680304</v>
      </c>
      <c r="R41">
        <v>17.6106484159905</v>
      </c>
      <c r="S41">
        <v>3.1702751740297299</v>
      </c>
      <c r="T41">
        <v>5.2595897151592697</v>
      </c>
      <c r="U41">
        <v>1.34367183591796</v>
      </c>
      <c r="V41">
        <v>9.1775887943972005</v>
      </c>
      <c r="W41">
        <f t="shared" si="0"/>
        <v>3.9159178792413094</v>
      </c>
      <c r="X41">
        <v>861.03692302833201</v>
      </c>
      <c r="Y41">
        <v>449.25962981490699</v>
      </c>
      <c r="Z41">
        <v>888.82941470735398</v>
      </c>
      <c r="AA41">
        <f t="shared" si="1"/>
        <v>411.77729321342503</v>
      </c>
      <c r="AB41">
        <v>-6.5615625722353697</v>
      </c>
      <c r="AC41">
        <v>-11.8489244622311</v>
      </c>
      <c r="AD41">
        <v>-1.2746373186593301</v>
      </c>
      <c r="AE41">
        <f t="shared" si="2"/>
        <v>5.2873618899957302</v>
      </c>
      <c r="AF41">
        <v>17.5382699570252</v>
      </c>
      <c r="AG41">
        <v>14.113056528264099</v>
      </c>
      <c r="AH41">
        <v>20.989494747373701</v>
      </c>
      <c r="AI41">
        <f t="shared" si="3"/>
        <v>3.4252134287611007</v>
      </c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</row>
    <row r="42" spans="1:61" x14ac:dyDescent="0.2">
      <c r="A42">
        <v>4</v>
      </c>
      <c r="B42" t="s">
        <v>196</v>
      </c>
      <c r="C42" s="19">
        <v>23974</v>
      </c>
      <c r="D42">
        <v>0.21491808195909101</v>
      </c>
      <c r="E42">
        <v>2.16809142029242</v>
      </c>
      <c r="F42">
        <v>448.39136616666701</v>
      </c>
      <c r="G42">
        <v>192.28354732145999</v>
      </c>
      <c r="H42">
        <v>-16.896654023064499</v>
      </c>
      <c r="I42">
        <v>2.7983399235614699</v>
      </c>
      <c r="J42">
        <v>16.458498477935699</v>
      </c>
      <c r="K42">
        <v>2.1494499842043102</v>
      </c>
      <c r="L42">
        <v>3.7146303495216602</v>
      </c>
      <c r="M42">
        <v>3.3703127421731498</v>
      </c>
      <c r="N42">
        <v>494.81157979321</v>
      </c>
      <c r="O42">
        <v>320.75335032241998</v>
      </c>
      <c r="P42">
        <v>-9.8921473305139198</v>
      </c>
      <c r="Q42">
        <v>4.85807950044076</v>
      </c>
      <c r="R42">
        <v>17.536147029164201</v>
      </c>
      <c r="S42">
        <v>3.1701065199760001</v>
      </c>
      <c r="T42">
        <v>4.99033803645034</v>
      </c>
      <c r="U42">
        <v>1.0735367683841901</v>
      </c>
      <c r="V42">
        <v>8.8774387193596809</v>
      </c>
      <c r="W42">
        <f t="shared" si="0"/>
        <v>3.9168012680661501</v>
      </c>
      <c r="X42">
        <v>846.588358004459</v>
      </c>
      <c r="Y42">
        <v>447.80890445222599</v>
      </c>
      <c r="Z42">
        <v>875.77288644322198</v>
      </c>
      <c r="AA42">
        <f t="shared" si="1"/>
        <v>398.77945355223301</v>
      </c>
      <c r="AB42">
        <v>-7.0877903605497101</v>
      </c>
      <c r="AC42">
        <v>-12.473236618309199</v>
      </c>
      <c r="AD42">
        <v>-1.6648324162081101</v>
      </c>
      <c r="AE42">
        <f t="shared" si="2"/>
        <v>5.3854462577594893</v>
      </c>
      <c r="AF42">
        <v>17.410965380239201</v>
      </c>
      <c r="AG42">
        <v>14.055027513756899</v>
      </c>
      <c r="AH42">
        <v>20.757378689344701</v>
      </c>
      <c r="AI42">
        <f t="shared" si="3"/>
        <v>3.3559378664823019</v>
      </c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</row>
    <row r="43" spans="1:61" x14ac:dyDescent="0.2">
      <c r="A43">
        <v>4</v>
      </c>
      <c r="B43" t="s">
        <v>196</v>
      </c>
      <c r="C43" s="19">
        <v>24785</v>
      </c>
      <c r="D43">
        <v>1.17131138344605</v>
      </c>
      <c r="E43">
        <v>2.2506056590161601</v>
      </c>
      <c r="F43">
        <v>448.02126079999999</v>
      </c>
      <c r="G43">
        <v>190.03772093555199</v>
      </c>
      <c r="H43">
        <v>-16.345790863037099</v>
      </c>
      <c r="I43">
        <v>3.1893140447870301</v>
      </c>
      <c r="J43">
        <v>16.529409726460699</v>
      </c>
      <c r="K43">
        <v>2.07855050028778</v>
      </c>
      <c r="L43">
        <v>3.0602429042644399</v>
      </c>
      <c r="M43">
        <v>3.3711351319007199</v>
      </c>
      <c r="N43">
        <v>418.72173830028999</v>
      </c>
      <c r="O43">
        <v>320.85829852529997</v>
      </c>
      <c r="P43">
        <v>-11.2184948255821</v>
      </c>
      <c r="Q43">
        <v>4.8599253169444498</v>
      </c>
      <c r="R43">
        <v>17.3865106050939</v>
      </c>
      <c r="S43">
        <v>3.1704305665544399</v>
      </c>
      <c r="T43">
        <v>3.8760849502797399</v>
      </c>
      <c r="U43">
        <v>-3.7018509254625798E-2</v>
      </c>
      <c r="V43">
        <v>7.7668834417208599</v>
      </c>
      <c r="W43">
        <f t="shared" si="0"/>
        <v>3.9131034595343657</v>
      </c>
      <c r="X43">
        <v>885.33401915357501</v>
      </c>
      <c r="Y43">
        <v>504.387193596798</v>
      </c>
      <c r="Z43">
        <v>927.99899949974997</v>
      </c>
      <c r="AA43">
        <f t="shared" si="1"/>
        <v>380.94682555677701</v>
      </c>
      <c r="AB43">
        <v>-8.5972053214134707</v>
      </c>
      <c r="AC43">
        <v>-14.3071535767884</v>
      </c>
      <c r="AD43">
        <v>-2.9134567283641801</v>
      </c>
      <c r="AE43">
        <f t="shared" si="2"/>
        <v>5.709948255374929</v>
      </c>
      <c r="AF43">
        <v>16.258031211304498</v>
      </c>
      <c r="AG43">
        <v>13.0395197598799</v>
      </c>
      <c r="AH43">
        <v>19.4517258629315</v>
      </c>
      <c r="AI43">
        <f t="shared" si="3"/>
        <v>3.2185114514245985</v>
      </c>
      <c r="AJ43" s="35">
        <f>AVERAGE(D40)</f>
        <v>11.2209606327944</v>
      </c>
      <c r="AK43" s="35">
        <f>E40</f>
        <v>6.1866449062847</v>
      </c>
      <c r="AL43" s="35">
        <f>AVERAGE(F40)</f>
        <v>746.49295570000004</v>
      </c>
      <c r="AM43" s="35">
        <f>G40</f>
        <v>213.87722503999399</v>
      </c>
      <c r="AN43" s="35">
        <f>AVERAGE(H40)</f>
        <v>1.8696251975165401</v>
      </c>
      <c r="AO43" s="35">
        <f>I40</f>
        <v>7.3519946544849999</v>
      </c>
      <c r="AP43" s="35">
        <f>AVERAGE(J40)</f>
        <v>17.6914711395899</v>
      </c>
      <c r="AQ43" s="35">
        <f>K40</f>
        <v>5.0552508202187596</v>
      </c>
      <c r="AR43" s="35">
        <f>AVERAGE(L40)</f>
        <v>4.7345946331951003</v>
      </c>
      <c r="AS43" s="35">
        <f>M40</f>
        <v>3.3696424593395999</v>
      </c>
      <c r="AT43" s="35">
        <f>AVERAGE(N40)</f>
        <v>831.69908106719504</v>
      </c>
      <c r="AU43" s="35">
        <f>O40</f>
        <v>320.46313255570499</v>
      </c>
      <c r="AV43" s="35">
        <f>AVERAGE(P40)</f>
        <v>-6.9449059612722701</v>
      </c>
      <c r="AW43" s="35">
        <f>Q40</f>
        <v>4.8549797274434496</v>
      </c>
      <c r="AX43" s="35">
        <f>AVERAGE(R40)</f>
        <v>16.754604291070802</v>
      </c>
      <c r="AY43" s="35">
        <f>S40</f>
        <v>3.1685750362574199</v>
      </c>
      <c r="AZ43" s="35">
        <f>AVERAGE(T40)</f>
        <v>6.8157209270827099</v>
      </c>
      <c r="BA43" s="35">
        <f>W40</f>
        <v>3.5210736034208798</v>
      </c>
      <c r="BB43" s="35">
        <f>AVERAGE(X40)</f>
        <v>1025.6169435484001</v>
      </c>
      <c r="BC43" s="35">
        <f>AA40</f>
        <v>410.97462238782009</v>
      </c>
      <c r="BD43" s="35">
        <f>AVERAGE(AB40)</f>
        <v>-2.6400137921443299</v>
      </c>
      <c r="BE43" s="35">
        <f>AE40</f>
        <v>4.33147195072711</v>
      </c>
      <c r="BF43" s="35">
        <f>AVERAGE(AF40)</f>
        <v>16.244938637945399</v>
      </c>
      <c r="BG43" s="35">
        <f>AI40</f>
        <v>3.1473898635581996</v>
      </c>
      <c r="BH43" s="35"/>
      <c r="BI43" s="35"/>
    </row>
    <row r="44" spans="1:61" x14ac:dyDescent="0.2">
      <c r="A44">
        <v>4</v>
      </c>
      <c r="B44" t="s">
        <v>196</v>
      </c>
      <c r="C44" s="19">
        <v>26837</v>
      </c>
      <c r="D44">
        <v>-0.49276491999626498</v>
      </c>
      <c r="E44">
        <v>3.4119455938962502</v>
      </c>
      <c r="F44">
        <v>472.16956076666702</v>
      </c>
      <c r="G44">
        <v>216.733608967132</v>
      </c>
      <c r="H44">
        <v>-16.9361267089843</v>
      </c>
      <c r="I44">
        <v>5.0140888452268797</v>
      </c>
      <c r="J44">
        <v>15.7135106192694</v>
      </c>
      <c r="K44">
        <v>2.9607516913493801</v>
      </c>
      <c r="L44">
        <v>0.47837862915214102</v>
      </c>
      <c r="M44">
        <v>4.51929380472329</v>
      </c>
      <c r="N44">
        <v>528.86636290242996</v>
      </c>
      <c r="O44">
        <v>276.93039567267601</v>
      </c>
      <c r="P44">
        <v>-15.7544255963059</v>
      </c>
      <c r="Q44">
        <v>7.2396406485941904</v>
      </c>
      <c r="R44">
        <v>16.663722578390999</v>
      </c>
      <c r="S44">
        <v>3.5104961477259602</v>
      </c>
      <c r="T44">
        <v>0.623778260900274</v>
      </c>
      <c r="U44">
        <v>-4.1770885442721299</v>
      </c>
      <c r="V44">
        <v>5.4037018509254704</v>
      </c>
      <c r="W44">
        <f t="shared" si="0"/>
        <v>4.8008668051724044</v>
      </c>
      <c r="X44">
        <v>820.16886590937997</v>
      </c>
      <c r="Y44">
        <v>577.78389194597298</v>
      </c>
      <c r="Z44">
        <v>884.81740870435203</v>
      </c>
      <c r="AA44">
        <f t="shared" si="1"/>
        <v>242.38497396340699</v>
      </c>
      <c r="AB44">
        <v>-14.430940718348999</v>
      </c>
      <c r="AC44">
        <v>-21.0155077538769</v>
      </c>
      <c r="AD44">
        <v>-7.87393696848424</v>
      </c>
      <c r="AE44">
        <f t="shared" si="2"/>
        <v>6.5845670355279005</v>
      </c>
      <c r="AF44">
        <v>16.182968208199</v>
      </c>
      <c r="AG44">
        <v>12.527263631815901</v>
      </c>
      <c r="AH44">
        <v>19.836918459229601</v>
      </c>
      <c r="AI44">
        <f t="shared" si="3"/>
        <v>3.6557045763830995</v>
      </c>
      <c r="AJ44" s="23">
        <f>AVERAGE(D40:D44)</f>
        <v>2.5009734883904366</v>
      </c>
      <c r="AK44" s="23" cm="1">
        <f t="array" ref="AK44">1.96 / SQRT(SUM(1/E40:E44^2))</f>
        <v>2.3974202858806906</v>
      </c>
      <c r="AL44" s="23">
        <f>AVERAGE(F40:F44)</f>
        <v>508.91837177333343</v>
      </c>
      <c r="AM44" s="23" cm="1">
        <f t="array" ref="AM44">1.96 / SQRT(SUM(1/G40:G44^2))</f>
        <v>175.09210381503044</v>
      </c>
      <c r="AN44" s="23">
        <f>AVERAGE(H40:H44)</f>
        <v>-13.027508799235012</v>
      </c>
      <c r="AO44" s="23" cm="1">
        <f t="array" ref="AO44">1.96 / SQRT(SUM(1/I40:I44^2))</f>
        <v>3.3255254003660593</v>
      </c>
      <c r="AP44" s="23">
        <f>AVERAGE(J40:J44)</f>
        <v>16.584459937943279</v>
      </c>
      <c r="AQ44" s="23" cm="1">
        <f t="array" ref="AQ44">1.96 / SQRT(SUM(1/K40:K44^2))</f>
        <v>2.2048219122658459</v>
      </c>
      <c r="AR44" s="23">
        <f>AVERAGE(L40:L44)</f>
        <v>3.1850042664629825</v>
      </c>
      <c r="AS44" s="23" cm="1">
        <f t="array" ref="AS44">1.96 / SQRT(SUM(1/M40:M44^2))</f>
        <v>3.0948420532792622</v>
      </c>
      <c r="AT44" s="23">
        <f>AVERAGE(N40:N44)</f>
        <v>558.28423935870478</v>
      </c>
      <c r="AU44" s="23" cm="1">
        <f t="array" ref="AU44">1.96 / SQRT(SUM(1/O40:O44^2))</f>
        <v>271.99130777663146</v>
      </c>
      <c r="AV44" s="23">
        <f>AVERAGE(P40:P44)</f>
        <v>-10.660150357846598</v>
      </c>
      <c r="AW44" s="23" cm="1">
        <f t="array" ref="AW44">1.96 / SQRT(SUM(1/Q40:Q44^2))</f>
        <v>4.5133815040473255</v>
      </c>
      <c r="AX44" s="23">
        <f>AVERAGE(R40:R44)</f>
        <v>17.190326583942081</v>
      </c>
      <c r="AY44" s="23" cm="1">
        <f t="array" ref="AY44">1.96 / SQRT(SUM(1/S40:S44^2))</f>
        <v>2.831266638372568</v>
      </c>
      <c r="AZ44" s="23">
        <f>AVERAGE(T40:T44)</f>
        <v>4.3131023779744666</v>
      </c>
      <c r="BA44" s="23" cm="1">
        <f t="array" ref="BA44">1.96 / SQRT(SUM(1/W40:W44^2))</f>
        <v>3.4661863074557191</v>
      </c>
      <c r="BB44" s="23">
        <f>AVERAGE(X40:X44)</f>
        <v>887.74902192882928</v>
      </c>
      <c r="BC44" s="23" cm="1">
        <f t="array" ref="BC44">1.96 / SQRT(SUM(1/AA40:AA44^2))</f>
        <v>302.36784015820871</v>
      </c>
      <c r="BD44" s="23">
        <f>AVERAGE(AB40:AB44)</f>
        <v>-7.8635025529383755</v>
      </c>
      <c r="BE44" s="23" cm="1">
        <f t="array" ref="BE44">1.96 / SQRT(SUM(1/AE40:AE44^2))</f>
        <v>4.6549944146102833</v>
      </c>
      <c r="BF44" s="23">
        <f>AVERAGE(AF40:AF44)</f>
        <v>16.727034678942662</v>
      </c>
      <c r="BG44" s="23" cm="1">
        <f t="array" ref="BG44">1.96 / SQRT(SUM(1/AI40:AI44^2))</f>
        <v>2.9337527167451625</v>
      </c>
      <c r="BH44" s="23"/>
      <c r="BI44" s="23"/>
    </row>
    <row r="45" spans="1:61" x14ac:dyDescent="0.2">
      <c r="A45">
        <v>5</v>
      </c>
      <c r="B45" t="s">
        <v>5</v>
      </c>
      <c r="C45" s="19">
        <v>19036</v>
      </c>
      <c r="D45">
        <v>8.0870284500221103</v>
      </c>
      <c r="E45">
        <v>3.03191927723062</v>
      </c>
      <c r="F45">
        <v>620.51756383333304</v>
      </c>
      <c r="G45">
        <v>212.32667944568601</v>
      </c>
      <c r="H45">
        <v>-3.2791601816813101</v>
      </c>
      <c r="I45">
        <v>4.3710786196111702</v>
      </c>
      <c r="J45">
        <v>18.868318955103501</v>
      </c>
      <c r="K45">
        <v>2.5150178176444</v>
      </c>
      <c r="L45">
        <v>8.0757260886812503</v>
      </c>
      <c r="M45">
        <v>3.3677762815889598</v>
      </c>
      <c r="N45">
        <v>900.98736048923604</v>
      </c>
      <c r="O45">
        <v>320.326443847831</v>
      </c>
      <c r="P45">
        <v>-2.37136615987054</v>
      </c>
      <c r="Q45">
        <v>4.8526019597085499</v>
      </c>
      <c r="R45">
        <v>18.939216938489601</v>
      </c>
      <c r="S45">
        <v>3.16807082008809</v>
      </c>
      <c r="T45">
        <v>9.2408914024930109</v>
      </c>
      <c r="U45">
        <v>6.6863431715857997</v>
      </c>
      <c r="V45">
        <v>11.8189094547274</v>
      </c>
      <c r="W45">
        <f t="shared" si="0"/>
        <v>2.5545482309072112</v>
      </c>
      <c r="X45">
        <v>1114.6639520721301</v>
      </c>
      <c r="Y45">
        <v>730.70035017508803</v>
      </c>
      <c r="Z45">
        <v>1194.9324662331201</v>
      </c>
      <c r="AA45">
        <f t="shared" si="1"/>
        <v>383.96360189704205</v>
      </c>
      <c r="AB45">
        <v>0.20134033289108799</v>
      </c>
      <c r="AC45">
        <v>-2.9524762381190599</v>
      </c>
      <c r="AD45">
        <v>3.3296648324162099</v>
      </c>
      <c r="AE45">
        <f t="shared" si="2"/>
        <v>3.153816571010148</v>
      </c>
      <c r="AF45">
        <v>19.024382241814401</v>
      </c>
      <c r="AG45">
        <v>16.231115557778899</v>
      </c>
      <c r="AH45">
        <v>21.830915457728899</v>
      </c>
      <c r="AI45">
        <f t="shared" si="3"/>
        <v>2.7932666840355012</v>
      </c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</row>
    <row r="46" spans="1:61" x14ac:dyDescent="0.2">
      <c r="A46">
        <v>5</v>
      </c>
      <c r="B46" t="s">
        <v>5</v>
      </c>
      <c r="C46" s="19">
        <v>19227.8</v>
      </c>
      <c r="D46">
        <v>8.8354141970889106</v>
      </c>
      <c r="E46">
        <v>2.8829827280354299</v>
      </c>
      <c r="F46">
        <v>631.45376146666695</v>
      </c>
      <c r="G46">
        <v>199.02731557700201</v>
      </c>
      <c r="H46">
        <v>-0.49238077799479302</v>
      </c>
      <c r="I46">
        <v>4.3589627969347999</v>
      </c>
      <c r="J46">
        <v>20.0359086195628</v>
      </c>
      <c r="K46">
        <v>2.6343321560244402</v>
      </c>
      <c r="L46">
        <v>8.5531344137636793</v>
      </c>
      <c r="M46">
        <v>3.3695189193761301</v>
      </c>
      <c r="N46">
        <v>612.97881951966895</v>
      </c>
      <c r="O46">
        <v>320.47898068813902</v>
      </c>
      <c r="P46">
        <v>-2.2442368568411499</v>
      </c>
      <c r="Q46">
        <v>4.8546006080399797</v>
      </c>
      <c r="R46">
        <v>20.087725008071001</v>
      </c>
      <c r="S46">
        <v>3.1688353643382299</v>
      </c>
      <c r="T46">
        <v>10.2790581864166</v>
      </c>
      <c r="U46">
        <v>7.7668834417208599</v>
      </c>
      <c r="V46">
        <v>12.779389694847399</v>
      </c>
      <c r="W46">
        <f t="shared" si="0"/>
        <v>2.5121747446957405</v>
      </c>
      <c r="X46">
        <v>920.36825748521699</v>
      </c>
      <c r="Y46">
        <v>536.30315157578798</v>
      </c>
      <c r="Z46">
        <v>968.61930965482702</v>
      </c>
      <c r="AA46">
        <f t="shared" si="1"/>
        <v>384.06510590942901</v>
      </c>
      <c r="AB46">
        <v>1.33498817951728</v>
      </c>
      <c r="AC46">
        <v>-1.7428714357178601</v>
      </c>
      <c r="AD46">
        <v>4.3831915957979</v>
      </c>
      <c r="AE46">
        <f t="shared" si="2"/>
        <v>3.0778596152351403</v>
      </c>
      <c r="AF46">
        <v>20.550035052462601</v>
      </c>
      <c r="AG46">
        <v>17.7978989494747</v>
      </c>
      <c r="AH46">
        <v>23.310655327663799</v>
      </c>
      <c r="AI46">
        <f t="shared" si="3"/>
        <v>2.752136102987901</v>
      </c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</row>
    <row r="47" spans="1:61" x14ac:dyDescent="0.2">
      <c r="A47">
        <v>5</v>
      </c>
      <c r="B47" t="s">
        <v>5</v>
      </c>
      <c r="C47" s="19">
        <v>19409</v>
      </c>
      <c r="D47">
        <v>8.8354141970889106</v>
      </c>
      <c r="E47">
        <v>2.89974451188337</v>
      </c>
      <c r="F47">
        <v>631.45376146666695</v>
      </c>
      <c r="G47">
        <v>203.648658202729</v>
      </c>
      <c r="H47">
        <v>-0.49238077799479302</v>
      </c>
      <c r="I47">
        <v>4.1397195537027898</v>
      </c>
      <c r="J47">
        <v>19.2882015705108</v>
      </c>
      <c r="K47">
        <v>2.3806452490425198</v>
      </c>
      <c r="L47">
        <v>8.6385621515686193</v>
      </c>
      <c r="M47">
        <v>3.36776918569835</v>
      </c>
      <c r="N47">
        <v>870.35966825299295</v>
      </c>
      <c r="O47">
        <v>320.38108049967701</v>
      </c>
      <c r="P47">
        <v>-1.7660661525604899</v>
      </c>
      <c r="Q47">
        <v>4.8530238828945302</v>
      </c>
      <c r="R47">
        <v>19.467066651666901</v>
      </c>
      <c r="S47">
        <v>3.16826881396078</v>
      </c>
      <c r="T47">
        <v>9.4338187346777698</v>
      </c>
      <c r="U47">
        <v>6.9864932466233096</v>
      </c>
      <c r="V47">
        <v>11.9089544772386</v>
      </c>
      <c r="W47">
        <f t="shared" si="0"/>
        <v>2.4473254880544602</v>
      </c>
      <c r="X47">
        <v>1174.81456342152</v>
      </c>
      <c r="Y47">
        <v>848.20910455227602</v>
      </c>
      <c r="Z47">
        <v>1270.3701850925499</v>
      </c>
      <c r="AA47">
        <f t="shared" si="1"/>
        <v>326.60545886924399</v>
      </c>
      <c r="AB47">
        <v>0.40472975810816703</v>
      </c>
      <c r="AC47">
        <v>-2.6793396698349201</v>
      </c>
      <c r="AD47">
        <v>3.4857428714357201</v>
      </c>
      <c r="AE47">
        <f t="shared" si="2"/>
        <v>3.0840694279430871</v>
      </c>
      <c r="AF47">
        <v>19.1414333313394</v>
      </c>
      <c r="AG47">
        <v>16.521260630315201</v>
      </c>
      <c r="AH47">
        <v>21.772886443221601</v>
      </c>
      <c r="AI47">
        <f t="shared" si="3"/>
        <v>2.6201727010241989</v>
      </c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</row>
    <row r="48" spans="1:61" x14ac:dyDescent="0.2">
      <c r="A48">
        <v>5</v>
      </c>
      <c r="B48" t="s">
        <v>5</v>
      </c>
      <c r="C48" s="19">
        <v>19483.599999999999</v>
      </c>
      <c r="D48">
        <v>7.6487697035901796</v>
      </c>
      <c r="E48">
        <v>2.2894964191313401</v>
      </c>
      <c r="F48">
        <v>809.52223953333305</v>
      </c>
      <c r="G48">
        <v>209.08202706007299</v>
      </c>
      <c r="H48">
        <v>-0.85930960542626</v>
      </c>
      <c r="I48">
        <v>3.0835316566738098</v>
      </c>
      <c r="J48">
        <v>16.790910879770902</v>
      </c>
      <c r="K48">
        <v>2.10586278739133</v>
      </c>
      <c r="L48">
        <v>8.2777809872040393</v>
      </c>
      <c r="M48">
        <v>3.3677903302065899</v>
      </c>
      <c r="N48">
        <v>932.12111659068205</v>
      </c>
      <c r="O48">
        <v>320.29907211100698</v>
      </c>
      <c r="P48">
        <v>-1.7094148585389199</v>
      </c>
      <c r="Q48">
        <v>4.85258263759125</v>
      </c>
      <c r="R48">
        <v>18.862256144267999</v>
      </c>
      <c r="S48">
        <v>3.1681206270129501</v>
      </c>
      <c r="T48">
        <v>9.2423850367070308</v>
      </c>
      <c r="U48">
        <v>6.8664332166083097</v>
      </c>
      <c r="V48">
        <v>11.6088044022011</v>
      </c>
      <c r="W48">
        <f t="shared" si="0"/>
        <v>2.3759518200987211</v>
      </c>
      <c r="X48">
        <v>1076.90106882898</v>
      </c>
      <c r="Y48">
        <v>697.33366683341706</v>
      </c>
      <c r="Z48">
        <v>1152.86143071536</v>
      </c>
      <c r="AA48">
        <f t="shared" si="1"/>
        <v>379.56740199556293</v>
      </c>
      <c r="AB48">
        <v>0.24122826609199599</v>
      </c>
      <c r="AC48">
        <v>-2.7183591795897999</v>
      </c>
      <c r="AD48">
        <v>3.1735867933967001</v>
      </c>
      <c r="AE48">
        <f t="shared" si="2"/>
        <v>2.9595874456817959</v>
      </c>
      <c r="AF48">
        <v>18.8545369488894</v>
      </c>
      <c r="AG48">
        <v>16.2021010505253</v>
      </c>
      <c r="AH48">
        <v>21.4827413706853</v>
      </c>
      <c r="AI48">
        <f t="shared" si="3"/>
        <v>2.6524358983641001</v>
      </c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</row>
    <row r="49" spans="1:61" x14ac:dyDescent="0.2">
      <c r="A49">
        <v>5</v>
      </c>
      <c r="B49" t="s">
        <v>5</v>
      </c>
      <c r="C49" s="19">
        <v>19941.900000000001</v>
      </c>
      <c r="D49">
        <v>9.4722664093391398</v>
      </c>
      <c r="E49">
        <v>2.75647820240932</v>
      </c>
      <c r="F49">
        <v>607.151315833333</v>
      </c>
      <c r="G49">
        <v>196.44043450073099</v>
      </c>
      <c r="H49">
        <v>-0.26840904023912299</v>
      </c>
      <c r="I49">
        <v>4.4928637301755199</v>
      </c>
      <c r="J49">
        <v>20.236800591150899</v>
      </c>
      <c r="K49">
        <v>2.2822224147157</v>
      </c>
      <c r="L49">
        <v>8.4043443309351193</v>
      </c>
      <c r="M49">
        <v>3.3677190058099402</v>
      </c>
      <c r="N49">
        <v>813.95282993379999</v>
      </c>
      <c r="O49">
        <v>320.31994692967498</v>
      </c>
      <c r="P49">
        <v>-1.8925065843886999</v>
      </c>
      <c r="Q49">
        <v>4.8526549381547301</v>
      </c>
      <c r="R49">
        <v>19.276229846536999</v>
      </c>
      <c r="S49">
        <v>3.1680986537697899</v>
      </c>
      <c r="T49">
        <v>9.6915491699826202</v>
      </c>
      <c r="U49">
        <v>7.2866433216608302</v>
      </c>
      <c r="V49">
        <v>12.1190595297649</v>
      </c>
      <c r="W49">
        <f t="shared" si="0"/>
        <v>2.40490584832179</v>
      </c>
      <c r="X49">
        <v>1034.50659438201</v>
      </c>
      <c r="Y49">
        <v>663.96698349174596</v>
      </c>
      <c r="Z49">
        <v>1104.9874937468701</v>
      </c>
      <c r="AA49">
        <f t="shared" si="1"/>
        <v>370.53961089026404</v>
      </c>
      <c r="AB49">
        <v>0.86474701883984795</v>
      </c>
      <c r="AC49">
        <v>-2.1330665332666401</v>
      </c>
      <c r="AD49">
        <v>3.8369184592296199</v>
      </c>
      <c r="AE49">
        <f t="shared" si="2"/>
        <v>2.9978135521064879</v>
      </c>
      <c r="AF49">
        <v>19.528076511513</v>
      </c>
      <c r="AG49">
        <v>16.840420210104998</v>
      </c>
      <c r="AH49">
        <v>22.237118559279601</v>
      </c>
      <c r="AI49">
        <f t="shared" si="3"/>
        <v>2.6876563014080013</v>
      </c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</row>
    <row r="50" spans="1:61" x14ac:dyDescent="0.2">
      <c r="A50">
        <v>5</v>
      </c>
      <c r="B50" t="s">
        <v>5</v>
      </c>
      <c r="C50" s="19">
        <v>20005.8</v>
      </c>
      <c r="D50">
        <v>9.4722664093391398</v>
      </c>
      <c r="E50">
        <v>2.7085536343804701</v>
      </c>
      <c r="F50">
        <v>607.151315833333</v>
      </c>
      <c r="G50">
        <v>195.63848316962401</v>
      </c>
      <c r="H50">
        <v>-0.26840904023912399</v>
      </c>
      <c r="I50">
        <v>4.1426389330596702</v>
      </c>
      <c r="J50">
        <v>18.868318955103501</v>
      </c>
      <c r="K50">
        <v>2.4138761204113401</v>
      </c>
      <c r="L50">
        <v>8.3979017203706192</v>
      </c>
      <c r="M50">
        <v>3.3676522129147499</v>
      </c>
      <c r="N50">
        <v>811.815517471715</v>
      </c>
      <c r="O50">
        <v>320.32316671930101</v>
      </c>
      <c r="P50">
        <v>-2.1947382721425699</v>
      </c>
      <c r="Q50">
        <v>4.8527462072076801</v>
      </c>
      <c r="R50">
        <v>19.435809570481801</v>
      </c>
      <c r="S50">
        <v>3.1680297678568601</v>
      </c>
      <c r="T50">
        <v>9.8068400384653192</v>
      </c>
      <c r="U50">
        <v>7.3766883441720896</v>
      </c>
      <c r="V50">
        <v>12.239119559779899</v>
      </c>
      <c r="W50">
        <f t="shared" si="0"/>
        <v>2.4301516942932295</v>
      </c>
      <c r="X50">
        <v>1034.16413383548</v>
      </c>
      <c r="Y50">
        <v>665.41770885442702</v>
      </c>
      <c r="Z50">
        <v>1104.9874937468701</v>
      </c>
      <c r="AA50">
        <f t="shared" si="1"/>
        <v>368.746424981053</v>
      </c>
      <c r="AB50">
        <v>1.0052134428684401</v>
      </c>
      <c r="AC50">
        <v>-2.0160080040019999</v>
      </c>
      <c r="AD50">
        <v>4.0320160080039997</v>
      </c>
      <c r="AE50">
        <f t="shared" si="2"/>
        <v>3.0212214468704399</v>
      </c>
      <c r="AF50">
        <v>19.786377884722199</v>
      </c>
      <c r="AG50">
        <v>17.1015507753877</v>
      </c>
      <c r="AH50">
        <v>22.4692346173087</v>
      </c>
      <c r="AI50">
        <f t="shared" si="3"/>
        <v>2.6848271093344991</v>
      </c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</row>
    <row r="51" spans="1:61" x14ac:dyDescent="0.2">
      <c r="A51">
        <v>5</v>
      </c>
      <c r="B51" t="s">
        <v>5</v>
      </c>
      <c r="C51" s="19">
        <v>20314.900000000001</v>
      </c>
      <c r="D51">
        <v>9.4722664093391398</v>
      </c>
      <c r="E51">
        <v>2.6778607645327299</v>
      </c>
      <c r="F51">
        <v>607.151315833333</v>
      </c>
      <c r="G51">
        <v>195.40535302082799</v>
      </c>
      <c r="H51">
        <v>-0.26840904023912299</v>
      </c>
      <c r="I51">
        <v>4.1329365709302301</v>
      </c>
      <c r="J51">
        <v>20.236800591150899</v>
      </c>
      <c r="K51">
        <v>2.2961363315023902</v>
      </c>
      <c r="L51">
        <v>8.4509403811935293</v>
      </c>
      <c r="M51">
        <v>3.3675614333297301</v>
      </c>
      <c r="N51">
        <v>792.33861054273405</v>
      </c>
      <c r="O51">
        <v>320.30176845977297</v>
      </c>
      <c r="P51">
        <v>-1.86793745813317</v>
      </c>
      <c r="Q51">
        <v>4.8525001884035399</v>
      </c>
      <c r="R51">
        <v>19.361208626428901</v>
      </c>
      <c r="S51">
        <v>3.1679685293599902</v>
      </c>
      <c r="T51">
        <v>9.4419693308685897</v>
      </c>
      <c r="U51">
        <v>7.1965982991495796</v>
      </c>
      <c r="V51">
        <v>11.6688344172086</v>
      </c>
      <c r="W51">
        <f t="shared" si="0"/>
        <v>2.2453710317190101</v>
      </c>
      <c r="X51">
        <v>1027.5678235656601</v>
      </c>
      <c r="Y51">
        <v>649.45972986493302</v>
      </c>
      <c r="Z51">
        <v>1094.8324162081001</v>
      </c>
      <c r="AA51">
        <f t="shared" si="1"/>
        <v>378.10809370072707</v>
      </c>
      <c r="AB51">
        <v>0.54931385575239899</v>
      </c>
      <c r="AC51">
        <v>-2.2501250625312701</v>
      </c>
      <c r="AD51">
        <v>3.3686843421710901</v>
      </c>
      <c r="AE51">
        <f t="shared" si="2"/>
        <v>2.799438918283669</v>
      </c>
      <c r="AF51">
        <v>19.383667450300202</v>
      </c>
      <c r="AG51">
        <v>16.753376688344201</v>
      </c>
      <c r="AH51">
        <v>22.0340170085043</v>
      </c>
      <c r="AI51">
        <f t="shared" si="3"/>
        <v>2.630290761956001</v>
      </c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</row>
    <row r="52" spans="1:61" x14ac:dyDescent="0.2">
      <c r="A52">
        <v>5</v>
      </c>
      <c r="B52" t="s">
        <v>5</v>
      </c>
      <c r="C52" s="19">
        <v>20741.2</v>
      </c>
      <c r="D52">
        <v>7.3868840634822597</v>
      </c>
      <c r="E52">
        <v>3.1858667581589399</v>
      </c>
      <c r="F52">
        <v>502.86352649999998</v>
      </c>
      <c r="G52">
        <v>208.23708359720101</v>
      </c>
      <c r="H52">
        <v>-4.0171187188890096</v>
      </c>
      <c r="I52">
        <v>5.6342700567212898</v>
      </c>
      <c r="J52">
        <v>19.1015780766805</v>
      </c>
      <c r="K52">
        <v>2.2254133439069399</v>
      </c>
      <c r="L52">
        <v>7.7704561405760799</v>
      </c>
      <c r="M52">
        <v>3.3684685189996499</v>
      </c>
      <c r="N52">
        <v>772.04984634384095</v>
      </c>
      <c r="O52">
        <v>320.34111374019199</v>
      </c>
      <c r="P52">
        <v>-2.8688177047228098</v>
      </c>
      <c r="Q52">
        <v>4.8533691242761297</v>
      </c>
      <c r="R52">
        <v>19.014364573566301</v>
      </c>
      <c r="S52">
        <v>3.1682317804043199</v>
      </c>
      <c r="T52">
        <v>9.3119047343883992</v>
      </c>
      <c r="U52">
        <v>6.7763881940970503</v>
      </c>
      <c r="V52">
        <v>11.8489244622311</v>
      </c>
      <c r="W52">
        <f t="shared" si="0"/>
        <v>2.5355165402913489</v>
      </c>
      <c r="X52">
        <v>1014.54763880606</v>
      </c>
      <c r="Y52">
        <v>633.50175087543801</v>
      </c>
      <c r="Z52">
        <v>1080.32516258129</v>
      </c>
      <c r="AA52">
        <f t="shared" si="1"/>
        <v>381.04588793062203</v>
      </c>
      <c r="AB52">
        <v>0.36699459422692599</v>
      </c>
      <c r="AC52">
        <v>-2.7963981990995501</v>
      </c>
      <c r="AD52">
        <v>3.5247623811905999</v>
      </c>
      <c r="AE52">
        <f t="shared" si="2"/>
        <v>3.163392793326476</v>
      </c>
      <c r="AF52">
        <v>19.4756108420417</v>
      </c>
      <c r="AG52">
        <v>16.695347673836899</v>
      </c>
      <c r="AH52">
        <v>22.237118559279601</v>
      </c>
      <c r="AI52">
        <f t="shared" si="3"/>
        <v>2.7802631682048009</v>
      </c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</row>
    <row r="53" spans="1:61" x14ac:dyDescent="0.2">
      <c r="A53">
        <v>5</v>
      </c>
      <c r="B53" t="s">
        <v>5</v>
      </c>
      <c r="C53" s="19">
        <v>21167.5</v>
      </c>
      <c r="D53">
        <v>9.2527854980693593</v>
      </c>
      <c r="E53">
        <v>2.5783561976141698</v>
      </c>
      <c r="F53">
        <v>725.89536966666697</v>
      </c>
      <c r="G53">
        <v>216.697684657585</v>
      </c>
      <c r="H53">
        <v>0.25905662112765598</v>
      </c>
      <c r="I53">
        <v>3.4013723966086999</v>
      </c>
      <c r="J53">
        <v>20.348267316818198</v>
      </c>
      <c r="K53">
        <v>2.4614038101653302</v>
      </c>
      <c r="L53">
        <v>7.6220124079676701</v>
      </c>
      <c r="M53">
        <v>3.3679250730585801</v>
      </c>
      <c r="N53">
        <v>859.11969733962997</v>
      </c>
      <c r="O53">
        <v>320.27274116238902</v>
      </c>
      <c r="P53">
        <v>-2.8671525443877002</v>
      </c>
      <c r="Q53">
        <v>4.8529393122384397</v>
      </c>
      <c r="R53">
        <v>18.631783610567901</v>
      </c>
      <c r="S53">
        <v>3.16807248638679</v>
      </c>
      <c r="T53">
        <v>8.5592424376412097</v>
      </c>
      <c r="U53">
        <v>5.9959979989995</v>
      </c>
      <c r="V53">
        <v>11.0985492746373</v>
      </c>
      <c r="W53">
        <f t="shared" si="0"/>
        <v>2.5632444386417097</v>
      </c>
      <c r="X53">
        <v>1076.2643977114899</v>
      </c>
      <c r="Y53">
        <v>694.43221610805404</v>
      </c>
      <c r="Z53">
        <v>1151.41070535268</v>
      </c>
      <c r="AA53">
        <f t="shared" si="1"/>
        <v>381.83218160343586</v>
      </c>
      <c r="AB53">
        <v>-0.333215665972034</v>
      </c>
      <c r="AC53">
        <v>-3.4987493746873399</v>
      </c>
      <c r="AD53">
        <v>2.8614307153576801</v>
      </c>
      <c r="AE53">
        <f t="shared" si="2"/>
        <v>3.1655337087153059</v>
      </c>
      <c r="AF53">
        <v>18.484368432639599</v>
      </c>
      <c r="AG53">
        <v>15.7668834417209</v>
      </c>
      <c r="AH53">
        <v>21.192596298149098</v>
      </c>
      <c r="AI53">
        <f t="shared" si="3"/>
        <v>2.7174849909186989</v>
      </c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</row>
    <row r="54" spans="1:61" x14ac:dyDescent="0.2">
      <c r="A54">
        <v>5</v>
      </c>
      <c r="B54" t="s">
        <v>5</v>
      </c>
      <c r="C54" s="19">
        <v>21647.1</v>
      </c>
      <c r="D54">
        <v>8.0870284500221103</v>
      </c>
      <c r="E54">
        <v>3.0495814581379799</v>
      </c>
      <c r="F54">
        <v>620.51756383333304</v>
      </c>
      <c r="G54">
        <v>197.318031512819</v>
      </c>
      <c r="H54">
        <v>-3.2791601816813101</v>
      </c>
      <c r="I54">
        <v>4.2888182832930397</v>
      </c>
      <c r="J54">
        <v>18.868318955103501</v>
      </c>
      <c r="K54">
        <v>2.5180571044790501</v>
      </c>
      <c r="L54">
        <v>8.0620461719554992</v>
      </c>
      <c r="M54">
        <v>3.3680534596112102</v>
      </c>
      <c r="N54">
        <v>752.94253609058603</v>
      </c>
      <c r="O54">
        <v>320.34351706647601</v>
      </c>
      <c r="P54">
        <v>-2.9541328036346601</v>
      </c>
      <c r="Q54">
        <v>4.85324623636195</v>
      </c>
      <c r="R54">
        <v>19.508025803734299</v>
      </c>
      <c r="S54">
        <v>3.16825981702788</v>
      </c>
      <c r="T54">
        <v>9.7159251873479704</v>
      </c>
      <c r="U54">
        <v>7.2266133066533298</v>
      </c>
      <c r="V54">
        <v>12.179089544772401</v>
      </c>
      <c r="W54">
        <f t="shared" si="0"/>
        <v>2.4893118806946406</v>
      </c>
      <c r="X54">
        <v>1025.3502884171101</v>
      </c>
      <c r="Y54">
        <v>663.96698349174596</v>
      </c>
      <c r="Z54">
        <v>1096.2831415707899</v>
      </c>
      <c r="AA54">
        <f t="shared" si="1"/>
        <v>361.38330492536409</v>
      </c>
      <c r="AB54">
        <v>1.01603429542985</v>
      </c>
      <c r="AC54">
        <v>-2.1330665332666401</v>
      </c>
      <c r="AD54">
        <v>4.1490745372686302</v>
      </c>
      <c r="AE54">
        <f t="shared" si="2"/>
        <v>3.1491008286964899</v>
      </c>
      <c r="AF54">
        <v>19.826353611396701</v>
      </c>
      <c r="AG54">
        <v>17.188594297148601</v>
      </c>
      <c r="AH54">
        <v>22.4692346173087</v>
      </c>
      <c r="AI54">
        <f t="shared" si="3"/>
        <v>2.6377593142481004</v>
      </c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</row>
    <row r="55" spans="1:61" x14ac:dyDescent="0.2">
      <c r="A55">
        <v>5</v>
      </c>
      <c r="B55" t="s">
        <v>5</v>
      </c>
      <c r="C55" s="19">
        <v>21913.5</v>
      </c>
      <c r="D55">
        <v>9.2527854980693593</v>
      </c>
      <c r="E55">
        <v>2.7541302284158302</v>
      </c>
      <c r="F55">
        <v>725.89536966666697</v>
      </c>
      <c r="G55">
        <v>227.514729180448</v>
      </c>
      <c r="H55">
        <v>0.25905662112765598</v>
      </c>
      <c r="I55">
        <v>3.8285209683396002</v>
      </c>
      <c r="J55">
        <v>17.870069344838399</v>
      </c>
      <c r="K55">
        <v>2.56266740091898</v>
      </c>
      <c r="L55">
        <v>7.69818677172713</v>
      </c>
      <c r="M55">
        <v>3.36790511114721</v>
      </c>
      <c r="N55">
        <v>871.47621947164396</v>
      </c>
      <c r="O55">
        <v>320.27173360633702</v>
      </c>
      <c r="P55">
        <v>-2.7870862210039902</v>
      </c>
      <c r="Q55">
        <v>4.8527792052053904</v>
      </c>
      <c r="R55">
        <v>18.684129825245002</v>
      </c>
      <c r="S55">
        <v>3.1681074274200198</v>
      </c>
      <c r="T55">
        <v>9.3582170832772302</v>
      </c>
      <c r="U55">
        <v>6.7763881940970503</v>
      </c>
      <c r="V55">
        <v>11.968984492246101</v>
      </c>
      <c r="W55">
        <f t="shared" si="0"/>
        <v>2.5818288891801799</v>
      </c>
      <c r="X55">
        <v>1040.3375862029</v>
      </c>
      <c r="Y55">
        <v>649.45972986493302</v>
      </c>
      <c r="Z55">
        <v>1107.8889444722399</v>
      </c>
      <c r="AA55">
        <f t="shared" si="1"/>
        <v>390.87785633796693</v>
      </c>
      <c r="AB55">
        <v>0.29382279604683498</v>
      </c>
      <c r="AC55">
        <v>-2.8744372186092999</v>
      </c>
      <c r="AD55">
        <v>3.4857428714357201</v>
      </c>
      <c r="AE55">
        <f t="shared" si="2"/>
        <v>3.168260014656135</v>
      </c>
      <c r="AF55">
        <v>19.302958063609299</v>
      </c>
      <c r="AG55">
        <v>16.492246123061499</v>
      </c>
      <c r="AH55">
        <v>22.121060530265101</v>
      </c>
      <c r="AI55">
        <f t="shared" si="3"/>
        <v>2.8107119405478009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</row>
    <row r="56" spans="1:61" x14ac:dyDescent="0.2">
      <c r="A56">
        <v>5</v>
      </c>
      <c r="B56" t="s">
        <v>5</v>
      </c>
      <c r="C56" s="19">
        <v>22030.799999999999</v>
      </c>
      <c r="D56">
        <v>7.3868840634822597</v>
      </c>
      <c r="E56">
        <v>3.4570501845576902</v>
      </c>
      <c r="F56">
        <v>502.86352649999998</v>
      </c>
      <c r="G56">
        <v>209.20123871992899</v>
      </c>
      <c r="H56">
        <v>-4.0171187188890096</v>
      </c>
      <c r="I56">
        <v>5.9317372297572204</v>
      </c>
      <c r="J56">
        <v>19.5214606920878</v>
      </c>
      <c r="K56">
        <v>2.25551986396454</v>
      </c>
      <c r="L56">
        <v>8.5251752446219005</v>
      </c>
      <c r="M56">
        <v>3.3718987207179598</v>
      </c>
      <c r="N56">
        <v>659.53799209078204</v>
      </c>
      <c r="O56">
        <v>320.564014766458</v>
      </c>
      <c r="P56">
        <v>-2.17161847874879</v>
      </c>
      <c r="Q56">
        <v>4.8562857275647797</v>
      </c>
      <c r="R56">
        <v>19.837938542061401</v>
      </c>
      <c r="S56">
        <v>3.17043707359925</v>
      </c>
      <c r="T56">
        <v>9.7110719446181495</v>
      </c>
      <c r="U56">
        <v>7.1365682841420703</v>
      </c>
      <c r="V56">
        <v>12.269134567283601</v>
      </c>
      <c r="W56">
        <f t="shared" si="0"/>
        <v>2.5745036604760791</v>
      </c>
      <c r="X56">
        <v>985.073577424409</v>
      </c>
      <c r="Y56">
        <v>607.38869434717401</v>
      </c>
      <c r="Z56">
        <v>1045.5077538769399</v>
      </c>
      <c r="AA56">
        <f t="shared" si="1"/>
        <v>377.68488307723499</v>
      </c>
      <c r="AB56">
        <v>0.60916650554629104</v>
      </c>
      <c r="AC56">
        <v>-2.6013006503251601</v>
      </c>
      <c r="AD56">
        <v>3.8369184592296199</v>
      </c>
      <c r="AE56">
        <f t="shared" si="2"/>
        <v>3.2104671558714513</v>
      </c>
      <c r="AF56">
        <v>19.560617378313498</v>
      </c>
      <c r="AG56">
        <v>16.724362181090498</v>
      </c>
      <c r="AH56">
        <v>22.411205602801399</v>
      </c>
      <c r="AI56">
        <f t="shared" si="3"/>
        <v>2.8362551972230001</v>
      </c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</row>
    <row r="57" spans="1:61" x14ac:dyDescent="0.2">
      <c r="A57">
        <v>5</v>
      </c>
      <c r="B57" t="s">
        <v>5</v>
      </c>
      <c r="C57" s="19">
        <v>22180</v>
      </c>
      <c r="D57">
        <v>7.3868840634822597</v>
      </c>
      <c r="E57">
        <v>3.3687154551507001</v>
      </c>
      <c r="F57">
        <v>502.86352649999998</v>
      </c>
      <c r="G57">
        <v>205.758824859893</v>
      </c>
      <c r="H57">
        <v>-4.0171187188890096</v>
      </c>
      <c r="I57">
        <v>5.6848870177500901</v>
      </c>
      <c r="J57">
        <v>20.461393515268899</v>
      </c>
      <c r="K57">
        <v>2.4681972736926201</v>
      </c>
      <c r="L57">
        <v>7.63179004166882</v>
      </c>
      <c r="M57">
        <v>3.3678915922166701</v>
      </c>
      <c r="N57">
        <v>922.50281337418699</v>
      </c>
      <c r="O57">
        <v>320.308801125343</v>
      </c>
      <c r="P57">
        <v>-2.7243356482619698</v>
      </c>
      <c r="Q57">
        <v>4.8528175019139699</v>
      </c>
      <c r="R57">
        <v>18.5500590084654</v>
      </c>
      <c r="S57">
        <v>3.1681817288579901</v>
      </c>
      <c r="T57">
        <v>8.4236109288841696</v>
      </c>
      <c r="U57">
        <v>5.7558779389694896</v>
      </c>
      <c r="V57">
        <v>11.0685342671336</v>
      </c>
      <c r="W57">
        <f t="shared" si="0"/>
        <v>2.66773298991468</v>
      </c>
      <c r="X57">
        <v>1083.33408468057</v>
      </c>
      <c r="Y57">
        <v>688.62931465732902</v>
      </c>
      <c r="Z57">
        <v>1157.2136068033999</v>
      </c>
      <c r="AA57">
        <f t="shared" si="1"/>
        <v>394.70477002324094</v>
      </c>
      <c r="AB57">
        <v>-0.72889278284939496</v>
      </c>
      <c r="AC57">
        <v>-4.0450225112556204</v>
      </c>
      <c r="AD57">
        <v>2.5882941470735399</v>
      </c>
      <c r="AE57">
        <f t="shared" si="2"/>
        <v>3.3161297284062252</v>
      </c>
      <c r="AF57">
        <v>18.499306740333001</v>
      </c>
      <c r="AG57">
        <v>15.7088544272136</v>
      </c>
      <c r="AH57">
        <v>21.308654327163602</v>
      </c>
      <c r="AI57">
        <f t="shared" si="3"/>
        <v>2.7904523131194008</v>
      </c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</row>
    <row r="58" spans="1:61" x14ac:dyDescent="0.2">
      <c r="A58">
        <v>5</v>
      </c>
      <c r="B58" t="s">
        <v>5</v>
      </c>
      <c r="C58" s="19">
        <v>22286.6</v>
      </c>
      <c r="D58">
        <v>2.9774410724639599</v>
      </c>
      <c r="E58">
        <v>6.4657449648428003</v>
      </c>
      <c r="F58">
        <v>871.62966059999997</v>
      </c>
      <c r="G58">
        <v>273.30480931377298</v>
      </c>
      <c r="H58">
        <v>-8.59548922379809</v>
      </c>
      <c r="I58">
        <v>9.2316152043795103</v>
      </c>
      <c r="J58">
        <v>14.8515506850348</v>
      </c>
      <c r="K58">
        <v>3.88659354819259</v>
      </c>
      <c r="L58">
        <v>5.2504911896577502</v>
      </c>
      <c r="M58">
        <v>4.4969233401009001</v>
      </c>
      <c r="N58">
        <v>879.397455984055</v>
      </c>
      <c r="O58">
        <v>275.35472157894202</v>
      </c>
      <c r="P58">
        <v>-6.2348162834227896</v>
      </c>
      <c r="Q58">
        <v>7.2142667679820702</v>
      </c>
      <c r="R58">
        <v>17.187537277205699</v>
      </c>
      <c r="S58">
        <v>3.5025702304089799</v>
      </c>
      <c r="T58">
        <v>4.4463739001792799</v>
      </c>
      <c r="U58">
        <v>0.66933466733366798</v>
      </c>
      <c r="V58">
        <v>8.2331165582791392</v>
      </c>
      <c r="W58">
        <f t="shared" si="0"/>
        <v>3.7770392328456119</v>
      </c>
      <c r="X58">
        <v>877.35191052436505</v>
      </c>
      <c r="Y58">
        <v>620.36518259129605</v>
      </c>
      <c r="Z58">
        <v>946.44822411205598</v>
      </c>
      <c r="AA58">
        <f t="shared" si="1"/>
        <v>256.98672793306901</v>
      </c>
      <c r="AB58">
        <v>-5.6954805490470903</v>
      </c>
      <c r="AC58">
        <v>-10.687343671835899</v>
      </c>
      <c r="AD58">
        <v>-0.692346173086548</v>
      </c>
      <c r="AE58">
        <f t="shared" si="2"/>
        <v>4.9918631227888088</v>
      </c>
      <c r="AF58">
        <v>16.552597438787</v>
      </c>
      <c r="AG58">
        <v>13.645822911455699</v>
      </c>
      <c r="AH58">
        <v>19.4467233616808</v>
      </c>
      <c r="AI58">
        <f t="shared" si="3"/>
        <v>2.9067745273313008</v>
      </c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</row>
    <row r="59" spans="1:61" x14ac:dyDescent="0.2">
      <c r="A59">
        <v>5</v>
      </c>
      <c r="B59" t="s">
        <v>5</v>
      </c>
      <c r="C59" s="19">
        <v>22382.5</v>
      </c>
      <c r="D59">
        <v>7.3868840634822597</v>
      </c>
      <c r="E59">
        <v>3.3577125228414602</v>
      </c>
      <c r="F59">
        <v>502.86352649999998</v>
      </c>
      <c r="G59">
        <v>221.13277305800199</v>
      </c>
      <c r="H59">
        <v>-4.0171187188890096</v>
      </c>
      <c r="I59">
        <v>5.7513750769595298</v>
      </c>
      <c r="J59">
        <v>19.1015780766805</v>
      </c>
      <c r="K59">
        <v>2.4166458053252402</v>
      </c>
      <c r="L59">
        <v>7.6852192342678203</v>
      </c>
      <c r="M59">
        <v>3.3682231891853398</v>
      </c>
      <c r="N59">
        <v>846.541608146116</v>
      </c>
      <c r="O59">
        <v>320.30094455196502</v>
      </c>
      <c r="P59">
        <v>-2.85134020756731</v>
      </c>
      <c r="Q59">
        <v>4.8530157419962396</v>
      </c>
      <c r="R59">
        <v>18.747395873269699</v>
      </c>
      <c r="S59">
        <v>3.1682625408873499</v>
      </c>
      <c r="T59">
        <v>9.0375451815418195</v>
      </c>
      <c r="U59">
        <v>6.4162081040520196</v>
      </c>
      <c r="V59">
        <v>11.638819409704899</v>
      </c>
      <c r="W59">
        <f t="shared" si="0"/>
        <v>2.6213370774897999</v>
      </c>
      <c r="X59">
        <v>1059.26227617014</v>
      </c>
      <c r="Y59">
        <v>668.31915957979004</v>
      </c>
      <c r="Z59">
        <v>1129.64982491246</v>
      </c>
      <c r="AA59">
        <f t="shared" si="1"/>
        <v>390.94311659034997</v>
      </c>
      <c r="AB59">
        <v>-8.2393285362849303E-2</v>
      </c>
      <c r="AC59">
        <v>-3.3036518259129601</v>
      </c>
      <c r="AD59">
        <v>3.1345672836418199</v>
      </c>
      <c r="AE59">
        <f t="shared" si="2"/>
        <v>3.2212585405501106</v>
      </c>
      <c r="AF59">
        <v>18.967099852219501</v>
      </c>
      <c r="AG59">
        <v>16.1150575287644</v>
      </c>
      <c r="AH59">
        <v>21.801900950475201</v>
      </c>
      <c r="AI59">
        <f t="shared" si="3"/>
        <v>2.8520423234551018</v>
      </c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</row>
    <row r="60" spans="1:61" x14ac:dyDescent="0.2">
      <c r="A60">
        <v>5</v>
      </c>
      <c r="B60" t="s">
        <v>5</v>
      </c>
      <c r="C60" s="19">
        <v>22478.400000000001</v>
      </c>
      <c r="D60">
        <v>6.6384983164154496</v>
      </c>
      <c r="E60">
        <v>3.4117741562741899</v>
      </c>
      <c r="F60">
        <v>491.92732886666698</v>
      </c>
      <c r="G60">
        <v>215.67110323032699</v>
      </c>
      <c r="H60">
        <v>-6.8038981225755304</v>
      </c>
      <c r="I60">
        <v>6.1063290330340996</v>
      </c>
      <c r="J60">
        <v>19.1015780766805</v>
      </c>
      <c r="K60">
        <v>2.3449306385614999</v>
      </c>
      <c r="L60">
        <v>6.9202208406326999</v>
      </c>
      <c r="M60">
        <v>3.368334167485</v>
      </c>
      <c r="N60">
        <v>901.55147253315204</v>
      </c>
      <c r="O60">
        <v>320.33328200663402</v>
      </c>
      <c r="P60">
        <v>-3.9925545414136501</v>
      </c>
      <c r="Q60">
        <v>4.8535557596606997</v>
      </c>
      <c r="R60">
        <v>18.2297747651116</v>
      </c>
      <c r="S60">
        <v>3.1684391979540401</v>
      </c>
      <c r="T60">
        <v>8.14092471260523</v>
      </c>
      <c r="U60">
        <v>5.63581790895448</v>
      </c>
      <c r="V60">
        <v>10.6183091545773</v>
      </c>
      <c r="W60">
        <f t="shared" si="0"/>
        <v>2.50510680365075</v>
      </c>
      <c r="X60">
        <v>1119.53910724209</v>
      </c>
      <c r="Y60">
        <v>730.70035017508803</v>
      </c>
      <c r="Z60">
        <v>1199.2846423211599</v>
      </c>
      <c r="AA60">
        <f t="shared" si="1"/>
        <v>388.83875706700201</v>
      </c>
      <c r="AB60">
        <v>-0.983847520150262</v>
      </c>
      <c r="AC60">
        <v>-4.12306153076538</v>
      </c>
      <c r="AD60">
        <v>2.1590795397698801</v>
      </c>
      <c r="AE60">
        <f t="shared" si="2"/>
        <v>3.1392140106151181</v>
      </c>
      <c r="AF60">
        <v>18.2627160142018</v>
      </c>
      <c r="AG60">
        <v>15.534767383691801</v>
      </c>
      <c r="AH60">
        <v>21.0185092546273</v>
      </c>
      <c r="AI60">
        <f t="shared" si="3"/>
        <v>2.7279486305099994</v>
      </c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</row>
    <row r="61" spans="1:61" x14ac:dyDescent="0.2">
      <c r="A61">
        <v>5</v>
      </c>
      <c r="B61" t="s">
        <v>5</v>
      </c>
      <c r="C61" s="19">
        <v>22553</v>
      </c>
      <c r="D61">
        <v>6.76149525990086</v>
      </c>
      <c r="E61">
        <v>3.4532406787427301</v>
      </c>
      <c r="F61">
        <v>1096.02154</v>
      </c>
      <c r="G61">
        <v>225.710702598193</v>
      </c>
      <c r="H61">
        <v>-2.0034268995126099</v>
      </c>
      <c r="I61">
        <v>5.2001590446075996</v>
      </c>
      <c r="J61">
        <v>15.4015947977701</v>
      </c>
      <c r="K61">
        <v>2.80284391283082</v>
      </c>
      <c r="L61">
        <v>6.9532594368175999</v>
      </c>
      <c r="M61">
        <v>4.4954282538167503</v>
      </c>
      <c r="N61">
        <v>896.38817113476398</v>
      </c>
      <c r="O61">
        <v>275.47525671228902</v>
      </c>
      <c r="P61">
        <v>-3.9131239534175402</v>
      </c>
      <c r="Q61">
        <v>7.2134440254025298</v>
      </c>
      <c r="R61">
        <v>18.224691847564099</v>
      </c>
      <c r="S61">
        <v>3.5020020144942499</v>
      </c>
      <c r="T61">
        <v>10.043154582802201</v>
      </c>
      <c r="U61">
        <v>7.2246123061530803</v>
      </c>
      <c r="V61">
        <v>12.8554277138569</v>
      </c>
      <c r="W61">
        <f t="shared" si="0"/>
        <v>2.8185422766491204</v>
      </c>
      <c r="X61">
        <v>905.32980574240605</v>
      </c>
      <c r="Y61">
        <v>661.82591295647796</v>
      </c>
      <c r="Z61">
        <v>978.94447223611803</v>
      </c>
      <c r="AA61">
        <f t="shared" si="1"/>
        <v>243.50389278592809</v>
      </c>
      <c r="AB61">
        <v>1.13744170411616</v>
      </c>
      <c r="AC61">
        <v>-2.4322161080540301</v>
      </c>
      <c r="AD61">
        <v>4.7123561780890402</v>
      </c>
      <c r="AE61">
        <f t="shared" si="2"/>
        <v>3.5696578121701901</v>
      </c>
      <c r="AF61">
        <v>20.530815192522699</v>
      </c>
      <c r="AG61">
        <v>18.328164082040999</v>
      </c>
      <c r="AH61">
        <v>22.724362181090498</v>
      </c>
      <c r="AI61">
        <f t="shared" si="3"/>
        <v>2.2026511104816997</v>
      </c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</row>
    <row r="62" spans="1:61" x14ac:dyDescent="0.2">
      <c r="A62">
        <v>5</v>
      </c>
      <c r="B62" t="s">
        <v>5</v>
      </c>
      <c r="C62" s="19">
        <v>22776.799999999999</v>
      </c>
      <c r="D62">
        <v>8.8354141970889106</v>
      </c>
      <c r="E62">
        <v>2.61408011312921</v>
      </c>
      <c r="F62">
        <v>631.45376146666695</v>
      </c>
      <c r="G62">
        <v>219.69303590079301</v>
      </c>
      <c r="H62">
        <v>-0.49238077799479302</v>
      </c>
      <c r="I62">
        <v>3.7852944068605301</v>
      </c>
      <c r="J62">
        <v>17.749936421712199</v>
      </c>
      <c r="K62">
        <v>2.3384053511345702</v>
      </c>
      <c r="L62">
        <v>8.5818038563980092</v>
      </c>
      <c r="M62">
        <v>3.3680918135726099</v>
      </c>
      <c r="N62">
        <v>833.37290449605496</v>
      </c>
      <c r="O62">
        <v>320.33174023130499</v>
      </c>
      <c r="P62">
        <v>-1.5743999114548799</v>
      </c>
      <c r="Q62">
        <v>4.8527463608258801</v>
      </c>
      <c r="R62">
        <v>19.3943758677704</v>
      </c>
      <c r="S62">
        <v>3.1680973139061002</v>
      </c>
      <c r="T62">
        <v>9.1170777193224204</v>
      </c>
      <c r="U62">
        <v>6.5362681340670399</v>
      </c>
      <c r="V62">
        <v>11.6988494247124</v>
      </c>
      <c r="W62">
        <f t="shared" si="0"/>
        <v>2.5808095852553805</v>
      </c>
      <c r="X62">
        <v>1053.69311516926</v>
      </c>
      <c r="Y62">
        <v>662.51625812906502</v>
      </c>
      <c r="Z62">
        <v>1122.39619809905</v>
      </c>
      <c r="AA62">
        <f t="shared" si="1"/>
        <v>391.17685704019493</v>
      </c>
      <c r="AB62">
        <v>0.126595364081829</v>
      </c>
      <c r="AC62">
        <v>-3.0305152576288101</v>
      </c>
      <c r="AD62">
        <v>3.2906453226613301</v>
      </c>
      <c r="AE62">
        <f t="shared" si="2"/>
        <v>3.1571106217106393</v>
      </c>
      <c r="AF62">
        <v>19.298442348492198</v>
      </c>
      <c r="AG62">
        <v>16.5502751375688</v>
      </c>
      <c r="AH62">
        <v>22.063031515757899</v>
      </c>
      <c r="AI62">
        <f t="shared" si="3"/>
        <v>2.7481672109233983</v>
      </c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</row>
    <row r="63" spans="1:61" x14ac:dyDescent="0.2">
      <c r="A63">
        <v>5</v>
      </c>
      <c r="B63" t="s">
        <v>5</v>
      </c>
      <c r="C63" s="19">
        <v>22883.4</v>
      </c>
      <c r="D63">
        <v>7.9895398591955198</v>
      </c>
      <c r="E63">
        <v>2.9705953915923198</v>
      </c>
      <c r="F63">
        <v>857.76203033333297</v>
      </c>
      <c r="G63">
        <v>231.62246532598999</v>
      </c>
      <c r="H63">
        <v>-2.1632999844021299</v>
      </c>
      <c r="I63">
        <v>3.9020649375020602</v>
      </c>
      <c r="J63">
        <v>18.402145465215</v>
      </c>
      <c r="K63">
        <v>2.4927479906772798</v>
      </c>
      <c r="L63">
        <v>8.1664419538487891</v>
      </c>
      <c r="M63">
        <v>3.3679355963164501</v>
      </c>
      <c r="N63">
        <v>852.85840141349399</v>
      </c>
      <c r="O63">
        <v>320.314908596029</v>
      </c>
      <c r="P63">
        <v>-2.2316941174528102</v>
      </c>
      <c r="Q63">
        <v>4.8528509366071599</v>
      </c>
      <c r="R63">
        <v>19.090078571245598</v>
      </c>
      <c r="S63">
        <v>3.1680629514937002</v>
      </c>
      <c r="T63">
        <v>9.2809421124638192</v>
      </c>
      <c r="U63">
        <v>6.6263131565782896</v>
      </c>
      <c r="V63">
        <v>11.938969484742399</v>
      </c>
      <c r="W63">
        <f t="shared" si="0"/>
        <v>2.6546289558855296</v>
      </c>
      <c r="X63">
        <v>1025.5847375026001</v>
      </c>
      <c r="Y63">
        <v>627.69884942471197</v>
      </c>
      <c r="Z63">
        <v>1089.02951475738</v>
      </c>
      <c r="AA63">
        <f t="shared" si="1"/>
        <v>397.88588807788813</v>
      </c>
      <c r="AB63">
        <v>0.115234036375784</v>
      </c>
      <c r="AC63">
        <v>-3.2256128064032001</v>
      </c>
      <c r="AD63">
        <v>3.4467233616808399</v>
      </c>
      <c r="AE63">
        <f t="shared" si="2"/>
        <v>3.3408468427789844</v>
      </c>
      <c r="AF63">
        <v>19.5562152923934</v>
      </c>
      <c r="AG63">
        <v>16.7823911955978</v>
      </c>
      <c r="AH63">
        <v>22.353176588294101</v>
      </c>
      <c r="AI63">
        <f t="shared" si="3"/>
        <v>2.7738240967956003</v>
      </c>
      <c r="AJ63" s="35">
        <f>AVERAGE(D45:D64)</f>
        <v>7.8902224248688784</v>
      </c>
      <c r="AK63" s="35" cm="1">
        <f t="array" ref="AK63">1.96 / SQRT(SUM(1/E45:E64^2))</f>
        <v>1.3107540204943675</v>
      </c>
      <c r="AL63" s="35">
        <f>AVERAGE(F45:F64)</f>
        <v>651.94426665499986</v>
      </c>
      <c r="AM63" s="35" cm="1">
        <f t="array" ref="AM63">1.96 / SQRT(SUM(1/G45:G64^2))</f>
        <v>93.286791042065076</v>
      </c>
      <c r="AN63" s="35">
        <f>AVERAGE(H45:H64)</f>
        <v>-2.5810186704827629</v>
      </c>
      <c r="AO63" s="35" cm="1">
        <f t="array" ref="AO63">1.96 / SQRT(SUM(1/I45:I64^2))</f>
        <v>1.9571560883293924</v>
      </c>
      <c r="AP63" s="35">
        <f>AVERAGE(J45:J64)</f>
        <v>18.710315483146211</v>
      </c>
      <c r="AQ63" s="35" cm="1">
        <f t="array" ref="AQ63">1.96 / SQRT(SUM(1/K45:K64^2))</f>
        <v>1.0672212365011089</v>
      </c>
      <c r="AR63" s="35">
        <f>AVERAGE(L45:L64)</f>
        <v>7.841801251681078</v>
      </c>
      <c r="AS63" s="35" cm="1">
        <f t="array" ref="AS63">1.96 / SQRT(SUM(1/M45:M64^2))</f>
        <v>1.5096985302841597</v>
      </c>
      <c r="AT63" s="35">
        <f>AVERAGE(N45:N64)</f>
        <v>833.32822135424101</v>
      </c>
      <c r="AU63" s="35" cm="1">
        <f t="array" ref="AU63">1.96 / SQRT(SUM(1/O45:O64^2))</f>
        <v>137.98228942660774</v>
      </c>
      <c r="AV63" s="35">
        <f>AVERAGE(P45:P64)</f>
        <v>-2.7452723667023373</v>
      </c>
      <c r="AW63" s="35" cm="1">
        <f t="array" ref="AW63">1.96 / SQRT(SUM(1/Q45:Q64^2))</f>
        <v>2.1877265636359899</v>
      </c>
      <c r="AX63" s="35">
        <f>AVERAGE(R45:R64)</f>
        <v>18.948299320024056</v>
      </c>
      <c r="AY63" s="35" cm="1">
        <f t="array" ref="AY63">1.96 / SQRT(SUM(1/S45:S64^2))</f>
        <v>1.4013610346152614</v>
      </c>
      <c r="AZ63" s="35">
        <f>AVERAGE(T45:T64)</f>
        <v>9.0531451249620964</v>
      </c>
      <c r="BA63" s="35" cm="1">
        <f t="array" ref="BA63">1.96 / SQRT(SUM(1/W45:W64^2))</f>
        <v>1.1215056170766124</v>
      </c>
      <c r="BB63" s="35">
        <f>AVERAGE(X45:X64)</f>
        <v>1037.5476994326204</v>
      </c>
      <c r="BC63" s="35" cm="1">
        <f t="array" ref="BC63">1.96 / SQRT(SUM(1/AA45:AA64^2))</f>
        <v>156.0452505300259</v>
      </c>
      <c r="BD63" s="35">
        <f>AVERAGE(AB45:AB64)</f>
        <v>1.061670650169788E-3</v>
      </c>
      <c r="BE63" s="35" cm="1">
        <f t="array" ref="BE63">1.96 / SQRT(SUM(1/AE45:AE64^2))</f>
        <v>1.3977293108807414</v>
      </c>
      <c r="BF63" s="35">
        <f>AVERAGE(AF45:AF64)</f>
        <v>19.162626780288445</v>
      </c>
      <c r="BG63" s="35" cm="1">
        <f t="array" ref="BG63">1.96 / SQRT(SUM(1/AI45:AI64^2))</f>
        <v>1.1854996431407965</v>
      </c>
      <c r="BH63" s="35"/>
      <c r="BI63" s="35"/>
    </row>
    <row r="64" spans="1:61" x14ac:dyDescent="0.2">
      <c r="A64">
        <v>5</v>
      </c>
      <c r="B64" t="s">
        <v>5</v>
      </c>
      <c r="C64" s="19">
        <v>22936.7</v>
      </c>
      <c r="D64">
        <v>6.6384983164154496</v>
      </c>
      <c r="E64">
        <v>3.3773645847918901</v>
      </c>
      <c r="F64">
        <v>491.92732886666698</v>
      </c>
      <c r="G64">
        <v>231.60917202695899</v>
      </c>
      <c r="H64">
        <v>-6.8038981225755304</v>
      </c>
      <c r="I64">
        <v>6.0926711574637604</v>
      </c>
      <c r="J64">
        <v>19.1015780766805</v>
      </c>
      <c r="K64">
        <v>2.3099575179117999</v>
      </c>
      <c r="L64">
        <v>7.1705316697649204</v>
      </c>
      <c r="M64">
        <v>3.3681669055776999</v>
      </c>
      <c r="N64">
        <v>884.27138586568503</v>
      </c>
      <c r="O64">
        <v>320.32100374036497</v>
      </c>
      <c r="P64">
        <v>-3.68810857608231</v>
      </c>
      <c r="Q64">
        <v>4.8532003050920398</v>
      </c>
      <c r="R64">
        <v>18.436318048730602</v>
      </c>
      <c r="S64">
        <v>3.16819424036543</v>
      </c>
      <c r="T64">
        <v>8.7804000745590507</v>
      </c>
      <c r="U64">
        <v>6.2361180590295104</v>
      </c>
      <c r="V64">
        <v>11.3086543271636</v>
      </c>
      <c r="W64">
        <f t="shared" si="0"/>
        <v>2.5442820155295403</v>
      </c>
      <c r="X64">
        <v>1102.29906946801</v>
      </c>
      <c r="Y64">
        <v>720.54527263631803</v>
      </c>
      <c r="Z64">
        <v>1181.87593796898</v>
      </c>
      <c r="AA64">
        <f t="shared" si="1"/>
        <v>381.75379683169194</v>
      </c>
      <c r="AB64">
        <v>-0.421786933507867</v>
      </c>
      <c r="AC64">
        <v>-3.6158079039519699</v>
      </c>
      <c r="AD64">
        <v>2.7833916958479299</v>
      </c>
      <c r="AE64">
        <f t="shared" si="2"/>
        <v>3.1940209704441029</v>
      </c>
      <c r="AF64">
        <v>18.6669249777772</v>
      </c>
      <c r="AG64">
        <v>15.911955977989001</v>
      </c>
      <c r="AH64">
        <v>21.424712356178102</v>
      </c>
      <c r="AI64">
        <f t="shared" si="3"/>
        <v>2.7549689997881988</v>
      </c>
      <c r="AJ64" s="23">
        <f>AVERAGE(D45:D64)</f>
        <v>7.8902224248688784</v>
      </c>
      <c r="AK64" s="23" cm="1">
        <f t="array" ref="AK64">1.96 / SQRT( SUM(1/E45:E64^2))</f>
        <v>1.3107540204943675</v>
      </c>
      <c r="AL64" s="23">
        <f>AVERAGE(F45:F64)</f>
        <v>651.94426665499986</v>
      </c>
      <c r="AM64" s="23" cm="1">
        <f t="array" ref="AM64">1.96 / SQRT( SUM(1/G45:G64^2))</f>
        <v>93.286791042065076</v>
      </c>
      <c r="AN64" s="23">
        <f>AVERAGE(H45:H64)</f>
        <v>-2.5810186704827629</v>
      </c>
      <c r="AO64" s="23" cm="1">
        <f t="array" ref="AO64">1.96 / SQRT( SUM(1/I45:I64^2))</f>
        <v>1.9571560883293924</v>
      </c>
      <c r="AP64" s="23">
        <f>AVERAGE(J45:J64)</f>
        <v>18.710315483146211</v>
      </c>
      <c r="AQ64" s="23" cm="1">
        <f t="array" ref="AQ64">1.96 / SQRT( SUM(1/K45:K64^2))</f>
        <v>1.0672212365011089</v>
      </c>
      <c r="AR64" s="23">
        <f>AVERAGE(L45:L64)</f>
        <v>7.841801251681078</v>
      </c>
      <c r="AS64" s="23" cm="1">
        <f t="array" ref="AS64">1.96 / SQRT( SUM(1/M45:M64^2))</f>
        <v>1.5096985302841597</v>
      </c>
      <c r="AT64" s="23">
        <f>AVERAGE(N45:N64)</f>
        <v>833.32822135424101</v>
      </c>
      <c r="AU64" s="23" cm="1">
        <f t="array" ref="AU64">1.96 / SQRT( SUM(1/O45:O64^2))</f>
        <v>137.98228942660774</v>
      </c>
      <c r="AV64" s="23">
        <f>AVERAGE(P45:P64)</f>
        <v>-2.7452723667023373</v>
      </c>
      <c r="AW64" s="23" cm="1">
        <f t="array" ref="AW64">1.96 / SQRT( SUM(1/Q45:Q64^2))</f>
        <v>2.1877265636359899</v>
      </c>
      <c r="AX64" s="23">
        <f>AVERAGE(R45:R64)</f>
        <v>18.948299320024056</v>
      </c>
      <c r="AY64" s="23" cm="1">
        <f t="array" ref="AY64">1.96 / SQRT( SUM(1/S45:S64^2))</f>
        <v>1.4013610346152614</v>
      </c>
      <c r="AZ64" s="23">
        <f>AVERAGE(T45:T64)</f>
        <v>9.0531451249620964</v>
      </c>
      <c r="BA64" s="23" cm="1">
        <f t="array" ref="BA64">1.96 / SQRT( SUM(1/W45:W64^2))</f>
        <v>1.1215056170766124</v>
      </c>
      <c r="BB64" s="23">
        <f>AVERAGE(X45:X64)</f>
        <v>1037.5476994326204</v>
      </c>
      <c r="BC64" s="23" cm="1">
        <f t="array" ref="BC64">1.96 / SQRT( SUM(1/AA45:AA64^2))</f>
        <v>156.0452505300259</v>
      </c>
      <c r="BD64" s="23">
        <f>AVERAGE(AB45:AB64)</f>
        <v>1.061670650169788E-3</v>
      </c>
      <c r="BE64" s="23" cm="1">
        <f t="array" ref="BE64">1.96 / SQRT( SUM(1/AE45:AE64^2))</f>
        <v>1.3977293108807414</v>
      </c>
      <c r="BF64" s="23">
        <f>AVERAGE(AF45:AF64)</f>
        <v>19.162626780288445</v>
      </c>
      <c r="BG64" s="23" cm="1">
        <f t="array" ref="BG64">1.96 / SQRT( SUM(1/AI45:AI64^2))</f>
        <v>1.1854996431407965</v>
      </c>
      <c r="BH64" s="23"/>
      <c r="BI64" s="23"/>
    </row>
    <row r="65" spans="1:61" x14ac:dyDescent="0.2">
      <c r="A65">
        <v>6</v>
      </c>
      <c r="B65" t="s">
        <v>6</v>
      </c>
      <c r="C65" s="19">
        <v>18653</v>
      </c>
      <c r="D65">
        <v>13.235568210482599</v>
      </c>
      <c r="E65">
        <v>4.9295517405262697</v>
      </c>
      <c r="F65">
        <v>640.75988471999995</v>
      </c>
      <c r="G65">
        <v>314.836688887582</v>
      </c>
      <c r="H65">
        <v>4.2483233014742501</v>
      </c>
      <c r="I65">
        <v>5.9028178182856497</v>
      </c>
      <c r="J65">
        <v>21.856486850314599</v>
      </c>
      <c r="K65">
        <v>4.6562368236546101</v>
      </c>
      <c r="L65">
        <v>12.342614545764601</v>
      </c>
      <c r="M65">
        <v>4.0205572042859501</v>
      </c>
      <c r="N65">
        <v>515.60928238551605</v>
      </c>
      <c r="O65">
        <v>256.59440660568299</v>
      </c>
      <c r="P65">
        <v>1.8194989503074399</v>
      </c>
      <c r="Q65">
        <v>5.1595304146211998</v>
      </c>
      <c r="R65">
        <v>23.319258160421001</v>
      </c>
      <c r="S65">
        <v>3.7189080295555499</v>
      </c>
      <c r="T65">
        <v>12.501961788247</v>
      </c>
      <c r="U65">
        <v>9.2016008004002003</v>
      </c>
      <c r="V65">
        <v>15.819909954977501</v>
      </c>
      <c r="W65">
        <f t="shared" si="0"/>
        <v>3.3003609878467994</v>
      </c>
      <c r="X65">
        <v>572.54505312349499</v>
      </c>
      <c r="Y65">
        <v>288.00400200100103</v>
      </c>
      <c r="Z65">
        <v>595.99799899950006</v>
      </c>
      <c r="AA65">
        <f t="shared" si="1"/>
        <v>284.54105112249397</v>
      </c>
      <c r="AB65">
        <v>2.2075212255819698</v>
      </c>
      <c r="AC65">
        <v>-1.00150075037519</v>
      </c>
      <c r="AD65">
        <v>5.43671835917959</v>
      </c>
      <c r="AE65">
        <f t="shared" si="2"/>
        <v>3.2090219759571599</v>
      </c>
      <c r="AF65">
        <v>21.9810743472101</v>
      </c>
      <c r="AG65">
        <v>18.887443721860901</v>
      </c>
      <c r="AH65">
        <v>25.090545272636302</v>
      </c>
      <c r="AI65">
        <f t="shared" si="3"/>
        <v>3.0936306253491992</v>
      </c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</row>
    <row r="66" spans="1:61" x14ac:dyDescent="0.2">
      <c r="A66">
        <v>6</v>
      </c>
      <c r="B66" t="s">
        <v>6</v>
      </c>
      <c r="C66" s="19">
        <v>19076</v>
      </c>
      <c r="D66">
        <v>4.1256268481827396</v>
      </c>
      <c r="E66">
        <v>2.2161388375966302</v>
      </c>
      <c r="F66">
        <v>623.95629523333298</v>
      </c>
      <c r="G66">
        <v>195.36056201115599</v>
      </c>
      <c r="H66">
        <v>-10.6817922062344</v>
      </c>
      <c r="I66">
        <v>3.1014855767028999</v>
      </c>
      <c r="J66">
        <v>18.894919077555301</v>
      </c>
      <c r="K66">
        <v>2.1574797926768401</v>
      </c>
      <c r="L66">
        <v>11.311102752818901</v>
      </c>
      <c r="M66">
        <v>3.7528887348507798</v>
      </c>
      <c r="N66">
        <v>201.97592072893499</v>
      </c>
      <c r="O66">
        <v>364.30235002690199</v>
      </c>
      <c r="P66">
        <v>0.78181095958206104</v>
      </c>
      <c r="Q66">
        <v>5.2928292970731299</v>
      </c>
      <c r="R66">
        <v>22.752342969705399</v>
      </c>
      <c r="S66">
        <v>3.4418084875246202</v>
      </c>
      <c r="T66">
        <v>9.4714300382383794</v>
      </c>
      <c r="U66">
        <v>6.20610305152577</v>
      </c>
      <c r="V66">
        <v>12.7493746873437</v>
      </c>
      <c r="W66">
        <f t="shared" si="0"/>
        <v>3.2653269867126093</v>
      </c>
      <c r="X66">
        <v>866.34060375868</v>
      </c>
      <c r="Y66">
        <v>460.86543271635799</v>
      </c>
      <c r="Z66">
        <v>896.08304152076005</v>
      </c>
      <c r="AA66">
        <f t="shared" si="1"/>
        <v>405.47517104232202</v>
      </c>
      <c r="AB66">
        <v>-0.196009607573671</v>
      </c>
      <c r="AC66">
        <v>-4.4352176088044004</v>
      </c>
      <c r="AD66">
        <v>4.0710355177588804</v>
      </c>
      <c r="AE66">
        <f t="shared" si="2"/>
        <v>4.2392080012307298</v>
      </c>
      <c r="AF66">
        <v>19.818038925086299</v>
      </c>
      <c r="AG66">
        <v>16.608304152075998</v>
      </c>
      <c r="AH66">
        <v>23.0495247623812</v>
      </c>
      <c r="AI66">
        <f t="shared" si="3"/>
        <v>3.2097347730103003</v>
      </c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</row>
    <row r="67" spans="1:61" x14ac:dyDescent="0.2">
      <c r="A67">
        <v>6</v>
      </c>
      <c r="B67" t="s">
        <v>6</v>
      </c>
      <c r="C67" s="19">
        <v>19961</v>
      </c>
      <c r="D67">
        <v>8.7786513428307007</v>
      </c>
      <c r="E67">
        <v>3.5501075003225502</v>
      </c>
      <c r="F67">
        <v>449.761989266667</v>
      </c>
      <c r="G67">
        <v>223.962476711676</v>
      </c>
      <c r="H67">
        <v>-4.2381177478366201</v>
      </c>
      <c r="I67">
        <v>5.0577046529785603</v>
      </c>
      <c r="J67">
        <v>21.653087298075299</v>
      </c>
      <c r="K67">
        <v>2.8401208702754901</v>
      </c>
      <c r="L67">
        <v>13.745986223487099</v>
      </c>
      <c r="M67">
        <v>4.2830649315144003</v>
      </c>
      <c r="N67">
        <v>-94.997597050083698</v>
      </c>
      <c r="O67">
        <v>422.56430106127999</v>
      </c>
      <c r="P67">
        <v>3.6098151737930602</v>
      </c>
      <c r="Q67">
        <v>5.93901982028824</v>
      </c>
      <c r="R67">
        <v>24.877130405507501</v>
      </c>
      <c r="S67">
        <v>3.8248103161240801</v>
      </c>
      <c r="T67">
        <v>9.2645730643108894</v>
      </c>
      <c r="U67">
        <v>6.1460730365182599</v>
      </c>
      <c r="V67">
        <v>12.3891945972986</v>
      </c>
      <c r="W67">
        <f t="shared" si="0"/>
        <v>3.1185000277926296</v>
      </c>
      <c r="X67">
        <v>878.073964543236</v>
      </c>
      <c r="Y67">
        <v>479.72486243121602</v>
      </c>
      <c r="Z67">
        <v>913.49174587293703</v>
      </c>
      <c r="AA67">
        <f t="shared" si="1"/>
        <v>398.34910211201998</v>
      </c>
      <c r="AB67">
        <v>-0.64585165943169198</v>
      </c>
      <c r="AC67">
        <v>-4.7863931965982998</v>
      </c>
      <c r="AD67">
        <v>3.5247623811905999</v>
      </c>
      <c r="AE67">
        <f t="shared" si="2"/>
        <v>4.1405415371666079</v>
      </c>
      <c r="AF67">
        <v>19.3496476869947</v>
      </c>
      <c r="AG67">
        <v>16.231115557778899</v>
      </c>
      <c r="AH67">
        <v>22.4692346173087</v>
      </c>
      <c r="AI67">
        <f t="shared" si="3"/>
        <v>3.1185321292158008</v>
      </c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</row>
    <row r="68" spans="1:61" x14ac:dyDescent="0.2">
      <c r="A68">
        <v>6</v>
      </c>
      <c r="B68" t="s">
        <v>6</v>
      </c>
      <c r="C68" s="19">
        <v>20649</v>
      </c>
      <c r="D68">
        <v>7.7450815076008199</v>
      </c>
      <c r="E68">
        <v>2.4963133088904401</v>
      </c>
      <c r="F68">
        <v>1178.1723300000001</v>
      </c>
      <c r="G68">
        <v>253.85374950722499</v>
      </c>
      <c r="H68">
        <v>-0.80225125037961398</v>
      </c>
      <c r="I68">
        <v>3.2313171946475698</v>
      </c>
      <c r="J68">
        <v>15.1059770584106</v>
      </c>
      <c r="K68">
        <v>2.5854646326454702</v>
      </c>
      <c r="L68">
        <v>10.8417058377574</v>
      </c>
      <c r="M68">
        <v>3.2877166794858899</v>
      </c>
      <c r="N68">
        <v>594.602763385054</v>
      </c>
      <c r="O68">
        <v>210.06167722466299</v>
      </c>
      <c r="P68">
        <v>0.691159881208946</v>
      </c>
      <c r="Q68">
        <v>4.2837540287520097</v>
      </c>
      <c r="R68">
        <v>21.5801831471071</v>
      </c>
      <c r="S68">
        <v>2.8491592062492499</v>
      </c>
      <c r="T68">
        <v>12.4013013571881</v>
      </c>
      <c r="U68">
        <v>9.8399199599799907</v>
      </c>
      <c r="V68">
        <v>14.9674837418709</v>
      </c>
      <c r="W68">
        <f t="shared" ref="W68:W131" si="5">T68-U68</f>
        <v>2.561381397208109</v>
      </c>
      <c r="X68">
        <v>702.56214331297099</v>
      </c>
      <c r="Y68">
        <v>430.34017008504298</v>
      </c>
      <c r="Z68">
        <v>749.41470735367704</v>
      </c>
      <c r="AA68">
        <f t="shared" ref="AA68:AA131" si="6">X68-Y68</f>
        <v>272.221973227928</v>
      </c>
      <c r="AB68">
        <v>2.4154813537749198</v>
      </c>
      <c r="AC68">
        <v>-0.56428214107053498</v>
      </c>
      <c r="AD68">
        <v>5.42171085542771</v>
      </c>
      <c r="AE68">
        <f t="shared" ref="AE68:AE131" si="7">AB68-AC68</f>
        <v>2.9797634948454546</v>
      </c>
      <c r="AF68">
        <v>23.273018417931699</v>
      </c>
      <c r="AG68">
        <v>21.262631315657799</v>
      </c>
      <c r="AH68">
        <v>25.296648324162099</v>
      </c>
      <c r="AI68">
        <f t="shared" ref="AI68:AI131" si="8">AF68-AG68</f>
        <v>2.0103871022738993</v>
      </c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</row>
    <row r="69" spans="1:61" x14ac:dyDescent="0.2">
      <c r="A69">
        <v>6</v>
      </c>
      <c r="B69" t="s">
        <v>6</v>
      </c>
      <c r="C69" s="19">
        <v>21125</v>
      </c>
      <c r="D69">
        <v>5.2225503122640804</v>
      </c>
      <c r="E69">
        <v>2.4090925670958998</v>
      </c>
      <c r="F69">
        <v>623.13401103333297</v>
      </c>
      <c r="G69">
        <v>194.15901526119501</v>
      </c>
      <c r="H69">
        <v>-8.6125410397847197</v>
      </c>
      <c r="I69">
        <v>3.3723293079165799</v>
      </c>
      <c r="J69">
        <v>18.5983697573343</v>
      </c>
      <c r="K69">
        <v>2.2667844064251201</v>
      </c>
      <c r="L69">
        <v>13.5353770239432</v>
      </c>
      <c r="M69">
        <v>4.3571452587474502</v>
      </c>
      <c r="N69">
        <v>-143.343759130368</v>
      </c>
      <c r="O69">
        <v>427.72352830727601</v>
      </c>
      <c r="P69">
        <v>3.09990416428063</v>
      </c>
      <c r="Q69">
        <v>6.0389869648554404</v>
      </c>
      <c r="R69">
        <v>24.944222155360801</v>
      </c>
      <c r="S69">
        <v>3.8704950011236599</v>
      </c>
      <c r="T69">
        <v>9.1111492358045592</v>
      </c>
      <c r="U69">
        <v>5.8759379689845002</v>
      </c>
      <c r="V69">
        <v>12.3591795897949</v>
      </c>
      <c r="W69">
        <f t="shared" si="5"/>
        <v>3.235211266820059</v>
      </c>
      <c r="X69">
        <v>869.22259965332398</v>
      </c>
      <c r="Y69">
        <v>471.02051025512799</v>
      </c>
      <c r="Z69">
        <v>903.33666833416703</v>
      </c>
      <c r="AA69">
        <f t="shared" si="6"/>
        <v>398.20208939819599</v>
      </c>
      <c r="AB69">
        <v>-0.78540984741983499</v>
      </c>
      <c r="AC69">
        <v>-5.1375687843921902</v>
      </c>
      <c r="AD69">
        <v>3.5637818909454699</v>
      </c>
      <c r="AE69">
        <f t="shared" si="7"/>
        <v>4.352158936972355</v>
      </c>
      <c r="AF69">
        <v>19.241008208007202</v>
      </c>
      <c r="AG69">
        <v>16.057028514257102</v>
      </c>
      <c r="AH69">
        <v>22.411205602801399</v>
      </c>
      <c r="AI69">
        <f t="shared" si="8"/>
        <v>3.1839796937500999</v>
      </c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</row>
    <row r="70" spans="1:61" x14ac:dyDescent="0.2">
      <c r="A70">
        <v>6</v>
      </c>
      <c r="B70" t="s">
        <v>6</v>
      </c>
      <c r="C70" s="19">
        <v>21654</v>
      </c>
      <c r="D70">
        <v>10.9036580560108</v>
      </c>
      <c r="E70">
        <v>3.9385804685114798</v>
      </c>
      <c r="F70">
        <v>512.98123505000001</v>
      </c>
      <c r="G70">
        <v>191.602883812492</v>
      </c>
      <c r="H70">
        <v>3.6350154876709002</v>
      </c>
      <c r="I70">
        <v>4.1879725985856702</v>
      </c>
      <c r="J70">
        <v>20.1115778287251</v>
      </c>
      <c r="K70">
        <v>3.4005480337054501</v>
      </c>
      <c r="L70">
        <v>11.4058106967742</v>
      </c>
      <c r="M70">
        <v>3.2911190492368001</v>
      </c>
      <c r="N70">
        <v>531.77973567084598</v>
      </c>
      <c r="O70">
        <v>209.87194123319699</v>
      </c>
      <c r="P70">
        <v>1.4697827917281501</v>
      </c>
      <c r="Q70">
        <v>4.2963513012132397</v>
      </c>
      <c r="R70">
        <v>22.071028720927401</v>
      </c>
      <c r="S70">
        <v>2.8467440960469599</v>
      </c>
      <c r="T70">
        <v>13.4572134100992</v>
      </c>
      <c r="U70">
        <v>10.9404702351176</v>
      </c>
      <c r="V70">
        <v>15.9929964982491</v>
      </c>
      <c r="W70">
        <f t="shared" si="5"/>
        <v>2.5167431749816007</v>
      </c>
      <c r="X70">
        <v>633.06298211421802</v>
      </c>
      <c r="Y70">
        <v>373.02651325662799</v>
      </c>
      <c r="Z70">
        <v>669.85992996498203</v>
      </c>
      <c r="AA70">
        <f t="shared" si="6"/>
        <v>260.03646885759002</v>
      </c>
      <c r="AB70">
        <v>4.3762771781754397</v>
      </c>
      <c r="AC70">
        <v>0.862431215607806</v>
      </c>
      <c r="AD70">
        <v>7.8719359679839904</v>
      </c>
      <c r="AE70">
        <f t="shared" si="7"/>
        <v>3.5138459625676335</v>
      </c>
      <c r="AF70">
        <v>23.875257550764299</v>
      </c>
      <c r="AG70">
        <v>21.9979989994997</v>
      </c>
      <c r="AH70">
        <v>25.737868934467201</v>
      </c>
      <c r="AI70">
        <f t="shared" si="8"/>
        <v>1.8772585512645996</v>
      </c>
      <c r="AJ70" s="35">
        <f>AVERAGE(D66:D71)</f>
        <v>7.5923699016199722</v>
      </c>
      <c r="AK70" s="35" cm="1">
        <f t="array" ref="AK70">1.96 / SQRT(SUM(1/E66:E71^2))</f>
        <v>2.2609030872485993</v>
      </c>
      <c r="AL70" s="35">
        <f>AVERAGE(F66:F71)</f>
        <v>639.62797497500003</v>
      </c>
      <c r="AM70" s="35" cm="1">
        <f t="array" ref="AM70">1.96 / SQRT(SUM(1/G66:G71^2))</f>
        <v>171.53490442756518</v>
      </c>
      <c r="AN70" s="35">
        <f>AVERAGE(H66:H71)</f>
        <v>-4.1563007507335117</v>
      </c>
      <c r="AO70" s="35" cm="1">
        <f t="array" ref="AO70">1.96 / SQRT(SUM(1/I66:I71^2))</f>
        <v>3.0168869074280051</v>
      </c>
      <c r="AP70" s="35">
        <f>AVERAGE(J66:J71)</f>
        <v>19.046917676925602</v>
      </c>
      <c r="AQ70" s="35" cm="1">
        <f t="array" ref="AQ70">1.96 / SQRT(SUM(1/K66:K71^2))</f>
        <v>2.0958531117013091</v>
      </c>
      <c r="AR70" s="35">
        <f>AVERAGE(L66:L71)</f>
        <v>12.730154474342134</v>
      </c>
      <c r="AS70" s="35" cm="1">
        <f t="array" ref="AS70">1.96 / SQRT(SUM(1/M66:M71^2))</f>
        <v>3.0606070235593048</v>
      </c>
      <c r="AT70" s="35">
        <f>AVERAGE(N66:N71)</f>
        <v>151.46229002990256</v>
      </c>
      <c r="AU70" s="35" cm="1">
        <f t="array" ref="AU70">1.96 / SQRT(SUM(1/O66:O71^2))</f>
        <v>236.65360269566116</v>
      </c>
      <c r="AV70" s="35">
        <f>AVERAGE(P66:P71)</f>
        <v>2.6219088857455959</v>
      </c>
      <c r="AW70" s="35" cm="1">
        <f t="array" ref="AW70">1.96 / SQRT(SUM(1/Q66:Q71^2))</f>
        <v>4.1318140053285148</v>
      </c>
      <c r="AX70" s="35">
        <f>AVERAGE(R66:R71)</f>
        <v>23.737133266207035</v>
      </c>
      <c r="AY70" s="35" cm="1">
        <f t="array" ref="AY70">1.96 / SQRT(SUM(1/S66:S71^2))</f>
        <v>2.702190771281725</v>
      </c>
      <c r="AZ70" s="35">
        <f>AVERAGE(T66:T71)</f>
        <v>10.555162470513531</v>
      </c>
      <c r="BA70" s="35" cm="1">
        <f t="array" ref="BA70">1.96 / SQRT(SUM(1/W66:W71^2))</f>
        <v>2.3339129533282916</v>
      </c>
      <c r="BB70" s="35">
        <f>AVERAGE(X66:X71)</f>
        <v>803.22042553901213</v>
      </c>
      <c r="BC70" s="35" cm="1">
        <f t="array" ref="BC70">1.96 / SQRT(SUM(1/AA66:AA71^2))</f>
        <v>268.81174425589893</v>
      </c>
      <c r="BD70" s="35">
        <f>AVERAGE(AB66:AB71)</f>
        <v>0.82730861124784327</v>
      </c>
      <c r="BE70" s="35" cm="1">
        <f t="array" ref="BE70">1.96 / SQRT(SUM(1/AE66:AE71^2))</f>
        <v>3.0225377799754005</v>
      </c>
      <c r="BF70" s="35">
        <f>AVERAGE(AF66:AF71)</f>
        <v>20.921637901309666</v>
      </c>
      <c r="BG70" s="35" cm="1">
        <f t="array" ref="BG70">1.96 / SQRT(SUM(1/AI66:AI71^2))</f>
        <v>2.0285637232116449</v>
      </c>
      <c r="BH70" s="35"/>
      <c r="BI70" s="35"/>
    </row>
    <row r="71" spans="1:61" x14ac:dyDescent="0.2">
      <c r="A71">
        <v>6</v>
      </c>
      <c r="B71" t="s">
        <v>6</v>
      </c>
      <c r="C71" s="19">
        <v>22793</v>
      </c>
      <c r="D71">
        <v>8.7786513428307007</v>
      </c>
      <c r="E71">
        <v>3.7441097294116901</v>
      </c>
      <c r="F71">
        <v>449.761989266667</v>
      </c>
      <c r="G71">
        <v>257.02719141164403</v>
      </c>
      <c r="H71">
        <v>-4.2381177478366201</v>
      </c>
      <c r="I71">
        <v>5.1091124408976203</v>
      </c>
      <c r="J71">
        <v>19.917575041452999</v>
      </c>
      <c r="K71">
        <v>3.0851496798301898</v>
      </c>
      <c r="L71">
        <v>15.540944311272</v>
      </c>
      <c r="M71">
        <v>4.6086886848338402</v>
      </c>
      <c r="N71">
        <v>-181.243323424968</v>
      </c>
      <c r="O71">
        <v>464.897242480221</v>
      </c>
      <c r="P71">
        <v>6.0789803438807297</v>
      </c>
      <c r="Q71">
        <v>6.3388142546506696</v>
      </c>
      <c r="R71">
        <v>26.197892198634001</v>
      </c>
      <c r="S71">
        <v>4.0823150009988902</v>
      </c>
      <c r="T71">
        <v>9.6253077174400694</v>
      </c>
      <c r="U71">
        <v>6.5062531265632799</v>
      </c>
      <c r="V71">
        <v>12.719359679839901</v>
      </c>
      <c r="W71">
        <f t="shared" si="5"/>
        <v>3.1190545908767895</v>
      </c>
      <c r="X71">
        <v>870.06025985164399</v>
      </c>
      <c r="Y71">
        <v>468.11905952976502</v>
      </c>
      <c r="Z71">
        <v>903.33666833416703</v>
      </c>
      <c r="AA71">
        <f t="shared" si="6"/>
        <v>401.94120032187897</v>
      </c>
      <c r="AB71">
        <v>-0.200635750038102</v>
      </c>
      <c r="AC71">
        <v>-4.2791395697848902</v>
      </c>
      <c r="AD71">
        <v>3.9149574787393702</v>
      </c>
      <c r="AE71">
        <f t="shared" si="7"/>
        <v>4.0785038197467882</v>
      </c>
      <c r="AF71">
        <v>19.972856619073799</v>
      </c>
      <c r="AG71">
        <v>16.8694347173587</v>
      </c>
      <c r="AH71">
        <v>23.0495247623812</v>
      </c>
      <c r="AI71">
        <f t="shared" si="8"/>
        <v>3.1034219017150981</v>
      </c>
      <c r="AJ71" s="23">
        <f>AVERAGE(D66:D71)</f>
        <v>7.5923699016199722</v>
      </c>
      <c r="AK71" s="23" cm="1">
        <f t="array" ref="AK71">1.96 / SQRT(SUM(1/E66:E71^2))</f>
        <v>2.2609030872485993</v>
      </c>
      <c r="AL71" s="23">
        <f>AVERAGE(F66:F71)</f>
        <v>639.62797497500003</v>
      </c>
      <c r="AM71" s="23" cm="1">
        <f t="array" ref="AM71">1.96 / SQRT(SUM(1/G66:G71^2))</f>
        <v>171.53490442756518</v>
      </c>
      <c r="AN71" s="23">
        <f>AVERAGE(H66:H71)</f>
        <v>-4.1563007507335117</v>
      </c>
      <c r="AO71" s="23" cm="1">
        <f t="array" ref="AO71">1.96 / SQRT(SUM(1/I66:I71^2))</f>
        <v>3.0168869074280051</v>
      </c>
      <c r="AP71" s="23">
        <f>AVERAGE(J66:J71)</f>
        <v>19.046917676925602</v>
      </c>
      <c r="AQ71" s="23" cm="1">
        <f t="array" ref="AQ71">1.96 / SQRT(SUM(1/K66:K71^2))</f>
        <v>2.0958531117013091</v>
      </c>
      <c r="AR71" s="23">
        <f>AVERAGE(L66:L71)</f>
        <v>12.730154474342134</v>
      </c>
      <c r="AS71" s="23" cm="1">
        <f t="array" ref="AS71">1.96 / SQRT(SUM(1/M66:M71^2))</f>
        <v>3.0606070235593048</v>
      </c>
      <c r="AT71" s="23">
        <f>AVERAGE(N66:N71)</f>
        <v>151.46229002990256</v>
      </c>
      <c r="AU71" s="23" cm="1">
        <f t="array" ref="AU71">1.96 / SQRT(SUM(1/O66:O71^2))</f>
        <v>236.65360269566116</v>
      </c>
      <c r="AV71" s="23">
        <f>AVERAGE(P66:P71)</f>
        <v>2.6219088857455959</v>
      </c>
      <c r="AW71" s="23" cm="1">
        <f t="array" ref="AW71">1.96 / SQRT(SUM(1/Q66:Q71^2))</f>
        <v>4.1318140053285148</v>
      </c>
      <c r="AX71" s="23">
        <f>AVERAGE(R66:R71)</f>
        <v>23.737133266207035</v>
      </c>
      <c r="AY71" s="23" cm="1">
        <f t="array" ref="AY71">1.96 / SQRT(SUM(1/S66:S71^2))</f>
        <v>2.702190771281725</v>
      </c>
      <c r="AZ71" s="23">
        <f>AVERAGE(T66:T71)</f>
        <v>10.555162470513531</v>
      </c>
      <c r="BA71" s="23" cm="1">
        <f t="array" ref="BA71">1.96 / SQRT(SUM(1/W66:W71^2))</f>
        <v>2.3339129533282916</v>
      </c>
      <c r="BB71" s="23">
        <f>AVERAGE(X66:X71)</f>
        <v>803.22042553901213</v>
      </c>
      <c r="BC71" s="23" cm="1">
        <f t="array" ref="BC71">1.96 / SQRT(SUM(1/AA66:AA71^2))</f>
        <v>268.81174425589893</v>
      </c>
      <c r="BD71" s="23">
        <f>AVERAGE(AB66:AB71)</f>
        <v>0.82730861124784327</v>
      </c>
      <c r="BE71" s="23" cm="1">
        <f t="array" ref="BE71">1.96 / SQRT(SUM(1/AE66:AE71^2))</f>
        <v>3.0225377799754005</v>
      </c>
      <c r="BF71" s="23">
        <f>AVERAGE(AF66:AF71)</f>
        <v>20.921637901309666</v>
      </c>
      <c r="BG71" s="23" cm="1">
        <f t="array" ref="BG71">1.96 / SQRT(SUM(1/AI66:AI71^2))</f>
        <v>2.0285637232116449</v>
      </c>
      <c r="BH71" s="23"/>
      <c r="BI71" s="23"/>
    </row>
    <row r="72" spans="1:61" x14ac:dyDescent="0.2">
      <c r="A72">
        <v>7</v>
      </c>
      <c r="B72" t="s">
        <v>7</v>
      </c>
      <c r="C72" s="19">
        <v>18693</v>
      </c>
      <c r="D72">
        <v>5.4241882134228803</v>
      </c>
      <c r="E72">
        <v>2.8538522443728902</v>
      </c>
      <c r="F72">
        <v>536.38531939999996</v>
      </c>
      <c r="G72">
        <v>228.52096434776499</v>
      </c>
      <c r="H72">
        <v>-7.3385445276896002</v>
      </c>
      <c r="I72">
        <v>4.8501426352179697</v>
      </c>
      <c r="J72">
        <v>19.1015780766805</v>
      </c>
      <c r="K72">
        <v>2.4186992829580798</v>
      </c>
      <c r="L72">
        <v>7.6214801250061504</v>
      </c>
      <c r="M72">
        <v>3.3693889778176498</v>
      </c>
      <c r="N72">
        <v>766.84926170414496</v>
      </c>
      <c r="O72">
        <v>320.52505893619701</v>
      </c>
      <c r="P72">
        <v>-2.8167035368822999</v>
      </c>
      <c r="Q72">
        <v>4.8535122161100404</v>
      </c>
      <c r="R72">
        <v>18.830604977406001</v>
      </c>
      <c r="S72">
        <v>3.1691648299813799</v>
      </c>
      <c r="T72">
        <v>8.3935206229889996</v>
      </c>
      <c r="U72">
        <v>5.2456228114057</v>
      </c>
      <c r="V72">
        <v>11.518759379689801</v>
      </c>
      <c r="W72">
        <f t="shared" si="5"/>
        <v>3.1478978115832996</v>
      </c>
      <c r="X72">
        <v>1048.2976503785501</v>
      </c>
      <c r="Y72">
        <v>634.95247623811895</v>
      </c>
      <c r="Z72">
        <v>1112.24112056028</v>
      </c>
      <c r="AA72">
        <f t="shared" si="6"/>
        <v>413.34517414043114</v>
      </c>
      <c r="AB72">
        <v>-1.1063285054020899</v>
      </c>
      <c r="AC72">
        <v>-4.9034517258629302</v>
      </c>
      <c r="AD72">
        <v>2.7053526763381699</v>
      </c>
      <c r="AE72">
        <f t="shared" si="7"/>
        <v>3.7971232204608403</v>
      </c>
      <c r="AF72">
        <v>18.203147541793999</v>
      </c>
      <c r="AG72">
        <v>14.838419209604799</v>
      </c>
      <c r="AH72">
        <v>21.569784892446201</v>
      </c>
      <c r="AI72">
        <f t="shared" si="8"/>
        <v>3.3647283321892001</v>
      </c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</row>
    <row r="73" spans="1:61" x14ac:dyDescent="0.2">
      <c r="A73">
        <v>7</v>
      </c>
      <c r="B73" t="s">
        <v>7</v>
      </c>
      <c r="C73" s="19">
        <v>18693.830000000002</v>
      </c>
      <c r="D73">
        <v>6.3382930759754297</v>
      </c>
      <c r="E73">
        <v>2.3469835925590701</v>
      </c>
      <c r="F73">
        <v>773.03526999999997</v>
      </c>
      <c r="G73">
        <v>214.242332677918</v>
      </c>
      <c r="H73">
        <v>-4.1560345192750301</v>
      </c>
      <c r="I73">
        <v>3.78729149029961</v>
      </c>
      <c r="J73">
        <v>15.6455925305684</v>
      </c>
      <c r="K73">
        <v>2.3097401276431602</v>
      </c>
      <c r="L73">
        <v>7.8668496577163998</v>
      </c>
      <c r="M73">
        <v>3.3686933262158698</v>
      </c>
      <c r="N73">
        <v>800.06889288584398</v>
      </c>
      <c r="O73">
        <v>320.48291376361698</v>
      </c>
      <c r="P73">
        <v>-2.3896303931973502</v>
      </c>
      <c r="Q73">
        <v>4.8530038452669704</v>
      </c>
      <c r="R73">
        <v>18.8719312214658</v>
      </c>
      <c r="S73">
        <v>3.16876070256835</v>
      </c>
      <c r="T73">
        <v>8.7420781060506005</v>
      </c>
      <c r="U73">
        <v>6.1460730365182599</v>
      </c>
      <c r="V73">
        <v>11.3086543271636</v>
      </c>
      <c r="W73">
        <f t="shared" si="5"/>
        <v>2.5960050695323407</v>
      </c>
      <c r="X73">
        <v>1042.8390045744</v>
      </c>
      <c r="Y73">
        <v>633.50175087543801</v>
      </c>
      <c r="Z73">
        <v>1106.4382191095499</v>
      </c>
      <c r="AA73">
        <f t="shared" si="6"/>
        <v>409.33725369896194</v>
      </c>
      <c r="AB73">
        <v>-0.57520981680915995</v>
      </c>
      <c r="AC73">
        <v>-3.8109054527263599</v>
      </c>
      <c r="AD73">
        <v>2.6273136568284099</v>
      </c>
      <c r="AE73">
        <f t="shared" si="7"/>
        <v>3.2356956359172</v>
      </c>
      <c r="AF73">
        <v>18.4248043543394</v>
      </c>
      <c r="AG73">
        <v>15.302651325662801</v>
      </c>
      <c r="AH73">
        <v>21.540770385192602</v>
      </c>
      <c r="AI73">
        <f t="shared" si="8"/>
        <v>3.1221530286765997</v>
      </c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</row>
    <row r="74" spans="1:61" x14ac:dyDescent="0.2">
      <c r="A74">
        <v>7</v>
      </c>
      <c r="B74" t="s">
        <v>7</v>
      </c>
      <c r="C74" s="19">
        <v>18826.86</v>
      </c>
      <c r="D74">
        <v>5.2385030608210101</v>
      </c>
      <c r="E74">
        <v>2.4914151164403902</v>
      </c>
      <c r="F74">
        <v>768.51624370000002</v>
      </c>
      <c r="G74">
        <v>217.987494277114</v>
      </c>
      <c r="H74">
        <v>-5.5944783952500998</v>
      </c>
      <c r="I74">
        <v>3.2201654888711899</v>
      </c>
      <c r="J74">
        <v>15.1604248682657</v>
      </c>
      <c r="K74">
        <v>2.79162237609426</v>
      </c>
      <c r="L74">
        <v>6.6817997880553301</v>
      </c>
      <c r="M74">
        <v>3.3683781638297901</v>
      </c>
      <c r="N74">
        <v>822.28653498671599</v>
      </c>
      <c r="O74">
        <v>320.317515872966</v>
      </c>
      <c r="P74">
        <v>-4.2085666524016503</v>
      </c>
      <c r="Q74">
        <v>4.8533787857260204</v>
      </c>
      <c r="R74">
        <v>18.139341752776001</v>
      </c>
      <c r="S74">
        <v>3.1686430432025601</v>
      </c>
      <c r="T74">
        <v>7.4267433818492004</v>
      </c>
      <c r="U74">
        <v>4.6153076538269104</v>
      </c>
      <c r="V74">
        <v>10.228114057028501</v>
      </c>
      <c r="W74">
        <f t="shared" si="5"/>
        <v>2.8114357280222899</v>
      </c>
      <c r="X74">
        <v>1081.20164153011</v>
      </c>
      <c r="Y74">
        <v>678.47423711855902</v>
      </c>
      <c r="Z74">
        <v>1152.86143071536</v>
      </c>
      <c r="AA74">
        <f t="shared" si="6"/>
        <v>402.72740441155099</v>
      </c>
      <c r="AB74">
        <v>-1.7027058296750299</v>
      </c>
      <c r="AC74">
        <v>-5.2156078039019498</v>
      </c>
      <c r="AD74">
        <v>1.8469234617308701</v>
      </c>
      <c r="AE74">
        <f t="shared" si="7"/>
        <v>3.5129019742269199</v>
      </c>
      <c r="AF74">
        <v>17.419049889150799</v>
      </c>
      <c r="AG74">
        <v>14.403201600800401</v>
      </c>
      <c r="AH74">
        <v>20.438219109554801</v>
      </c>
      <c r="AI74">
        <f t="shared" si="8"/>
        <v>3.0158482883503979</v>
      </c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</row>
    <row r="75" spans="1:61" x14ac:dyDescent="0.2">
      <c r="A75">
        <v>7</v>
      </c>
      <c r="B75" t="s">
        <v>7</v>
      </c>
      <c r="C75" s="19">
        <v>19046</v>
      </c>
      <c r="D75">
        <v>6.3382930759754297</v>
      </c>
      <c r="E75">
        <v>2.3469835925590701</v>
      </c>
      <c r="F75">
        <v>773.03526999999997</v>
      </c>
      <c r="G75">
        <v>214.242332677918</v>
      </c>
      <c r="H75">
        <v>-4.1560345192750301</v>
      </c>
      <c r="I75">
        <v>3.78729149029961</v>
      </c>
      <c r="J75">
        <v>15.6455925305684</v>
      </c>
      <c r="K75">
        <v>2.3097401276431602</v>
      </c>
      <c r="L75">
        <v>7.8668496577163998</v>
      </c>
      <c r="M75">
        <v>3.3686933262158698</v>
      </c>
      <c r="N75">
        <v>800.06889288584398</v>
      </c>
      <c r="O75">
        <v>320.48291376361698</v>
      </c>
      <c r="P75">
        <v>-2.3896303931973502</v>
      </c>
      <c r="Q75">
        <v>4.8530038452669704</v>
      </c>
      <c r="R75">
        <v>18.8719312214658</v>
      </c>
      <c r="S75">
        <v>3.16876070256835</v>
      </c>
      <c r="T75">
        <v>8.7420781060506005</v>
      </c>
      <c r="U75">
        <v>6.1460730365182599</v>
      </c>
      <c r="V75">
        <v>11.3086543271636</v>
      </c>
      <c r="W75">
        <f t="shared" si="5"/>
        <v>2.5960050695323407</v>
      </c>
      <c r="X75">
        <v>1042.8390045744</v>
      </c>
      <c r="Y75">
        <v>633.50175087543801</v>
      </c>
      <c r="Z75">
        <v>1106.4382191095499</v>
      </c>
      <c r="AA75">
        <f t="shared" si="6"/>
        <v>409.33725369896194</v>
      </c>
      <c r="AB75">
        <v>-0.57520981680915995</v>
      </c>
      <c r="AC75">
        <v>-3.8109054527263599</v>
      </c>
      <c r="AD75">
        <v>2.6273136568284099</v>
      </c>
      <c r="AE75">
        <f t="shared" si="7"/>
        <v>3.2356956359172</v>
      </c>
      <c r="AF75">
        <v>18.4248043543394</v>
      </c>
      <c r="AG75">
        <v>15.302651325662801</v>
      </c>
      <c r="AH75">
        <v>21.540770385192602</v>
      </c>
      <c r="AI75">
        <f t="shared" si="8"/>
        <v>3.1221530286765997</v>
      </c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</row>
    <row r="76" spans="1:61" x14ac:dyDescent="0.2">
      <c r="A76">
        <v>7</v>
      </c>
      <c r="B76" t="s">
        <v>7</v>
      </c>
      <c r="C76" s="19">
        <v>19059.73</v>
      </c>
      <c r="D76">
        <v>8.5531178054709809</v>
      </c>
      <c r="E76">
        <v>3.19519042986866</v>
      </c>
      <c r="F76">
        <v>633.17305859999999</v>
      </c>
      <c r="G76">
        <v>177.690576058152</v>
      </c>
      <c r="H76">
        <v>0.98493838310241799</v>
      </c>
      <c r="I76">
        <v>3.97354829892411</v>
      </c>
      <c r="J76">
        <v>18.431841055552098</v>
      </c>
      <c r="K76">
        <v>2.9447525071301599</v>
      </c>
      <c r="L76">
        <v>10.3624492709406</v>
      </c>
      <c r="M76">
        <v>3.28594664767843</v>
      </c>
      <c r="N76">
        <v>627.46169815188205</v>
      </c>
      <c r="O76">
        <v>210.20732933527199</v>
      </c>
      <c r="P76">
        <v>0.51567784685231099</v>
      </c>
      <c r="Q76">
        <v>4.2870772453458503</v>
      </c>
      <c r="R76">
        <v>20.824360765816898</v>
      </c>
      <c r="S76">
        <v>2.8568343152596798</v>
      </c>
      <c r="T76">
        <v>11.0906950877888</v>
      </c>
      <c r="U76">
        <v>8.2641320660330102</v>
      </c>
      <c r="V76">
        <v>13.9169584792396</v>
      </c>
      <c r="W76">
        <f t="shared" si="5"/>
        <v>2.8265630217557902</v>
      </c>
      <c r="X76">
        <v>794.58731649284903</v>
      </c>
      <c r="Y76">
        <v>511.605802901451</v>
      </c>
      <c r="Z76">
        <v>857.19859929965003</v>
      </c>
      <c r="AA76">
        <f t="shared" si="6"/>
        <v>282.98151359139803</v>
      </c>
      <c r="AB76">
        <v>1.5360070485832</v>
      </c>
      <c r="AC76">
        <v>-1.80490245122562</v>
      </c>
      <c r="AD76">
        <v>4.8944472236118104</v>
      </c>
      <c r="AE76">
        <f t="shared" si="7"/>
        <v>3.34090949980882</v>
      </c>
      <c r="AF76">
        <v>22.2688108459378</v>
      </c>
      <c r="AG76">
        <v>19.959979989994999</v>
      </c>
      <c r="AH76">
        <v>24.561280640320199</v>
      </c>
      <c r="AI76">
        <f t="shared" si="8"/>
        <v>2.3088308559428015</v>
      </c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</row>
    <row r="77" spans="1:61" x14ac:dyDescent="0.2">
      <c r="A77">
        <v>7</v>
      </c>
      <c r="B77" t="s">
        <v>7</v>
      </c>
      <c r="C77" s="19">
        <v>19182</v>
      </c>
      <c r="D77">
        <v>5.2385030608210101</v>
      </c>
      <c r="E77">
        <v>2.4914151164403902</v>
      </c>
      <c r="F77">
        <v>768.51624370000002</v>
      </c>
      <c r="G77">
        <v>217.987494277114</v>
      </c>
      <c r="H77">
        <v>-5.5944783952500998</v>
      </c>
      <c r="I77">
        <v>3.2201654888711899</v>
      </c>
      <c r="J77">
        <v>15.1604248682657</v>
      </c>
      <c r="K77">
        <v>2.79162237609426</v>
      </c>
      <c r="L77">
        <v>6.6817997880553301</v>
      </c>
      <c r="M77">
        <v>3.3683781638297901</v>
      </c>
      <c r="N77">
        <v>822.28653498671599</v>
      </c>
      <c r="O77">
        <v>320.317515872966</v>
      </c>
      <c r="P77">
        <v>-4.2085666524016503</v>
      </c>
      <c r="Q77">
        <v>4.8533787857260204</v>
      </c>
      <c r="R77">
        <v>18.139341752776001</v>
      </c>
      <c r="S77">
        <v>3.1686430432025601</v>
      </c>
      <c r="T77">
        <v>7.4267433818492004</v>
      </c>
      <c r="U77">
        <v>4.6153076538269104</v>
      </c>
      <c r="V77">
        <v>10.228114057028501</v>
      </c>
      <c r="W77">
        <f t="shared" si="5"/>
        <v>2.8114357280222899</v>
      </c>
      <c r="X77">
        <v>1081.20164153011</v>
      </c>
      <c r="Y77">
        <v>678.47423711855902</v>
      </c>
      <c r="Z77">
        <v>1152.86143071536</v>
      </c>
      <c r="AA77">
        <f t="shared" si="6"/>
        <v>402.72740441155099</v>
      </c>
      <c r="AB77">
        <v>-1.7027058296750299</v>
      </c>
      <c r="AC77">
        <v>-5.2156078039019498</v>
      </c>
      <c r="AD77">
        <v>1.8469234617308701</v>
      </c>
      <c r="AE77">
        <f t="shared" si="7"/>
        <v>3.5129019742269199</v>
      </c>
      <c r="AF77">
        <v>17.419049889150799</v>
      </c>
      <c r="AG77">
        <v>14.403201600800401</v>
      </c>
      <c r="AH77">
        <v>20.438219109554801</v>
      </c>
      <c r="AI77">
        <f t="shared" si="8"/>
        <v>3.0158482883503979</v>
      </c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</row>
    <row r="78" spans="1:61" x14ac:dyDescent="0.2">
      <c r="A78">
        <v>7</v>
      </c>
      <c r="B78" t="s">
        <v>7</v>
      </c>
      <c r="C78" s="19">
        <v>19281</v>
      </c>
      <c r="D78">
        <v>8.5531178054709809</v>
      </c>
      <c r="E78">
        <v>3.19519042986866</v>
      </c>
      <c r="F78">
        <v>633.17305859999999</v>
      </c>
      <c r="G78">
        <v>177.690576058152</v>
      </c>
      <c r="H78">
        <v>0.98493838310241799</v>
      </c>
      <c r="I78">
        <v>3.97354829892411</v>
      </c>
      <c r="J78">
        <v>18.431841055552098</v>
      </c>
      <c r="K78">
        <v>2.9447525071301599</v>
      </c>
      <c r="L78">
        <v>10.3624492709406</v>
      </c>
      <c r="M78">
        <v>3.28594664767843</v>
      </c>
      <c r="N78">
        <v>627.46169815188205</v>
      </c>
      <c r="O78">
        <v>210.20732933527199</v>
      </c>
      <c r="P78">
        <v>0.51567784685231099</v>
      </c>
      <c r="Q78">
        <v>4.2870772453458503</v>
      </c>
      <c r="R78">
        <v>20.824360765816898</v>
      </c>
      <c r="S78">
        <v>2.8568343152596798</v>
      </c>
      <c r="T78">
        <v>11.0906950877888</v>
      </c>
      <c r="U78">
        <v>8.2641320660330102</v>
      </c>
      <c r="V78">
        <v>13.9169584792396</v>
      </c>
      <c r="W78">
        <f t="shared" si="5"/>
        <v>2.8265630217557902</v>
      </c>
      <c r="X78">
        <v>794.58731649284903</v>
      </c>
      <c r="Y78">
        <v>511.605802901451</v>
      </c>
      <c r="Z78">
        <v>857.19859929965003</v>
      </c>
      <c r="AA78">
        <f t="shared" si="6"/>
        <v>282.98151359139803</v>
      </c>
      <c r="AB78">
        <v>1.5360070485832</v>
      </c>
      <c r="AC78">
        <v>-1.80490245122562</v>
      </c>
      <c r="AD78">
        <v>4.8944472236118104</v>
      </c>
      <c r="AE78">
        <f t="shared" si="7"/>
        <v>3.34090949980882</v>
      </c>
      <c r="AF78">
        <v>22.2688108459378</v>
      </c>
      <c r="AG78">
        <v>19.959979989994999</v>
      </c>
      <c r="AH78">
        <v>24.561280640320199</v>
      </c>
      <c r="AI78">
        <f t="shared" si="8"/>
        <v>2.3088308559428015</v>
      </c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</row>
    <row r="79" spans="1:61" x14ac:dyDescent="0.2">
      <c r="A79">
        <v>7</v>
      </c>
      <c r="B79" t="s">
        <v>7</v>
      </c>
      <c r="C79" s="19">
        <v>19365.439999999999</v>
      </c>
      <c r="D79">
        <v>1.6408986399570999</v>
      </c>
      <c r="E79">
        <v>3.7739770971946598</v>
      </c>
      <c r="F79">
        <v>764.32217376666699</v>
      </c>
      <c r="G79">
        <v>305.70994962608103</v>
      </c>
      <c r="H79">
        <v>-10.8202298482259</v>
      </c>
      <c r="I79">
        <v>6.0021201724580697</v>
      </c>
      <c r="J79">
        <v>15.0002866321139</v>
      </c>
      <c r="K79">
        <v>3.5429014516680599</v>
      </c>
      <c r="L79">
        <v>6.4727809831458103</v>
      </c>
      <c r="M79">
        <v>4.5035605354392096</v>
      </c>
      <c r="N79">
        <v>1018.37918845254</v>
      </c>
      <c r="O79">
        <v>276.08211280568099</v>
      </c>
      <c r="P79">
        <v>-4.1829701206404399</v>
      </c>
      <c r="Q79">
        <v>7.2258996524311101</v>
      </c>
      <c r="R79">
        <v>17.590968489397302</v>
      </c>
      <c r="S79">
        <v>3.5072143995168701</v>
      </c>
      <c r="T79">
        <v>5.4442887835384104</v>
      </c>
      <c r="U79">
        <v>2.12606303151576</v>
      </c>
      <c r="V79">
        <v>8.7653826913456694</v>
      </c>
      <c r="W79">
        <f t="shared" si="5"/>
        <v>3.3182257520226504</v>
      </c>
      <c r="X79">
        <v>921.59005810522694</v>
      </c>
      <c r="Y79">
        <v>634.932466233117</v>
      </c>
      <c r="Z79">
        <v>993.51175587793898</v>
      </c>
      <c r="AA79">
        <f t="shared" si="6"/>
        <v>286.65759187210995</v>
      </c>
      <c r="AB79">
        <v>-5.3907323147579902</v>
      </c>
      <c r="AC79">
        <v>-9.9469734867433708</v>
      </c>
      <c r="AD79">
        <v>-0.84042021010505896</v>
      </c>
      <c r="AE79">
        <f t="shared" si="7"/>
        <v>4.5562411719853806</v>
      </c>
      <c r="AF79">
        <v>16.6536878918075</v>
      </c>
      <c r="AG79">
        <v>13.671835917958999</v>
      </c>
      <c r="AH79">
        <v>19.628814407203599</v>
      </c>
      <c r="AI79">
        <f t="shared" si="8"/>
        <v>2.9818519738485012</v>
      </c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</row>
    <row r="80" spans="1:61" x14ac:dyDescent="0.2">
      <c r="A80">
        <v>7</v>
      </c>
      <c r="B80" t="s">
        <v>7</v>
      </c>
      <c r="C80" s="19">
        <v>19522.47</v>
      </c>
      <c r="D80">
        <v>2.6381608520944702</v>
      </c>
      <c r="E80">
        <v>7.1305593305852701</v>
      </c>
      <c r="F80">
        <v>699.73129806666702</v>
      </c>
      <c r="G80">
        <v>254.34578928812201</v>
      </c>
      <c r="H80">
        <v>-8.8229434092839405</v>
      </c>
      <c r="I80">
        <v>9.9558618416559206</v>
      </c>
      <c r="J80">
        <v>14.4486764801873</v>
      </c>
      <c r="K80">
        <v>4.5171121761947903</v>
      </c>
      <c r="L80">
        <v>5.6009595524684102</v>
      </c>
      <c r="M80">
        <v>4.5092448657857602</v>
      </c>
      <c r="N80">
        <v>992.38677582166702</v>
      </c>
      <c r="O80">
        <v>275.89604967234902</v>
      </c>
      <c r="P80">
        <v>-4.9261007479345098</v>
      </c>
      <c r="Q80">
        <v>7.2288505447209896</v>
      </c>
      <c r="R80">
        <v>16.7979675385468</v>
      </c>
      <c r="S80">
        <v>3.5179870605077701</v>
      </c>
      <c r="T80">
        <v>3.6629861900556699</v>
      </c>
      <c r="U80">
        <v>-0.61930965482741496</v>
      </c>
      <c r="V80">
        <v>7.9529764882441301</v>
      </c>
      <c r="W80">
        <f t="shared" si="5"/>
        <v>4.2822958448830848</v>
      </c>
      <c r="X80">
        <v>949.45408473357998</v>
      </c>
      <c r="Y80">
        <v>740.265132566283</v>
      </c>
      <c r="Z80">
        <v>1028.24912456228</v>
      </c>
      <c r="AA80">
        <f t="shared" si="6"/>
        <v>209.18895216729697</v>
      </c>
      <c r="AB80">
        <v>-8.0094782512004894</v>
      </c>
      <c r="AC80">
        <v>-13.6488244122061</v>
      </c>
      <c r="AD80">
        <v>-2.32116058029015</v>
      </c>
      <c r="AE80">
        <f t="shared" si="7"/>
        <v>5.6393461610056104</v>
      </c>
      <c r="AF80">
        <v>16.034546470228602</v>
      </c>
      <c r="AG80">
        <v>12.761380690345201</v>
      </c>
      <c r="AH80">
        <v>19.290645322661302</v>
      </c>
      <c r="AI80">
        <f t="shared" si="8"/>
        <v>3.2731657798834011</v>
      </c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</row>
    <row r="81" spans="1:61" x14ac:dyDescent="0.2">
      <c r="A81">
        <v>7</v>
      </c>
      <c r="B81" t="s">
        <v>7</v>
      </c>
      <c r="C81" s="19">
        <v>19610</v>
      </c>
      <c r="D81">
        <v>1.6408986399570999</v>
      </c>
      <c r="E81">
        <v>3.7739770971946598</v>
      </c>
      <c r="F81">
        <v>764.32217376666699</v>
      </c>
      <c r="G81">
        <v>305.70994962608103</v>
      </c>
      <c r="H81">
        <v>-10.8202298482259</v>
      </c>
      <c r="I81">
        <v>6.0021201724580697</v>
      </c>
      <c r="J81">
        <v>15.0002866321139</v>
      </c>
      <c r="K81">
        <v>3.5429014516680599</v>
      </c>
      <c r="L81">
        <v>6.4727809831458103</v>
      </c>
      <c r="M81">
        <v>4.5035605354392096</v>
      </c>
      <c r="N81">
        <v>1018.37918845254</v>
      </c>
      <c r="O81">
        <v>276.08211280568099</v>
      </c>
      <c r="P81">
        <v>-4.1829701206404399</v>
      </c>
      <c r="Q81">
        <v>7.2258996524311101</v>
      </c>
      <c r="R81">
        <v>17.590968489397302</v>
      </c>
      <c r="S81">
        <v>3.5072143995168701</v>
      </c>
      <c r="T81">
        <v>5.4442887835384104</v>
      </c>
      <c r="U81">
        <v>2.12606303151576</v>
      </c>
      <c r="V81">
        <v>8.7653826913456694</v>
      </c>
      <c r="W81">
        <f t="shared" si="5"/>
        <v>3.3182257520226504</v>
      </c>
      <c r="X81">
        <v>921.59005810522694</v>
      </c>
      <c r="Y81">
        <v>634.932466233117</v>
      </c>
      <c r="Z81">
        <v>993.51175587793898</v>
      </c>
      <c r="AA81">
        <f t="shared" si="6"/>
        <v>286.65759187210995</v>
      </c>
      <c r="AB81">
        <v>-5.3907323147579902</v>
      </c>
      <c r="AC81">
        <v>-9.9469734867433708</v>
      </c>
      <c r="AD81">
        <v>-0.84042021010505896</v>
      </c>
      <c r="AE81">
        <f t="shared" si="7"/>
        <v>4.5562411719853806</v>
      </c>
      <c r="AF81">
        <v>16.6536878918075</v>
      </c>
      <c r="AG81">
        <v>13.671835917958999</v>
      </c>
      <c r="AH81">
        <v>19.628814407203599</v>
      </c>
      <c r="AI81">
        <f t="shared" si="8"/>
        <v>2.9818519738485012</v>
      </c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</row>
    <row r="82" spans="1:61" x14ac:dyDescent="0.2">
      <c r="A82">
        <v>7</v>
      </c>
      <c r="B82" t="s">
        <v>7</v>
      </c>
      <c r="C82" s="19">
        <v>19696.09</v>
      </c>
      <c r="D82">
        <v>8.5387465494374002</v>
      </c>
      <c r="E82">
        <v>4.2289823500714201</v>
      </c>
      <c r="F82">
        <v>1042.34291186667</v>
      </c>
      <c r="G82">
        <v>223.70920357489001</v>
      </c>
      <c r="H82">
        <v>0.62261648972828998</v>
      </c>
      <c r="I82">
        <v>5.1941092006510798</v>
      </c>
      <c r="J82">
        <v>16.495725313822401</v>
      </c>
      <c r="K82">
        <v>3.5125078026421801</v>
      </c>
      <c r="L82">
        <v>6.6099287953453301</v>
      </c>
      <c r="M82">
        <v>4.5094842860748896</v>
      </c>
      <c r="N82">
        <v>974.86433774575596</v>
      </c>
      <c r="O82">
        <v>275.938415409539</v>
      </c>
      <c r="P82">
        <v>-3.8825466996889699</v>
      </c>
      <c r="Q82">
        <v>7.2255359033958602</v>
      </c>
      <c r="R82">
        <v>17.570401605488801</v>
      </c>
      <c r="S82">
        <v>3.5147182705607301</v>
      </c>
      <c r="T82">
        <v>4.7330859937056697</v>
      </c>
      <c r="U82">
        <v>0.47323661830915498</v>
      </c>
      <c r="V82">
        <v>9.0175087543771895</v>
      </c>
      <c r="W82">
        <f t="shared" si="5"/>
        <v>4.2598493753965148</v>
      </c>
      <c r="X82">
        <v>889.51529189405301</v>
      </c>
      <c r="Y82">
        <v>702.16608304152101</v>
      </c>
      <c r="Z82">
        <v>962.13606803401694</v>
      </c>
      <c r="AA82">
        <f t="shared" si="6"/>
        <v>187.349208852532</v>
      </c>
      <c r="AB82">
        <v>-7.2453870779498599</v>
      </c>
      <c r="AC82">
        <v>-12.797398699349699</v>
      </c>
      <c r="AD82">
        <v>-1.69184592296148</v>
      </c>
      <c r="AE82">
        <f t="shared" si="7"/>
        <v>5.5520116213998394</v>
      </c>
      <c r="AF82">
        <v>17.015044983318901</v>
      </c>
      <c r="AG82">
        <v>13.853926963481699</v>
      </c>
      <c r="AH82">
        <v>20.2011005502751</v>
      </c>
      <c r="AI82">
        <f t="shared" si="8"/>
        <v>3.1611180198372022</v>
      </c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</row>
    <row r="83" spans="1:61" x14ac:dyDescent="0.2">
      <c r="A83">
        <v>7</v>
      </c>
      <c r="B83" t="s">
        <v>7</v>
      </c>
      <c r="C83" s="19">
        <v>19699</v>
      </c>
      <c r="D83">
        <v>1.6408986399570999</v>
      </c>
      <c r="E83">
        <v>3.7739770971946598</v>
      </c>
      <c r="F83">
        <v>764.32217376666699</v>
      </c>
      <c r="G83">
        <v>305.70994962608103</v>
      </c>
      <c r="H83">
        <v>-10.8202298482259</v>
      </c>
      <c r="I83">
        <v>6.0021201724580697</v>
      </c>
      <c r="J83">
        <v>15.0002866321139</v>
      </c>
      <c r="K83">
        <v>3.5429014516680599</v>
      </c>
      <c r="L83">
        <v>6.4727809831458103</v>
      </c>
      <c r="M83">
        <v>4.5035605354392096</v>
      </c>
      <c r="N83">
        <v>1018.37918845254</v>
      </c>
      <c r="O83">
        <v>276.08211280568099</v>
      </c>
      <c r="P83">
        <v>-4.1829701206404399</v>
      </c>
      <c r="Q83">
        <v>7.2258996524311101</v>
      </c>
      <c r="R83">
        <v>17.590968489397302</v>
      </c>
      <c r="S83">
        <v>3.5072143995168701</v>
      </c>
      <c r="T83">
        <v>5.4442887835384104</v>
      </c>
      <c r="U83">
        <v>2.12606303151576</v>
      </c>
      <c r="V83">
        <v>8.7653826913456694</v>
      </c>
      <c r="W83">
        <f t="shared" si="5"/>
        <v>3.3182257520226504</v>
      </c>
      <c r="X83">
        <v>921.59005810522694</v>
      </c>
      <c r="Y83">
        <v>634.932466233117</v>
      </c>
      <c r="Z83">
        <v>993.51175587793898</v>
      </c>
      <c r="AA83">
        <f t="shared" si="6"/>
        <v>286.65759187210995</v>
      </c>
      <c r="AB83">
        <v>-5.3907323147579902</v>
      </c>
      <c r="AC83">
        <v>-9.9469734867433708</v>
      </c>
      <c r="AD83">
        <v>-0.84042021010505896</v>
      </c>
      <c r="AE83">
        <f t="shared" si="7"/>
        <v>4.5562411719853806</v>
      </c>
      <c r="AF83">
        <v>16.6536878918075</v>
      </c>
      <c r="AG83">
        <v>13.671835917958999</v>
      </c>
      <c r="AH83">
        <v>19.628814407203599</v>
      </c>
      <c r="AI83">
        <f t="shared" si="8"/>
        <v>2.9818519738485012</v>
      </c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</row>
    <row r="84" spans="1:61" x14ac:dyDescent="0.2">
      <c r="A84">
        <v>7</v>
      </c>
      <c r="B84" t="s">
        <v>7</v>
      </c>
      <c r="C84" s="19">
        <v>19721</v>
      </c>
      <c r="D84">
        <v>2.6381608520944702</v>
      </c>
      <c r="E84">
        <v>7.1305593305852701</v>
      </c>
      <c r="F84">
        <v>699.73129806666702</v>
      </c>
      <c r="G84">
        <v>254.34578928812201</v>
      </c>
      <c r="H84">
        <v>-8.8229434092839405</v>
      </c>
      <c r="I84">
        <v>9.9558618416559206</v>
      </c>
      <c r="J84">
        <v>14.4486764801873</v>
      </c>
      <c r="K84">
        <v>4.5171121761947903</v>
      </c>
      <c r="L84">
        <v>5.6009595524684102</v>
      </c>
      <c r="M84">
        <v>4.5092448657857602</v>
      </c>
      <c r="N84">
        <v>992.38677582166702</v>
      </c>
      <c r="O84">
        <v>275.89604967234902</v>
      </c>
      <c r="P84">
        <v>-4.9261007479345098</v>
      </c>
      <c r="Q84">
        <v>7.2288505447209896</v>
      </c>
      <c r="R84">
        <v>16.7979675385468</v>
      </c>
      <c r="S84">
        <v>3.5179870605077701</v>
      </c>
      <c r="T84">
        <v>3.6629861900556699</v>
      </c>
      <c r="U84">
        <v>-0.61930965482741496</v>
      </c>
      <c r="V84">
        <v>7.9529764882441301</v>
      </c>
      <c r="W84">
        <f t="shared" si="5"/>
        <v>4.2822958448830848</v>
      </c>
      <c r="X84">
        <v>949.45408473357998</v>
      </c>
      <c r="Y84">
        <v>740.265132566283</v>
      </c>
      <c r="Z84">
        <v>1028.24912456228</v>
      </c>
      <c r="AA84">
        <f t="shared" si="6"/>
        <v>209.18895216729697</v>
      </c>
      <c r="AB84">
        <v>-8.0094782512004894</v>
      </c>
      <c r="AC84">
        <v>-13.6488244122061</v>
      </c>
      <c r="AD84">
        <v>-2.32116058029015</v>
      </c>
      <c r="AE84">
        <f t="shared" si="7"/>
        <v>5.6393461610056104</v>
      </c>
      <c r="AF84">
        <v>16.034546470228602</v>
      </c>
      <c r="AG84">
        <v>12.761380690345201</v>
      </c>
      <c r="AH84">
        <v>19.290645322661302</v>
      </c>
      <c r="AI84">
        <f t="shared" si="8"/>
        <v>3.2731657798834011</v>
      </c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</row>
    <row r="85" spans="1:61" x14ac:dyDescent="0.2">
      <c r="A85">
        <v>7</v>
      </c>
      <c r="B85" t="s">
        <v>7</v>
      </c>
      <c r="C85" s="19">
        <v>19837</v>
      </c>
      <c r="D85">
        <v>2.6381608520944702</v>
      </c>
      <c r="E85">
        <v>7.1305593305852701</v>
      </c>
      <c r="F85">
        <v>699.73129806666702</v>
      </c>
      <c r="G85">
        <v>254.34578928812201</v>
      </c>
      <c r="H85">
        <v>-8.8229434092839405</v>
      </c>
      <c r="I85">
        <v>9.9558618416559206</v>
      </c>
      <c r="J85">
        <v>14.4486764801873</v>
      </c>
      <c r="K85">
        <v>4.5171121761947903</v>
      </c>
      <c r="L85">
        <v>5.6009595524684102</v>
      </c>
      <c r="M85">
        <v>4.5092448657857602</v>
      </c>
      <c r="N85">
        <v>992.38677582166702</v>
      </c>
      <c r="O85">
        <v>275.89604967234902</v>
      </c>
      <c r="P85">
        <v>-4.9261007479345098</v>
      </c>
      <c r="Q85">
        <v>7.2288505447209896</v>
      </c>
      <c r="R85">
        <v>16.7979675385468</v>
      </c>
      <c r="S85">
        <v>3.5179870605077701</v>
      </c>
      <c r="T85">
        <v>3.6629861900556699</v>
      </c>
      <c r="U85">
        <v>-0.61930965482741496</v>
      </c>
      <c r="V85">
        <v>7.9529764882441301</v>
      </c>
      <c r="W85">
        <f t="shared" si="5"/>
        <v>4.2822958448830848</v>
      </c>
      <c r="X85">
        <v>949.45408473357998</v>
      </c>
      <c r="Y85">
        <v>740.265132566283</v>
      </c>
      <c r="Z85">
        <v>1028.24912456228</v>
      </c>
      <c r="AA85">
        <f t="shared" si="6"/>
        <v>209.18895216729697</v>
      </c>
      <c r="AB85">
        <v>-8.0094782512004894</v>
      </c>
      <c r="AC85">
        <v>-13.6488244122061</v>
      </c>
      <c r="AD85">
        <v>-2.32116058029015</v>
      </c>
      <c r="AE85">
        <f t="shared" si="7"/>
        <v>5.6393461610056104</v>
      </c>
      <c r="AF85">
        <v>16.034546470228602</v>
      </c>
      <c r="AG85">
        <v>12.761380690345201</v>
      </c>
      <c r="AH85">
        <v>19.290645322661302</v>
      </c>
      <c r="AI85">
        <f t="shared" si="8"/>
        <v>3.2731657798834011</v>
      </c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</row>
    <row r="86" spans="1:61" x14ac:dyDescent="0.2">
      <c r="A86">
        <v>7</v>
      </c>
      <c r="B86" t="s">
        <v>7</v>
      </c>
      <c r="C86" s="19">
        <v>19930</v>
      </c>
      <c r="D86">
        <v>8.5387465494374002</v>
      </c>
      <c r="E86">
        <v>4.2289823500714201</v>
      </c>
      <c r="F86">
        <v>1042.34291186667</v>
      </c>
      <c r="G86">
        <v>223.70920357489001</v>
      </c>
      <c r="H86">
        <v>0.62261648972828998</v>
      </c>
      <c r="I86">
        <v>5.1941092006510798</v>
      </c>
      <c r="J86">
        <v>16.495725313822401</v>
      </c>
      <c r="K86">
        <v>3.5125078026421801</v>
      </c>
      <c r="L86">
        <v>6.6099287953453301</v>
      </c>
      <c r="M86">
        <v>4.5094842860748896</v>
      </c>
      <c r="N86">
        <v>974.86433774575596</v>
      </c>
      <c r="O86">
        <v>275.938415409539</v>
      </c>
      <c r="P86">
        <v>-3.8825466996889699</v>
      </c>
      <c r="Q86">
        <v>7.2255359033958602</v>
      </c>
      <c r="R86">
        <v>17.570401605488801</v>
      </c>
      <c r="S86">
        <v>3.5147182705607301</v>
      </c>
      <c r="T86">
        <v>4.7330859937056697</v>
      </c>
      <c r="U86">
        <v>0.47323661830915498</v>
      </c>
      <c r="V86">
        <v>9.0175087543771895</v>
      </c>
      <c r="W86">
        <f t="shared" si="5"/>
        <v>4.2598493753965148</v>
      </c>
      <c r="X86">
        <v>889.51529189405301</v>
      </c>
      <c r="Y86">
        <v>702.16608304152101</v>
      </c>
      <c r="Z86">
        <v>962.13606803401694</v>
      </c>
      <c r="AA86">
        <f t="shared" si="6"/>
        <v>187.349208852532</v>
      </c>
      <c r="AB86">
        <v>-7.2453870779498599</v>
      </c>
      <c r="AC86">
        <v>-12.797398699349699</v>
      </c>
      <c r="AD86">
        <v>-1.69184592296148</v>
      </c>
      <c r="AE86">
        <f t="shared" si="7"/>
        <v>5.5520116213998394</v>
      </c>
      <c r="AF86">
        <v>17.015044983318901</v>
      </c>
      <c r="AG86">
        <v>13.853926963481699</v>
      </c>
      <c r="AH86">
        <v>20.2011005502751</v>
      </c>
      <c r="AI86">
        <f t="shared" si="8"/>
        <v>3.1611180198372022</v>
      </c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</row>
    <row r="87" spans="1:61" x14ac:dyDescent="0.2">
      <c r="A87">
        <v>7</v>
      </c>
      <c r="B87" t="s">
        <v>7</v>
      </c>
      <c r="C87" s="19">
        <v>19957.97</v>
      </c>
      <c r="D87">
        <v>5.3588844440463301</v>
      </c>
      <c r="E87">
        <v>2.19135338640208</v>
      </c>
      <c r="F87">
        <v>865.94370723333304</v>
      </c>
      <c r="G87">
        <v>203.47538436300701</v>
      </c>
      <c r="H87">
        <v>-3.4076710475815601</v>
      </c>
      <c r="I87">
        <v>3.27637704667384</v>
      </c>
      <c r="J87">
        <v>15.7578882376352</v>
      </c>
      <c r="K87">
        <v>2.2205449558282702</v>
      </c>
      <c r="L87">
        <v>6.7439335474194104</v>
      </c>
      <c r="M87">
        <v>3.37031425838014</v>
      </c>
      <c r="N87">
        <v>651.89895254451801</v>
      </c>
      <c r="O87">
        <v>320.43698272731899</v>
      </c>
      <c r="P87">
        <v>-4.6850841187254701</v>
      </c>
      <c r="Q87">
        <v>4.8548271416645497</v>
      </c>
      <c r="R87">
        <v>18.756355316289699</v>
      </c>
      <c r="S87">
        <v>3.16920275805183</v>
      </c>
      <c r="T87">
        <v>8.3021294684499694</v>
      </c>
      <c r="U87">
        <v>5.2156078039019498</v>
      </c>
      <c r="V87">
        <v>11.3686843421711</v>
      </c>
      <c r="W87">
        <f t="shared" si="5"/>
        <v>3.0865216645480196</v>
      </c>
      <c r="X87">
        <v>960.30949472798295</v>
      </c>
      <c r="Y87">
        <v>563.86693346673303</v>
      </c>
      <c r="Z87">
        <v>1012.14107053527</v>
      </c>
      <c r="AA87">
        <f t="shared" si="6"/>
        <v>396.44256126124992</v>
      </c>
      <c r="AB87">
        <v>-1.1434873936668899</v>
      </c>
      <c r="AC87">
        <v>-5.1375687843921902</v>
      </c>
      <c r="AD87">
        <v>2.8224112056027999</v>
      </c>
      <c r="AE87">
        <f t="shared" si="7"/>
        <v>3.9940813907253006</v>
      </c>
      <c r="AF87">
        <v>18.327639861779701</v>
      </c>
      <c r="AG87">
        <v>15.302651325662801</v>
      </c>
      <c r="AH87">
        <v>21.337668834417201</v>
      </c>
      <c r="AI87">
        <f t="shared" si="8"/>
        <v>3.0249885361169007</v>
      </c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</row>
    <row r="88" spans="1:61" x14ac:dyDescent="0.2">
      <c r="A88">
        <v>7</v>
      </c>
      <c r="B88" t="s">
        <v>7</v>
      </c>
      <c r="C88" s="19">
        <v>19975</v>
      </c>
      <c r="D88">
        <v>8.5387465494374002</v>
      </c>
      <c r="E88">
        <v>4.2289823500714201</v>
      </c>
      <c r="F88">
        <v>1042.34291186667</v>
      </c>
      <c r="G88">
        <v>223.70920357489001</v>
      </c>
      <c r="H88">
        <v>0.62261648972828998</v>
      </c>
      <c r="I88">
        <v>5.1941092006510798</v>
      </c>
      <c r="J88">
        <v>16.495725313822401</v>
      </c>
      <c r="K88">
        <v>3.5125078026421801</v>
      </c>
      <c r="L88">
        <v>6.6099287953453301</v>
      </c>
      <c r="M88">
        <v>4.5094842860748896</v>
      </c>
      <c r="N88">
        <v>974.86433774575596</v>
      </c>
      <c r="O88">
        <v>275.938415409539</v>
      </c>
      <c r="P88">
        <v>-3.8825466996889699</v>
      </c>
      <c r="Q88">
        <v>7.2255359033958602</v>
      </c>
      <c r="R88">
        <v>17.570401605488801</v>
      </c>
      <c r="S88">
        <v>3.5147182705607301</v>
      </c>
      <c r="T88">
        <v>4.7330859937056697</v>
      </c>
      <c r="U88">
        <v>0.47323661830915498</v>
      </c>
      <c r="V88">
        <v>9.0175087543771895</v>
      </c>
      <c r="W88">
        <f t="shared" si="5"/>
        <v>4.2598493753965148</v>
      </c>
      <c r="X88">
        <v>889.51529189405301</v>
      </c>
      <c r="Y88">
        <v>702.16608304152101</v>
      </c>
      <c r="Z88">
        <v>962.13606803401694</v>
      </c>
      <c r="AA88">
        <f t="shared" si="6"/>
        <v>187.349208852532</v>
      </c>
      <c r="AB88">
        <v>-7.2453870779498599</v>
      </c>
      <c r="AC88">
        <v>-12.797398699349699</v>
      </c>
      <c r="AD88">
        <v>-1.69184592296148</v>
      </c>
      <c r="AE88">
        <f t="shared" si="7"/>
        <v>5.5520116213998394</v>
      </c>
      <c r="AF88">
        <v>17.015044983318901</v>
      </c>
      <c r="AG88">
        <v>13.853926963481699</v>
      </c>
      <c r="AH88">
        <v>20.2011005502751</v>
      </c>
      <c r="AI88">
        <f t="shared" si="8"/>
        <v>3.1611180198372022</v>
      </c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</row>
    <row r="89" spans="1:61" x14ac:dyDescent="0.2">
      <c r="A89">
        <v>7</v>
      </c>
      <c r="B89" t="s">
        <v>7</v>
      </c>
      <c r="C89" s="19">
        <v>20095.900000000001</v>
      </c>
      <c r="D89">
        <v>10.9036580560108</v>
      </c>
      <c r="E89">
        <v>3.7111740470806498</v>
      </c>
      <c r="F89">
        <v>512.98123505000001</v>
      </c>
      <c r="G89">
        <v>193.65642188167399</v>
      </c>
      <c r="H89">
        <v>1.25520691523949</v>
      </c>
      <c r="I89">
        <v>4.1520543935358303</v>
      </c>
      <c r="J89">
        <v>20.1115778287251</v>
      </c>
      <c r="K89">
        <v>3.4205270380478501</v>
      </c>
      <c r="L89">
        <v>10.579263830440199</v>
      </c>
      <c r="M89">
        <v>3.2749371348902798</v>
      </c>
      <c r="N89">
        <v>640.26022164042695</v>
      </c>
      <c r="O89">
        <v>209.30682391832801</v>
      </c>
      <c r="P89">
        <v>0.71312541017087405</v>
      </c>
      <c r="Q89">
        <v>4.2780992901564199</v>
      </c>
      <c r="R89">
        <v>21.236062329440301</v>
      </c>
      <c r="S89">
        <v>2.8437289449296901</v>
      </c>
      <c r="T89">
        <v>12.1961152095252</v>
      </c>
      <c r="U89">
        <v>10.3151575787894</v>
      </c>
      <c r="V89">
        <v>14.0670335167584</v>
      </c>
      <c r="W89">
        <f t="shared" si="5"/>
        <v>1.8809576307358</v>
      </c>
      <c r="X89">
        <v>703.24497511084201</v>
      </c>
      <c r="Y89">
        <v>470.54527263631797</v>
      </c>
      <c r="Z89">
        <v>756.258129064532</v>
      </c>
      <c r="AA89">
        <f t="shared" si="6"/>
        <v>232.69970247452403</v>
      </c>
      <c r="AB89">
        <v>3.4930415083876198</v>
      </c>
      <c r="AC89">
        <v>1.3896948474237101</v>
      </c>
      <c r="AD89">
        <v>5.6078039019509696</v>
      </c>
      <c r="AE89">
        <f t="shared" si="7"/>
        <v>2.1033466609639095</v>
      </c>
      <c r="AF89">
        <v>21.920166354148499</v>
      </c>
      <c r="AG89">
        <v>20.1490745372686</v>
      </c>
      <c r="AH89">
        <v>23.678839419709899</v>
      </c>
      <c r="AI89">
        <f t="shared" si="8"/>
        <v>1.771091816879899</v>
      </c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</row>
    <row r="90" spans="1:61" x14ac:dyDescent="0.2">
      <c r="A90">
        <v>7</v>
      </c>
      <c r="B90" t="s">
        <v>7</v>
      </c>
      <c r="C90" s="19">
        <v>20222.57</v>
      </c>
      <c r="D90">
        <v>10.6400911435484</v>
      </c>
      <c r="E90">
        <v>5.4656215047724501</v>
      </c>
      <c r="F90">
        <v>888.29615046666697</v>
      </c>
      <c r="G90">
        <v>257.97879897006402</v>
      </c>
      <c r="H90">
        <v>2.9400082528591098</v>
      </c>
      <c r="I90">
        <v>8.0043229033316496</v>
      </c>
      <c r="J90">
        <v>14.799862914615201</v>
      </c>
      <c r="K90">
        <v>3.86744624359851</v>
      </c>
      <c r="L90">
        <v>7.5169681107004296</v>
      </c>
      <c r="M90">
        <v>4.5117067447962098</v>
      </c>
      <c r="N90">
        <v>1035.92724973193</v>
      </c>
      <c r="O90">
        <v>276.58092675970403</v>
      </c>
      <c r="P90">
        <v>-1.7945949823158101</v>
      </c>
      <c r="Q90">
        <v>7.2288333035961303</v>
      </c>
      <c r="R90">
        <v>17.594987674144999</v>
      </c>
      <c r="S90">
        <v>3.5190146554483701</v>
      </c>
      <c r="T90">
        <v>6.0419003969315703</v>
      </c>
      <c r="U90">
        <v>2.3781890945472699</v>
      </c>
      <c r="V90">
        <v>9.7178589294647306</v>
      </c>
      <c r="W90">
        <f t="shared" si="5"/>
        <v>3.6637113023843004</v>
      </c>
      <c r="X90">
        <v>895.14741313945399</v>
      </c>
      <c r="Y90">
        <v>735.78289144572295</v>
      </c>
      <c r="Z90">
        <v>966.61830915457699</v>
      </c>
      <c r="AA90">
        <f t="shared" si="6"/>
        <v>159.36452169373104</v>
      </c>
      <c r="AB90">
        <v>-6.2574310309074397</v>
      </c>
      <c r="AC90">
        <v>-10.9834917458729</v>
      </c>
      <c r="AD90">
        <v>-1.5437718859429701</v>
      </c>
      <c r="AE90">
        <f t="shared" si="7"/>
        <v>4.7260607149654605</v>
      </c>
      <c r="AF90">
        <v>16.818547612950599</v>
      </c>
      <c r="AG90">
        <v>13.567783891946</v>
      </c>
      <c r="AH90">
        <v>20.071035517758901</v>
      </c>
      <c r="AI90">
        <f t="shared" si="8"/>
        <v>3.2507637210045992</v>
      </c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</row>
    <row r="91" spans="1:61" x14ac:dyDescent="0.2">
      <c r="A91">
        <v>7</v>
      </c>
      <c r="B91" t="s">
        <v>7</v>
      </c>
      <c r="C91" s="19">
        <v>20223</v>
      </c>
      <c r="D91">
        <v>5.3588844440463301</v>
      </c>
      <c r="E91">
        <v>2.19135338640208</v>
      </c>
      <c r="F91">
        <v>865.94370723333304</v>
      </c>
      <c r="G91">
        <v>203.47538436300701</v>
      </c>
      <c r="H91">
        <v>-3.4076710475815601</v>
      </c>
      <c r="I91">
        <v>3.27637704667384</v>
      </c>
      <c r="J91">
        <v>15.7578882376352</v>
      </c>
      <c r="K91">
        <v>2.2205449558282702</v>
      </c>
      <c r="L91">
        <v>6.7439335474194104</v>
      </c>
      <c r="M91">
        <v>3.37031425838014</v>
      </c>
      <c r="N91">
        <v>651.89895254451801</v>
      </c>
      <c r="O91">
        <v>320.43698272731899</v>
      </c>
      <c r="P91">
        <v>-4.6850841187254701</v>
      </c>
      <c r="Q91">
        <v>4.8548271416645497</v>
      </c>
      <c r="R91">
        <v>18.756355316289699</v>
      </c>
      <c r="S91">
        <v>3.16920275805183</v>
      </c>
      <c r="T91">
        <v>8.3021294684499694</v>
      </c>
      <c r="U91">
        <v>5.2156078039019498</v>
      </c>
      <c r="V91">
        <v>11.3686843421711</v>
      </c>
      <c r="W91">
        <f t="shared" si="5"/>
        <v>3.0865216645480196</v>
      </c>
      <c r="X91">
        <v>960.30949472798295</v>
      </c>
      <c r="Y91">
        <v>563.86693346673303</v>
      </c>
      <c r="Z91">
        <v>1012.14107053527</v>
      </c>
      <c r="AA91">
        <f t="shared" si="6"/>
        <v>396.44256126124992</v>
      </c>
      <c r="AB91">
        <v>-1.1434873936668899</v>
      </c>
      <c r="AC91">
        <v>-5.1375687843921902</v>
      </c>
      <c r="AD91">
        <v>2.8224112056027999</v>
      </c>
      <c r="AE91">
        <f t="shared" si="7"/>
        <v>3.9940813907253006</v>
      </c>
      <c r="AF91">
        <v>18.327639861779701</v>
      </c>
      <c r="AG91">
        <v>15.302651325662801</v>
      </c>
      <c r="AH91">
        <v>21.337668834417201</v>
      </c>
      <c r="AI91">
        <f t="shared" si="8"/>
        <v>3.0249885361169007</v>
      </c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</row>
    <row r="92" spans="1:61" x14ac:dyDescent="0.2">
      <c r="A92">
        <v>7</v>
      </c>
      <c r="B92" t="s">
        <v>7</v>
      </c>
      <c r="C92" s="19">
        <v>20224</v>
      </c>
      <c r="D92">
        <v>5.3588844440463301</v>
      </c>
      <c r="E92">
        <v>2.19135338640208</v>
      </c>
      <c r="F92">
        <v>865.94370723333304</v>
      </c>
      <c r="G92">
        <v>203.47538436300701</v>
      </c>
      <c r="H92">
        <v>-3.4076710475815601</v>
      </c>
      <c r="I92">
        <v>3.27637704667384</v>
      </c>
      <c r="J92">
        <v>15.7578882376352</v>
      </c>
      <c r="K92">
        <v>2.2205449558282702</v>
      </c>
      <c r="L92">
        <v>6.7439335474194104</v>
      </c>
      <c r="M92">
        <v>3.37031425838014</v>
      </c>
      <c r="N92">
        <v>651.89895254451801</v>
      </c>
      <c r="O92">
        <v>320.43698272731899</v>
      </c>
      <c r="P92">
        <v>-4.6850841187254701</v>
      </c>
      <c r="Q92">
        <v>4.8548271416645497</v>
      </c>
      <c r="R92">
        <v>18.756355316289699</v>
      </c>
      <c r="S92">
        <v>3.16920275805183</v>
      </c>
      <c r="T92">
        <v>8.3021294684499694</v>
      </c>
      <c r="U92">
        <v>5.2156078039019498</v>
      </c>
      <c r="V92">
        <v>11.3686843421711</v>
      </c>
      <c r="W92">
        <f t="shared" si="5"/>
        <v>3.0865216645480196</v>
      </c>
      <c r="X92">
        <v>960.30949472798295</v>
      </c>
      <c r="Y92">
        <v>563.86693346673303</v>
      </c>
      <c r="Z92">
        <v>1012.14107053527</v>
      </c>
      <c r="AA92">
        <f t="shared" si="6"/>
        <v>396.44256126124992</v>
      </c>
      <c r="AB92">
        <v>-1.1434873936668899</v>
      </c>
      <c r="AC92">
        <v>-5.1375687843921902</v>
      </c>
      <c r="AD92">
        <v>2.8224112056027999</v>
      </c>
      <c r="AE92">
        <f t="shared" si="7"/>
        <v>3.9940813907253006</v>
      </c>
      <c r="AF92">
        <v>18.327639861779701</v>
      </c>
      <c r="AG92">
        <v>15.302651325662801</v>
      </c>
      <c r="AH92">
        <v>21.337668834417201</v>
      </c>
      <c r="AI92">
        <f t="shared" si="8"/>
        <v>3.0249885361169007</v>
      </c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</row>
    <row r="93" spans="1:61" x14ac:dyDescent="0.2">
      <c r="A93">
        <v>7</v>
      </c>
      <c r="B93" t="s">
        <v>7</v>
      </c>
      <c r="C93" s="19">
        <v>20360</v>
      </c>
      <c r="D93">
        <v>10.9036580560108</v>
      </c>
      <c r="E93">
        <v>3.7111740470806498</v>
      </c>
      <c r="F93">
        <v>512.98123505000001</v>
      </c>
      <c r="G93">
        <v>193.65642188167399</v>
      </c>
      <c r="H93">
        <v>1.25520691523949</v>
      </c>
      <c r="I93">
        <v>4.1520543935358303</v>
      </c>
      <c r="J93">
        <v>20.1115778287251</v>
      </c>
      <c r="K93">
        <v>3.4205270380478501</v>
      </c>
      <c r="L93">
        <v>10.579263830440199</v>
      </c>
      <c r="M93">
        <v>3.2749371348902798</v>
      </c>
      <c r="N93">
        <v>640.26022164042695</v>
      </c>
      <c r="O93">
        <v>209.30682391832801</v>
      </c>
      <c r="P93">
        <v>0.71312541017087405</v>
      </c>
      <c r="Q93">
        <v>4.2780992901564199</v>
      </c>
      <c r="R93">
        <v>21.236062329440301</v>
      </c>
      <c r="S93">
        <v>2.8437289449296901</v>
      </c>
      <c r="T93">
        <v>12.1961152095252</v>
      </c>
      <c r="U93">
        <v>10.3151575787894</v>
      </c>
      <c r="V93">
        <v>14.0670335167584</v>
      </c>
      <c r="W93">
        <f t="shared" si="5"/>
        <v>1.8809576307358</v>
      </c>
      <c r="X93">
        <v>703.24497511084201</v>
      </c>
      <c r="Y93">
        <v>470.54527263631797</v>
      </c>
      <c r="Z93">
        <v>756.258129064532</v>
      </c>
      <c r="AA93">
        <f t="shared" si="6"/>
        <v>232.69970247452403</v>
      </c>
      <c r="AB93">
        <v>3.4930415083876198</v>
      </c>
      <c r="AC93">
        <v>1.3896948474237101</v>
      </c>
      <c r="AD93">
        <v>5.6078039019509696</v>
      </c>
      <c r="AE93">
        <f t="shared" si="7"/>
        <v>2.1033466609639095</v>
      </c>
      <c r="AF93">
        <v>21.920166354148499</v>
      </c>
      <c r="AG93">
        <v>20.1490745372686</v>
      </c>
      <c r="AH93">
        <v>23.678839419709899</v>
      </c>
      <c r="AI93">
        <f t="shared" si="8"/>
        <v>1.771091816879899</v>
      </c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</row>
    <row r="94" spans="1:61" x14ac:dyDescent="0.2">
      <c r="A94">
        <v>7</v>
      </c>
      <c r="B94" t="s">
        <v>7</v>
      </c>
      <c r="C94" s="19">
        <v>20497</v>
      </c>
      <c r="D94">
        <v>10.6400911435484</v>
      </c>
      <c r="E94">
        <v>5.4656215047724501</v>
      </c>
      <c r="F94">
        <v>888.29615046666697</v>
      </c>
      <c r="G94">
        <v>257.97879897006402</v>
      </c>
      <c r="H94">
        <v>2.9400082528591098</v>
      </c>
      <c r="I94">
        <v>8.0043229033316496</v>
      </c>
      <c r="J94">
        <v>14.799862914615201</v>
      </c>
      <c r="K94">
        <v>3.86744624359851</v>
      </c>
      <c r="L94">
        <v>7.5169681107004296</v>
      </c>
      <c r="M94">
        <v>4.5117067447962098</v>
      </c>
      <c r="N94">
        <v>1035.92724973193</v>
      </c>
      <c r="O94">
        <v>276.58092675970403</v>
      </c>
      <c r="P94">
        <v>-1.7945949823158101</v>
      </c>
      <c r="Q94">
        <v>7.2288333035961303</v>
      </c>
      <c r="R94">
        <v>17.594987674144999</v>
      </c>
      <c r="S94">
        <v>3.5190146554483701</v>
      </c>
      <c r="T94">
        <v>6.0419003969315703</v>
      </c>
      <c r="U94">
        <v>2.3781890945472699</v>
      </c>
      <c r="V94">
        <v>9.7178589294647306</v>
      </c>
      <c r="W94">
        <f t="shared" si="5"/>
        <v>3.6637113023843004</v>
      </c>
      <c r="X94">
        <v>895.14741313945399</v>
      </c>
      <c r="Y94">
        <v>735.78289144572295</v>
      </c>
      <c r="Z94">
        <v>966.61830915457699</v>
      </c>
      <c r="AA94">
        <f t="shared" si="6"/>
        <v>159.36452169373104</v>
      </c>
      <c r="AB94">
        <v>-6.2574310309074397</v>
      </c>
      <c r="AC94">
        <v>-10.9834917458729</v>
      </c>
      <c r="AD94">
        <v>-1.5437718859429701</v>
      </c>
      <c r="AE94">
        <f t="shared" si="7"/>
        <v>4.7260607149654605</v>
      </c>
      <c r="AF94">
        <v>16.818547612950599</v>
      </c>
      <c r="AG94">
        <v>13.567783891946</v>
      </c>
      <c r="AH94">
        <v>20.071035517758901</v>
      </c>
      <c r="AI94">
        <f t="shared" si="8"/>
        <v>3.2507637210045992</v>
      </c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</row>
    <row r="95" spans="1:61" x14ac:dyDescent="0.2">
      <c r="A95">
        <v>7</v>
      </c>
      <c r="B95" t="s">
        <v>7</v>
      </c>
      <c r="C95" s="19">
        <v>20771</v>
      </c>
      <c r="D95">
        <v>12.548016021649</v>
      </c>
      <c r="E95">
        <v>3.11861887177038</v>
      </c>
      <c r="F95">
        <v>543.11626775000002</v>
      </c>
      <c r="G95">
        <v>199.21617062731201</v>
      </c>
      <c r="H95">
        <v>1.44672618971931</v>
      </c>
      <c r="I95">
        <v>3.7617084401357799</v>
      </c>
      <c r="J95">
        <v>21.515622774759901</v>
      </c>
      <c r="K95">
        <v>2.9067045442656601</v>
      </c>
      <c r="L95">
        <v>9.1363325692700101</v>
      </c>
      <c r="M95">
        <v>3.30789394384494</v>
      </c>
      <c r="N95">
        <v>664.88349526018703</v>
      </c>
      <c r="O95">
        <v>210.32407594046401</v>
      </c>
      <c r="P95">
        <v>-1.26804234564979</v>
      </c>
      <c r="Q95">
        <v>4.3166468503829698</v>
      </c>
      <c r="R95">
        <v>20.083007712697601</v>
      </c>
      <c r="S95">
        <v>2.8586754263939298</v>
      </c>
      <c r="T95">
        <v>10.625617008033601</v>
      </c>
      <c r="U95">
        <v>8.2391195597798905</v>
      </c>
      <c r="V95">
        <v>13.0165082541271</v>
      </c>
      <c r="W95">
        <f t="shared" si="5"/>
        <v>2.38649744825371</v>
      </c>
      <c r="X95">
        <v>736.51058253516896</v>
      </c>
      <c r="Y95">
        <v>491.07553776888398</v>
      </c>
      <c r="Z95">
        <v>793.04152076037997</v>
      </c>
      <c r="AA95">
        <f t="shared" si="6"/>
        <v>245.43504476628499</v>
      </c>
      <c r="AB95">
        <v>1.3074947546796201</v>
      </c>
      <c r="AC95">
        <v>-1.8359179589794901</v>
      </c>
      <c r="AD95">
        <v>4.42921460730365</v>
      </c>
      <c r="AE95">
        <f t="shared" si="7"/>
        <v>3.1434127136591101</v>
      </c>
      <c r="AF95">
        <v>22.514024647736701</v>
      </c>
      <c r="AG95">
        <v>20.4852426213107</v>
      </c>
      <c r="AH95">
        <v>24.561280640320199</v>
      </c>
      <c r="AI95">
        <f t="shared" si="8"/>
        <v>2.0287820264260006</v>
      </c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</row>
    <row r="96" spans="1:61" x14ac:dyDescent="0.2">
      <c r="A96">
        <v>7</v>
      </c>
      <c r="B96" t="s">
        <v>7</v>
      </c>
      <c r="C96" s="19">
        <v>20909</v>
      </c>
      <c r="D96">
        <v>1.4225029475572999</v>
      </c>
      <c r="E96">
        <v>3.26356744608242</v>
      </c>
      <c r="F96">
        <v>657.71842360000005</v>
      </c>
      <c r="G96">
        <v>230.61903201060201</v>
      </c>
      <c r="H96">
        <v>-13.1438608699374</v>
      </c>
      <c r="I96">
        <v>4.5047342822406504</v>
      </c>
      <c r="J96">
        <v>15.815201997757001</v>
      </c>
      <c r="K96">
        <v>2.7500379456981698</v>
      </c>
      <c r="L96">
        <v>10.4446895805021</v>
      </c>
      <c r="M96">
        <v>3.4336363612365401</v>
      </c>
      <c r="N96">
        <v>510.87997753115798</v>
      </c>
      <c r="O96">
        <v>328.15406193932603</v>
      </c>
      <c r="P96">
        <v>0.221197620185624</v>
      </c>
      <c r="Q96">
        <v>4.9213133999259702</v>
      </c>
      <c r="R96">
        <v>21.528998824538501</v>
      </c>
      <c r="S96">
        <v>3.2146461331761</v>
      </c>
      <c r="T96">
        <v>9.3649798441367107</v>
      </c>
      <c r="U96">
        <v>6.6263131565782896</v>
      </c>
      <c r="V96">
        <v>12.1190595297649</v>
      </c>
      <c r="W96">
        <f t="shared" si="5"/>
        <v>2.7386666875584211</v>
      </c>
      <c r="X96">
        <v>944.09633558169003</v>
      </c>
      <c r="Y96">
        <v>537.75387693846903</v>
      </c>
      <c r="Z96">
        <v>990.38019009504796</v>
      </c>
      <c r="AA96">
        <f t="shared" si="6"/>
        <v>406.34245864322099</v>
      </c>
      <c r="AB96">
        <v>6.9977205763691194E-2</v>
      </c>
      <c r="AC96">
        <v>-3.3426713356678301</v>
      </c>
      <c r="AD96">
        <v>3.4467233616808399</v>
      </c>
      <c r="AE96">
        <f t="shared" si="7"/>
        <v>3.4126485414315213</v>
      </c>
      <c r="AF96">
        <v>19.4486974595474</v>
      </c>
      <c r="AG96">
        <v>16.231115557778899</v>
      </c>
      <c r="AH96">
        <v>22.643321660830399</v>
      </c>
      <c r="AI96">
        <f t="shared" si="8"/>
        <v>3.2175819017685008</v>
      </c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</row>
    <row r="97" spans="1:61" x14ac:dyDescent="0.2">
      <c r="A97">
        <v>7</v>
      </c>
      <c r="B97" t="s">
        <v>7</v>
      </c>
      <c r="C97" s="19">
        <v>21071</v>
      </c>
      <c r="D97">
        <v>5.2688875856498703</v>
      </c>
      <c r="E97">
        <v>2.2131229177204399</v>
      </c>
      <c r="F97">
        <v>588.44500900000003</v>
      </c>
      <c r="G97">
        <v>200.992281881521</v>
      </c>
      <c r="H97">
        <v>-8.6811635229322608</v>
      </c>
      <c r="I97">
        <v>3.2559702464126898</v>
      </c>
      <c r="J97">
        <v>19.368583043416301</v>
      </c>
      <c r="K97">
        <v>2.2077755524804799</v>
      </c>
      <c r="L97">
        <v>9.7854559585638796</v>
      </c>
      <c r="M97">
        <v>3.44085050699324</v>
      </c>
      <c r="N97">
        <v>450.43464247761199</v>
      </c>
      <c r="O97">
        <v>328.64408398937798</v>
      </c>
      <c r="P97">
        <v>-0.86029438210532905</v>
      </c>
      <c r="Q97">
        <v>4.92910659593311</v>
      </c>
      <c r="R97">
        <v>21.197313852803902</v>
      </c>
      <c r="S97">
        <v>3.21693746446048</v>
      </c>
      <c r="T97">
        <v>9.0195114021483604</v>
      </c>
      <c r="U97">
        <v>5.9059529764882397</v>
      </c>
      <c r="V97">
        <v>12.1190595297649</v>
      </c>
      <c r="W97">
        <f t="shared" si="5"/>
        <v>3.1135584256601208</v>
      </c>
      <c r="X97">
        <v>951.338332433814</v>
      </c>
      <c r="Y97">
        <v>539.204602301151</v>
      </c>
      <c r="Z97">
        <v>997.63381690845404</v>
      </c>
      <c r="AA97">
        <f t="shared" si="6"/>
        <v>412.133730132663</v>
      </c>
      <c r="AB97">
        <v>-0.70816361126898797</v>
      </c>
      <c r="AC97">
        <v>-4.51325662831416</v>
      </c>
      <c r="AD97">
        <v>3.0955477738869401</v>
      </c>
      <c r="AE97">
        <f t="shared" si="7"/>
        <v>3.8050930170451718</v>
      </c>
      <c r="AF97">
        <v>19.250844821600499</v>
      </c>
      <c r="AG97">
        <v>15.969984992496199</v>
      </c>
      <c r="AH97">
        <v>22.527263631815899</v>
      </c>
      <c r="AI97">
        <f t="shared" si="8"/>
        <v>3.2808598291042994</v>
      </c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</row>
    <row r="98" spans="1:61" x14ac:dyDescent="0.2">
      <c r="A98">
        <v>7</v>
      </c>
      <c r="B98" t="s">
        <v>7</v>
      </c>
      <c r="C98" s="19">
        <v>21516</v>
      </c>
      <c r="D98">
        <v>10.8951385211613</v>
      </c>
      <c r="E98">
        <v>3.3926793977294398</v>
      </c>
      <c r="F98">
        <v>598.81183639999995</v>
      </c>
      <c r="G98">
        <v>284.559596032934</v>
      </c>
      <c r="H98">
        <v>1.0706618295775501</v>
      </c>
      <c r="I98">
        <v>3.9506784800864998</v>
      </c>
      <c r="J98">
        <v>20.268002986907899</v>
      </c>
      <c r="K98">
        <v>2.99236549811256</v>
      </c>
      <c r="L98">
        <v>9.4875820359724603</v>
      </c>
      <c r="M98">
        <v>3.3702642508117</v>
      </c>
      <c r="N98">
        <v>707.85796191238501</v>
      </c>
      <c r="O98">
        <v>320.60915823860398</v>
      </c>
      <c r="P98">
        <v>-0.97364619334560498</v>
      </c>
      <c r="Q98">
        <v>4.85505849747749</v>
      </c>
      <c r="R98">
        <v>20.553611188439799</v>
      </c>
      <c r="S98">
        <v>3.1693459989297201</v>
      </c>
      <c r="T98">
        <v>10.027830826553901</v>
      </c>
      <c r="U98">
        <v>7.3166583291645804</v>
      </c>
      <c r="V98">
        <v>12.719359679839901</v>
      </c>
      <c r="W98">
        <f t="shared" si="5"/>
        <v>2.7111724973893203</v>
      </c>
      <c r="X98">
        <v>933.37526673649404</v>
      </c>
      <c r="Y98">
        <v>530.50025012506296</v>
      </c>
      <c r="Z98">
        <v>978.77438719359702</v>
      </c>
      <c r="AA98">
        <f t="shared" si="6"/>
        <v>402.87501661143108</v>
      </c>
      <c r="AB98">
        <v>0.67524503652881296</v>
      </c>
      <c r="AC98">
        <v>-2.8354177088544299</v>
      </c>
      <c r="AD98">
        <v>4.18809404702351</v>
      </c>
      <c r="AE98">
        <f t="shared" si="7"/>
        <v>3.5106627453832431</v>
      </c>
      <c r="AF98">
        <v>20.176303866413502</v>
      </c>
      <c r="AG98">
        <v>17.1305652826413</v>
      </c>
      <c r="AH98">
        <v>23.223611805902902</v>
      </c>
      <c r="AI98">
        <f t="shared" si="8"/>
        <v>3.0457385837722022</v>
      </c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</row>
    <row r="99" spans="1:61" x14ac:dyDescent="0.2">
      <c r="A99">
        <v>7</v>
      </c>
      <c r="B99" t="s">
        <v>7</v>
      </c>
      <c r="C99" s="19">
        <v>21880</v>
      </c>
      <c r="D99">
        <v>8.60309150297606</v>
      </c>
      <c r="E99">
        <v>2.7420999414454301</v>
      </c>
      <c r="F99">
        <v>721.81684016666702</v>
      </c>
      <c r="G99">
        <v>208.49441229179601</v>
      </c>
      <c r="H99">
        <v>-1.1016769988669299</v>
      </c>
      <c r="I99">
        <v>3.61137486943292</v>
      </c>
      <c r="J99">
        <v>18.851898034413601</v>
      </c>
      <c r="K99">
        <v>2.3477626331772701</v>
      </c>
      <c r="L99">
        <v>7.9591948499072496</v>
      </c>
      <c r="M99">
        <v>3.3682498747832299</v>
      </c>
      <c r="N99">
        <v>915.56469566219096</v>
      </c>
      <c r="O99">
        <v>320.42787107975698</v>
      </c>
      <c r="P99">
        <v>-2.6241470624507199</v>
      </c>
      <c r="Q99">
        <v>4.8533249981276096</v>
      </c>
      <c r="R99">
        <v>18.9831232250983</v>
      </c>
      <c r="S99">
        <v>3.16846065786984</v>
      </c>
      <c r="T99">
        <v>8.8040875566800807</v>
      </c>
      <c r="U99">
        <v>6.5962981490745296</v>
      </c>
      <c r="V99">
        <v>11.038519259629799</v>
      </c>
      <c r="W99">
        <f t="shared" si="5"/>
        <v>2.2077894076055511</v>
      </c>
      <c r="X99">
        <v>1091.9135861954601</v>
      </c>
      <c r="Y99">
        <v>694.43221610805404</v>
      </c>
      <c r="Z99">
        <v>1165.9179589794901</v>
      </c>
      <c r="AA99">
        <f t="shared" si="6"/>
        <v>397.48137008740605</v>
      </c>
      <c r="AB99">
        <v>-0.218824508597704</v>
      </c>
      <c r="AC99">
        <v>-3.0305152576288101</v>
      </c>
      <c r="AD99">
        <v>2.6273136568284099</v>
      </c>
      <c r="AE99">
        <f t="shared" si="7"/>
        <v>2.8116907490311061</v>
      </c>
      <c r="AF99">
        <v>18.554956118314099</v>
      </c>
      <c r="AG99">
        <v>16.028014007003499</v>
      </c>
      <c r="AH99">
        <v>21.105552776388201</v>
      </c>
      <c r="AI99">
        <f t="shared" si="8"/>
        <v>2.5269421113105999</v>
      </c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</row>
    <row r="100" spans="1:61" x14ac:dyDescent="0.2">
      <c r="A100">
        <v>7</v>
      </c>
      <c r="B100" t="s">
        <v>7</v>
      </c>
      <c r="C100" s="19">
        <v>22017</v>
      </c>
      <c r="D100">
        <v>4.8512722249660003</v>
      </c>
      <c r="E100">
        <v>2.8266020687889801</v>
      </c>
      <c r="F100">
        <v>789.22461136666698</v>
      </c>
      <c r="G100">
        <v>233.77280544182199</v>
      </c>
      <c r="H100">
        <v>-7.2025676303439603</v>
      </c>
      <c r="I100">
        <v>3.63378789534028</v>
      </c>
      <c r="J100">
        <v>17.988830725351999</v>
      </c>
      <c r="K100">
        <v>2.41474852309794</v>
      </c>
      <c r="L100">
        <v>7.7609915507311698</v>
      </c>
      <c r="M100">
        <v>3.3694698247655102</v>
      </c>
      <c r="N100">
        <v>749.10675156468596</v>
      </c>
      <c r="O100">
        <v>320.46915066739501</v>
      </c>
      <c r="P100">
        <v>-3.1580270502899701</v>
      </c>
      <c r="Q100">
        <v>4.8542868400461003</v>
      </c>
      <c r="R100">
        <v>19.261974621769699</v>
      </c>
      <c r="S100">
        <v>3.1690327960740898</v>
      </c>
      <c r="T100">
        <v>8.7520561464172495</v>
      </c>
      <c r="U100">
        <v>5.5457728864432196</v>
      </c>
      <c r="V100">
        <v>11.968984492246101</v>
      </c>
      <c r="W100">
        <f t="shared" si="5"/>
        <v>3.2062832599740299</v>
      </c>
      <c r="X100">
        <v>1000.4489587603</v>
      </c>
      <c r="Y100">
        <v>588.52926463231597</v>
      </c>
      <c r="Z100">
        <v>1055.6628314157099</v>
      </c>
      <c r="AA100">
        <f t="shared" si="6"/>
        <v>411.91969412798403</v>
      </c>
      <c r="AB100">
        <v>-0.75268256579676995</v>
      </c>
      <c r="AC100">
        <v>-4.74737368684342</v>
      </c>
      <c r="AD100">
        <v>3.2126063031515701</v>
      </c>
      <c r="AE100">
        <f t="shared" si="7"/>
        <v>3.99469112104665</v>
      </c>
      <c r="AF100">
        <v>18.8122282550463</v>
      </c>
      <c r="AG100">
        <v>15.534767383691801</v>
      </c>
      <c r="AH100">
        <v>22.063031515757899</v>
      </c>
      <c r="AI100">
        <f t="shared" si="8"/>
        <v>3.2774608713544993</v>
      </c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</row>
    <row r="101" spans="1:61" x14ac:dyDescent="0.2">
      <c r="A101">
        <v>7</v>
      </c>
      <c r="B101" t="s">
        <v>7</v>
      </c>
      <c r="C101" s="19">
        <v>22266</v>
      </c>
      <c r="D101">
        <v>6.6738371625542303</v>
      </c>
      <c r="E101">
        <v>5.4573261239485999</v>
      </c>
      <c r="F101">
        <v>615.42378889999998</v>
      </c>
      <c r="G101">
        <v>270.00705138850799</v>
      </c>
      <c r="H101">
        <v>-5.9803373416264902</v>
      </c>
      <c r="I101">
        <v>8.7599220595307301</v>
      </c>
      <c r="J101">
        <v>20.086661550733702</v>
      </c>
      <c r="K101">
        <v>3.1113639411744698</v>
      </c>
      <c r="L101">
        <v>7.0650975004332297</v>
      </c>
      <c r="M101">
        <v>4.5026879015813597</v>
      </c>
      <c r="N101">
        <v>807.26218850196096</v>
      </c>
      <c r="O101">
        <v>275.89071327280402</v>
      </c>
      <c r="P101">
        <v>-4.2628124100445204</v>
      </c>
      <c r="Q101">
        <v>7.2180381107790597</v>
      </c>
      <c r="R101">
        <v>18.711125930709802</v>
      </c>
      <c r="S101">
        <v>3.51224467845153</v>
      </c>
      <c r="T101">
        <v>6.43812594185155</v>
      </c>
      <c r="U101">
        <v>3.6668334167083501</v>
      </c>
      <c r="V101">
        <v>9.2136068034016994</v>
      </c>
      <c r="W101">
        <f t="shared" si="5"/>
        <v>2.7712925251431999</v>
      </c>
      <c r="X101">
        <v>958.20752936167003</v>
      </c>
      <c r="Y101">
        <v>729.05952976488197</v>
      </c>
      <c r="Z101">
        <v>1037.2136068033999</v>
      </c>
      <c r="AA101">
        <f t="shared" si="6"/>
        <v>229.14799959678805</v>
      </c>
      <c r="AB101">
        <v>-4.7800997585973999</v>
      </c>
      <c r="AC101">
        <v>-9.3916958479239607</v>
      </c>
      <c r="AD101">
        <v>-0.137068534267136</v>
      </c>
      <c r="AE101">
        <f t="shared" si="7"/>
        <v>4.6115960893265608</v>
      </c>
      <c r="AF101">
        <v>17.419602240044998</v>
      </c>
      <c r="AG101">
        <v>14.608304152076</v>
      </c>
      <c r="AH101">
        <v>20.253126563281601</v>
      </c>
      <c r="AI101">
        <f t="shared" si="8"/>
        <v>2.8112980879689982</v>
      </c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</row>
    <row r="102" spans="1:61" x14ac:dyDescent="0.2">
      <c r="A102">
        <v>7</v>
      </c>
      <c r="B102" t="s">
        <v>7</v>
      </c>
      <c r="C102" s="19">
        <v>22404</v>
      </c>
      <c r="D102">
        <v>1.4436770528554901</v>
      </c>
      <c r="E102">
        <v>4.0825833655588797</v>
      </c>
      <c r="F102">
        <v>933.43037573333299</v>
      </c>
      <c r="G102">
        <v>295.096321584132</v>
      </c>
      <c r="H102">
        <v>-10.9927558898925</v>
      </c>
      <c r="I102">
        <v>6.5007492102652504</v>
      </c>
      <c r="J102">
        <v>14.1288672553168</v>
      </c>
      <c r="K102">
        <v>3.5814090768730198</v>
      </c>
      <c r="L102">
        <v>5.0347533366227202</v>
      </c>
      <c r="M102">
        <v>4.5047419846306598</v>
      </c>
      <c r="N102">
        <v>970.48562580795397</v>
      </c>
      <c r="O102">
        <v>276.30064565587202</v>
      </c>
      <c r="P102">
        <v>-6.7103066815756298</v>
      </c>
      <c r="Q102">
        <v>7.2246219758326404</v>
      </c>
      <c r="R102">
        <v>17.148654318642802</v>
      </c>
      <c r="S102">
        <v>3.5092675916268301</v>
      </c>
      <c r="T102">
        <v>4.2096088714545603</v>
      </c>
      <c r="U102">
        <v>5.3026513256629201E-2</v>
      </c>
      <c r="V102">
        <v>8.3451725862931507</v>
      </c>
      <c r="W102">
        <f t="shared" si="5"/>
        <v>4.1565823581979311</v>
      </c>
      <c r="X102">
        <v>950.57632964974505</v>
      </c>
      <c r="Y102">
        <v>624.84742371185598</v>
      </c>
      <c r="Z102">
        <v>1021.52576288144</v>
      </c>
      <c r="AA102">
        <f t="shared" si="6"/>
        <v>325.72890593788907</v>
      </c>
      <c r="AB102">
        <v>-6.9975715730273604</v>
      </c>
      <c r="AC102">
        <v>-12.686343171585801</v>
      </c>
      <c r="AD102">
        <v>-1.28464232116058</v>
      </c>
      <c r="AE102">
        <f t="shared" si="7"/>
        <v>5.6887715985584402</v>
      </c>
      <c r="AF102">
        <v>16.481362938581501</v>
      </c>
      <c r="AG102">
        <v>13.35967983992</v>
      </c>
      <c r="AH102">
        <v>19.628814407203599</v>
      </c>
      <c r="AI102">
        <f t="shared" si="8"/>
        <v>3.1216830986615012</v>
      </c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</row>
    <row r="103" spans="1:61" x14ac:dyDescent="0.2">
      <c r="A103">
        <v>7</v>
      </c>
      <c r="B103" t="s">
        <v>7</v>
      </c>
      <c r="C103" s="19">
        <v>22519</v>
      </c>
      <c r="D103">
        <v>7.6395531836897002</v>
      </c>
      <c r="E103">
        <v>3.2331326096503301</v>
      </c>
      <c r="F103">
        <v>1085.7273720000001</v>
      </c>
      <c r="G103">
        <v>227.161041132615</v>
      </c>
      <c r="H103">
        <v>0.73336054633060899</v>
      </c>
      <c r="I103">
        <v>4.6583213301240196</v>
      </c>
      <c r="J103">
        <v>14.092887878417899</v>
      </c>
      <c r="K103">
        <v>3.0069892611008302</v>
      </c>
      <c r="L103">
        <v>6.8758427873456602</v>
      </c>
      <c r="M103">
        <v>4.5027755389428599</v>
      </c>
      <c r="N103">
        <v>926.05564702620597</v>
      </c>
      <c r="O103">
        <v>275.80985294097002</v>
      </c>
      <c r="P103">
        <v>-3.7048503283479102</v>
      </c>
      <c r="Q103">
        <v>7.2223334500337701</v>
      </c>
      <c r="R103">
        <v>17.915163688040799</v>
      </c>
      <c r="S103">
        <v>3.5094997118864399</v>
      </c>
      <c r="T103">
        <v>5.7869239495476803</v>
      </c>
      <c r="U103">
        <v>2.2381190595297702</v>
      </c>
      <c r="V103">
        <v>9.3536768384192097</v>
      </c>
      <c r="W103">
        <f t="shared" si="5"/>
        <v>3.5488048900179101</v>
      </c>
      <c r="X103">
        <v>911.935290481322</v>
      </c>
      <c r="Y103">
        <v>684.23711855928002</v>
      </c>
      <c r="Z103">
        <v>986.78839419709902</v>
      </c>
      <c r="AA103">
        <f t="shared" si="6"/>
        <v>227.69817192204198</v>
      </c>
      <c r="AB103">
        <v>-5.7735411598961202</v>
      </c>
      <c r="AC103">
        <v>-10.613306653326701</v>
      </c>
      <c r="AD103">
        <v>-0.91445722861431</v>
      </c>
      <c r="AE103">
        <f t="shared" si="7"/>
        <v>4.8397654934305807</v>
      </c>
      <c r="AF103">
        <v>17.292811058504402</v>
      </c>
      <c r="AG103">
        <v>14.1660830415208</v>
      </c>
      <c r="AH103">
        <v>20.4352176088044</v>
      </c>
      <c r="AI103">
        <f t="shared" si="8"/>
        <v>3.126728016983602</v>
      </c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</row>
    <row r="104" spans="1:61" x14ac:dyDescent="0.2">
      <c r="A104">
        <v>7</v>
      </c>
      <c r="B104" t="s">
        <v>7</v>
      </c>
      <c r="C104" s="19">
        <v>22775</v>
      </c>
      <c r="D104">
        <v>6.5746549121621198</v>
      </c>
      <c r="E104">
        <v>3.2438584566426401</v>
      </c>
      <c r="F104">
        <v>764.13953779999997</v>
      </c>
      <c r="G104">
        <v>211.657230755732</v>
      </c>
      <c r="H104">
        <v>-2.22782452901204</v>
      </c>
      <c r="I104">
        <v>4.2773861034787597</v>
      </c>
      <c r="J104">
        <v>16.3995934327443</v>
      </c>
      <c r="K104">
        <v>2.49718350819888</v>
      </c>
      <c r="L104">
        <v>8.4993101680073408</v>
      </c>
      <c r="M104">
        <v>3.4264960695841902</v>
      </c>
      <c r="N104">
        <v>691.51479251229205</v>
      </c>
      <c r="O104">
        <v>327.24563655107897</v>
      </c>
      <c r="P104">
        <v>-1.72315488436447</v>
      </c>
      <c r="Q104">
        <v>4.9126355339739698</v>
      </c>
      <c r="R104">
        <v>19.468108420163201</v>
      </c>
      <c r="S104">
        <v>3.2082406666591599</v>
      </c>
      <c r="T104">
        <v>7.9817368783208602</v>
      </c>
      <c r="U104">
        <v>5.45572786393197</v>
      </c>
      <c r="V104">
        <v>10.528264132066001</v>
      </c>
      <c r="W104">
        <f t="shared" si="5"/>
        <v>2.5260090143888903</v>
      </c>
      <c r="X104">
        <v>1087.3107310947501</v>
      </c>
      <c r="Y104">
        <v>687.17858929464705</v>
      </c>
      <c r="Z104">
        <v>1160.11505752876</v>
      </c>
      <c r="AA104">
        <f t="shared" si="6"/>
        <v>400.132141800103</v>
      </c>
      <c r="AB104">
        <v>-1.2980319355512999</v>
      </c>
      <c r="AC104">
        <v>-4.51325662831416</v>
      </c>
      <c r="AD104">
        <v>1.9249624812406201</v>
      </c>
      <c r="AE104">
        <f t="shared" si="7"/>
        <v>3.21522469276286</v>
      </c>
      <c r="AF104">
        <v>17.649479142622901</v>
      </c>
      <c r="AG104">
        <v>14.635317658829401</v>
      </c>
      <c r="AH104">
        <v>20.641320660330202</v>
      </c>
      <c r="AI104">
        <f t="shared" si="8"/>
        <v>3.0141614837935009</v>
      </c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</row>
    <row r="105" spans="1:61" x14ac:dyDescent="0.2">
      <c r="A105">
        <v>7</v>
      </c>
      <c r="B105" t="s">
        <v>7</v>
      </c>
      <c r="C105" s="19">
        <v>22913</v>
      </c>
      <c r="D105">
        <v>5.1099071171548403</v>
      </c>
      <c r="E105">
        <v>2.3664830201306799</v>
      </c>
      <c r="F105">
        <v>956.11814856666695</v>
      </c>
      <c r="G105">
        <v>200.426131862434</v>
      </c>
      <c r="H105">
        <v>-2.1775917145940999</v>
      </c>
      <c r="I105">
        <v>2.99574307680462</v>
      </c>
      <c r="J105">
        <v>13.999373277028401</v>
      </c>
      <c r="K105">
        <v>2.2496452970012202</v>
      </c>
      <c r="L105">
        <v>7.4622048873462399</v>
      </c>
      <c r="M105">
        <v>3.3682658920512298</v>
      </c>
      <c r="N105">
        <v>836.10891688504296</v>
      </c>
      <c r="O105">
        <v>320.31142729265298</v>
      </c>
      <c r="P105">
        <v>-3.1691138809078798</v>
      </c>
      <c r="Q105">
        <v>4.8529263694265996</v>
      </c>
      <c r="R105">
        <v>18.641378734991601</v>
      </c>
      <c r="S105">
        <v>3.1683929442169299</v>
      </c>
      <c r="T105">
        <v>8.74911126964661</v>
      </c>
      <c r="U105">
        <v>6.5062531265632799</v>
      </c>
      <c r="V105">
        <v>10.978489244622301</v>
      </c>
      <c r="W105">
        <f t="shared" si="5"/>
        <v>2.2428581430833301</v>
      </c>
      <c r="X105">
        <v>1029.1240763845999</v>
      </c>
      <c r="Y105">
        <v>649.45972986493302</v>
      </c>
      <c r="Z105">
        <v>1096.2831415707899</v>
      </c>
      <c r="AA105">
        <f t="shared" si="6"/>
        <v>379.66434651966688</v>
      </c>
      <c r="AB105">
        <v>-0.231592799573522</v>
      </c>
      <c r="AC105">
        <v>-3.1475737868934499</v>
      </c>
      <c r="AD105">
        <v>2.6663331665832901</v>
      </c>
      <c r="AE105">
        <f t="shared" si="7"/>
        <v>2.9159809873199278</v>
      </c>
      <c r="AF105">
        <v>18.551671878166701</v>
      </c>
      <c r="AG105">
        <v>15.795897948974501</v>
      </c>
      <c r="AH105">
        <v>21.279639819909999</v>
      </c>
      <c r="AI105">
        <f t="shared" si="8"/>
        <v>2.7557739291922001</v>
      </c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</row>
    <row r="106" spans="1:61" x14ac:dyDescent="0.2">
      <c r="A106">
        <v>7</v>
      </c>
      <c r="B106" t="s">
        <v>7</v>
      </c>
      <c r="C106" s="19">
        <v>23266</v>
      </c>
      <c r="D106">
        <v>9.6246660136513995</v>
      </c>
      <c r="E106">
        <v>2.5571384224516498</v>
      </c>
      <c r="F106">
        <v>883.74475383333299</v>
      </c>
      <c r="G106">
        <v>219.06587556211699</v>
      </c>
      <c r="H106">
        <v>0.97061691681543705</v>
      </c>
      <c r="I106">
        <v>2.75879891378497</v>
      </c>
      <c r="J106">
        <v>18.957840601603198</v>
      </c>
      <c r="K106">
        <v>3.04606112457025</v>
      </c>
      <c r="L106">
        <v>8.9684515232695201</v>
      </c>
      <c r="M106">
        <v>3.4470585450115299</v>
      </c>
      <c r="N106">
        <v>698.388895691588</v>
      </c>
      <c r="O106">
        <v>330.31312988789301</v>
      </c>
      <c r="P106">
        <v>-0.79450869167635796</v>
      </c>
      <c r="Q106">
        <v>4.9361846668609397</v>
      </c>
      <c r="R106">
        <v>19.633904914805399</v>
      </c>
      <c r="S106">
        <v>3.2275513064072299</v>
      </c>
      <c r="T106">
        <v>8.5585878357042802</v>
      </c>
      <c r="U106">
        <v>5.8759379689845002</v>
      </c>
      <c r="V106">
        <v>11.2486243121561</v>
      </c>
      <c r="W106">
        <f t="shared" si="5"/>
        <v>2.68264986671978</v>
      </c>
      <c r="X106">
        <v>1058.7310088095501</v>
      </c>
      <c r="Y106">
        <v>643.65682841420698</v>
      </c>
      <c r="Z106">
        <v>1123.8469234617301</v>
      </c>
      <c r="AA106">
        <f t="shared" si="6"/>
        <v>415.07418039534309</v>
      </c>
      <c r="AB106">
        <v>-0.78532426971677705</v>
      </c>
      <c r="AC106">
        <v>-4.12306153076538</v>
      </c>
      <c r="AD106">
        <v>2.5492746373186601</v>
      </c>
      <c r="AE106">
        <f t="shared" si="7"/>
        <v>3.3377372610486029</v>
      </c>
      <c r="AF106">
        <v>18.1001663437251</v>
      </c>
      <c r="AG106">
        <v>14.9834917458729</v>
      </c>
      <c r="AH106">
        <v>21.221610805402701</v>
      </c>
      <c r="AI106">
        <f t="shared" si="8"/>
        <v>3.1166745978521995</v>
      </c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</row>
    <row r="107" spans="1:61" x14ac:dyDescent="0.2">
      <c r="A107">
        <v>7</v>
      </c>
      <c r="B107" t="s">
        <v>7</v>
      </c>
      <c r="C107" s="19">
        <v>24315</v>
      </c>
      <c r="D107">
        <v>10.9036580560108</v>
      </c>
      <c r="E107">
        <v>3.7111740470806498</v>
      </c>
      <c r="F107">
        <v>512.98123505000001</v>
      </c>
      <c r="G107">
        <v>193.65642188167399</v>
      </c>
      <c r="H107">
        <v>1.25520691523949</v>
      </c>
      <c r="I107">
        <v>4.1520543935358303</v>
      </c>
      <c r="J107">
        <v>20.1115778287251</v>
      </c>
      <c r="K107">
        <v>3.4205270380478501</v>
      </c>
      <c r="L107">
        <v>10.579263830440199</v>
      </c>
      <c r="M107">
        <v>3.2749371348902798</v>
      </c>
      <c r="N107">
        <v>640.26022164042695</v>
      </c>
      <c r="O107">
        <v>209.30682391832801</v>
      </c>
      <c r="P107">
        <v>0.71312541017087405</v>
      </c>
      <c r="Q107">
        <v>4.2780992901564199</v>
      </c>
      <c r="R107">
        <v>21.236062329440301</v>
      </c>
      <c r="S107">
        <v>2.8437289449296901</v>
      </c>
      <c r="T107">
        <v>12.1961152095252</v>
      </c>
      <c r="U107">
        <v>10.3151575787894</v>
      </c>
      <c r="V107">
        <v>14.0670335167584</v>
      </c>
      <c r="W107">
        <f t="shared" si="5"/>
        <v>1.8809576307358</v>
      </c>
      <c r="X107">
        <v>703.24497511084201</v>
      </c>
      <c r="Y107">
        <v>470.54527263631797</v>
      </c>
      <c r="Z107">
        <v>756.258129064532</v>
      </c>
      <c r="AA107">
        <f t="shared" si="6"/>
        <v>232.69970247452403</v>
      </c>
      <c r="AB107">
        <v>3.4930415083876198</v>
      </c>
      <c r="AC107">
        <v>1.3896948474237101</v>
      </c>
      <c r="AD107">
        <v>5.6078039019509696</v>
      </c>
      <c r="AE107">
        <f t="shared" si="7"/>
        <v>2.1033466609639095</v>
      </c>
      <c r="AF107">
        <v>21.920166354148499</v>
      </c>
      <c r="AG107">
        <v>20.1490745372686</v>
      </c>
      <c r="AH107">
        <v>23.678839419709899</v>
      </c>
      <c r="AI107">
        <f t="shared" si="8"/>
        <v>1.771091816879899</v>
      </c>
      <c r="AJ107" s="35">
        <f>AVERAGE(D75:D105)</f>
        <v>6.3655206398657631</v>
      </c>
      <c r="AK107" s="35" cm="1">
        <f t="array" ref="AK107">1.96 / SQRT(SUM(1/E75:E105^2))</f>
        <v>1.1275592359666622</v>
      </c>
      <c r="AL107" s="35">
        <f>AVERAGE(F75:F105)</f>
        <v>773.59499632311861</v>
      </c>
      <c r="AM107" s="35" cm="1">
        <f t="array" ref="AM107">1.96 / SQRT(SUM(1/G75:G105^2))</f>
        <v>79.058359403837542</v>
      </c>
      <c r="AN107" s="35">
        <f>AVERAGE(H75:H105)</f>
        <v>-3.7074812641867956</v>
      </c>
      <c r="AO107" s="35" cm="1">
        <f t="array" ref="AO107">1.96 / SQRT(SUM(1/I75:I105^2))</f>
        <v>1.5380822620498575</v>
      </c>
      <c r="AP107" s="35">
        <f>AVERAGE(J75:J105)</f>
        <v>16.616639804669131</v>
      </c>
      <c r="AQ107" s="35" cm="1">
        <f t="array" ref="AQ107">1.96 / SQRT(SUM(1/K75:K105^2))</f>
        <v>1.0246738247180625</v>
      </c>
      <c r="AR107" s="35">
        <f>AVERAGE(L75:L105)</f>
        <v>7.6535572816055835</v>
      </c>
      <c r="AS107" s="35" cm="1">
        <f t="array" ref="AS107">1.96 / SQRT(SUM(1/M75:M105^2))</f>
        <v>1.3215884285723665</v>
      </c>
      <c r="AT107" s="35">
        <f>AVERAGE(N75:N105)</f>
        <v>818.4643943792305</v>
      </c>
      <c r="AU107" s="35" cm="1">
        <f t="array" ref="AU107">1.96 / SQRT(SUM(1/O75:O105^2))</f>
        <v>96.474129256998268</v>
      </c>
      <c r="AV107" s="35">
        <f>AVERAGE(P75:P105)</f>
        <v>-2.8707446179370528</v>
      </c>
      <c r="AW107" s="35" cm="1">
        <f t="array" ref="AW107">1.96 / SQRT(SUM(1/Q75:Q105^2))</f>
        <v>1.9166510573909885</v>
      </c>
      <c r="AX107" s="35">
        <f>AVERAGE(R75:R105)</f>
        <v>18.772955931616455</v>
      </c>
      <c r="AY107" s="35" cm="1">
        <f t="array" ref="AY107">1.96 / SQRT(SUM(1/S75:S105^2))</f>
        <v>1.1439452804363586</v>
      </c>
      <c r="AZ107" s="35">
        <f>AVERAGE(T75:T105)</f>
        <v>7.4520420605945583</v>
      </c>
      <c r="BA107" s="35" cm="1">
        <f t="array" ref="BA107">1.96 / SQRT(SUM(1/W75:W105^2))</f>
        <v>1.0288250633679947</v>
      </c>
      <c r="BB107" s="35">
        <f>AVERAGE(X75:X105)</f>
        <v>924.75625365123653</v>
      </c>
      <c r="BC107" s="35" cm="1">
        <f t="array" ref="BC107">1.96 / SQRT(SUM(1/AA75:AA105^2))</f>
        <v>90.380581551150115</v>
      </c>
      <c r="BD107" s="35">
        <f>AVERAGE(AB75:AB105)</f>
        <v>-2.8648298910458112</v>
      </c>
      <c r="BE107" s="35" cm="1">
        <f t="array" ref="BE107">1.96 / SQRT(SUM(1/AE75:AE105^2))</f>
        <v>1.2971997051569371</v>
      </c>
      <c r="BF107" s="35">
        <f>AVERAGE(AF75:AF105)</f>
        <v>18.325923997340229</v>
      </c>
      <c r="BG107" s="35" cm="1">
        <f t="array" ref="BG107">1.96 / SQRT(SUM(1/AI75:AI105^2))</f>
        <v>0.97717050651266901</v>
      </c>
      <c r="BH107" s="35"/>
      <c r="BI107" s="35"/>
    </row>
    <row r="108" spans="1:61" x14ac:dyDescent="0.2">
      <c r="A108">
        <v>7</v>
      </c>
      <c r="B108" t="s">
        <v>7</v>
      </c>
      <c r="C108" s="19">
        <v>24474</v>
      </c>
      <c r="D108">
        <v>10.6400911435484</v>
      </c>
      <c r="E108">
        <v>5.4656215047724501</v>
      </c>
      <c r="F108">
        <v>888.29615046666697</v>
      </c>
      <c r="G108">
        <v>257.97879897006402</v>
      </c>
      <c r="H108">
        <v>2.9400082528591098</v>
      </c>
      <c r="I108">
        <v>8.0043229033316496</v>
      </c>
      <c r="J108">
        <v>14.799862914615201</v>
      </c>
      <c r="K108">
        <v>3.86744624359851</v>
      </c>
      <c r="L108">
        <v>7.5169681107004296</v>
      </c>
      <c r="M108">
        <v>4.5117067447962098</v>
      </c>
      <c r="N108">
        <v>1035.92724973193</v>
      </c>
      <c r="O108">
        <v>276.58092675970403</v>
      </c>
      <c r="P108">
        <v>-1.7945949823158101</v>
      </c>
      <c r="Q108">
        <v>7.2288333035961303</v>
      </c>
      <c r="R108">
        <v>17.594987674144999</v>
      </c>
      <c r="S108">
        <v>3.5190146554483701</v>
      </c>
      <c r="T108">
        <v>6.0419003969315703</v>
      </c>
      <c r="U108">
        <v>2.3781890945472699</v>
      </c>
      <c r="V108">
        <v>9.7178589294647306</v>
      </c>
      <c r="W108">
        <f t="shared" si="5"/>
        <v>3.6637113023843004</v>
      </c>
      <c r="X108">
        <v>895.14741313945399</v>
      </c>
      <c r="Y108">
        <v>735.78289144572295</v>
      </c>
      <c r="Z108">
        <v>966.61830915457699</v>
      </c>
      <c r="AA108">
        <f t="shared" si="6"/>
        <v>159.36452169373104</v>
      </c>
      <c r="AB108">
        <v>-6.2574310309074397</v>
      </c>
      <c r="AC108">
        <v>-10.9834917458729</v>
      </c>
      <c r="AD108">
        <v>-1.5437718859429701</v>
      </c>
      <c r="AE108">
        <f t="shared" si="7"/>
        <v>4.7260607149654605</v>
      </c>
      <c r="AF108">
        <v>16.818547612950599</v>
      </c>
      <c r="AG108">
        <v>13.567783891946</v>
      </c>
      <c r="AH108">
        <v>20.071035517758901</v>
      </c>
      <c r="AI108">
        <f t="shared" si="8"/>
        <v>3.2507637210045992</v>
      </c>
      <c r="AJ108" s="23">
        <f>AVERAGE(D72:D108)</f>
        <v>6.635149713493746</v>
      </c>
      <c r="AK108" s="23" cm="1">
        <f t="array" ref="AK108">1.96 / SQRT(SUM(1/E72:E108^2))</f>
        <v>1.0126775888525819</v>
      </c>
      <c r="AL108" s="23">
        <f>AVERAGE(F72:F108)</f>
        <v>766.064969147748</v>
      </c>
      <c r="AM108" s="23" cm="1">
        <f t="array" ref="AM108">1.96 / SQRT(SUM(1/G72:G108^2))</f>
        <v>72.09283678501356</v>
      </c>
      <c r="AN108" s="23">
        <f>AVERAGE(H72:H108)</f>
        <v>-3.4285174201916577</v>
      </c>
      <c r="AO108" s="23" cm="1">
        <f t="array" ref="AO108">1.96 / SQRT(SUM(1/I72:I108^2))</f>
        <v>1.3731010511662674</v>
      </c>
      <c r="AP108" s="23">
        <f>AVERAGE(J72:J108)</f>
        <v>16.72683002068111</v>
      </c>
      <c r="AQ108" s="23" cm="1">
        <f t="array" ref="AQ108">1.96 / SQRT(SUM(1/K72:K108^2))</f>
        <v>0.9337969478146112</v>
      </c>
      <c r="AR108" s="23">
        <f>AVERAGE(L72:L108)</f>
        <v>7.7431105071611093</v>
      </c>
      <c r="AS108" s="23" cm="1">
        <f t="array" ref="AS108">1.96 / SQRT(SUM(1/M72:M108^2))</f>
        <v>1.1949565936034774</v>
      </c>
      <c r="AT108" s="23">
        <f>AVERAGE(N72:N108)</f>
        <v>814.49127790261593</v>
      </c>
      <c r="AU108" s="23" cm="1">
        <f t="array" ref="AU108">1.96 / SQRT(SUM(1/O72:O108^2))</f>
        <v>88.813047969507039</v>
      </c>
      <c r="AV108" s="23">
        <f>AVERAGE(P72:P108)</f>
        <v>-2.7103773514148983</v>
      </c>
      <c r="AW108" s="23" cm="1">
        <f t="array" ref="AW108">1.96 / SQRT(SUM(1/Q72:Q108^2))</f>
        <v>1.7270729084229954</v>
      </c>
      <c r="AX108" s="23">
        <f>AVERAGE(R72:R108)</f>
        <v>18.818066668922938</v>
      </c>
      <c r="AY108" s="23" cm="1">
        <f t="array" ref="AY108">1.96 / SQRT(SUM(1/S72:S108^2))</f>
        <v>1.0424949018448386</v>
      </c>
      <c r="AZ108" s="23">
        <f>AVERAGE(T72:T108)</f>
        <v>7.6316824170670587</v>
      </c>
      <c r="BA108" s="23" cm="1">
        <f t="array" ref="BA108">1.96 / SQRT(SUM(1/W72:W108^2))</f>
        <v>0.9238227537005318</v>
      </c>
      <c r="BB108" s="23">
        <f>AVERAGE(X72:X108)</f>
        <v>932.34879883057397</v>
      </c>
      <c r="BC108" s="23" cm="1">
        <f t="array" ref="BC108">1.96 / SQRT(SUM(1/AA72:AA108^2))</f>
        <v>83.429265003862838</v>
      </c>
      <c r="BD108" s="23">
        <f>AVERAGE(AB72:AB108)</f>
        <v>-2.5876671504471092</v>
      </c>
      <c r="BE108" s="23" cm="1">
        <f t="array" ref="BE108">1.96 / SQRT(SUM(1/AE72:AE108^2))</f>
        <v>1.1530537004791523</v>
      </c>
      <c r="BF108" s="23">
        <f>AVERAGE(AF72:AF108)</f>
        <v>18.351068270639338</v>
      </c>
      <c r="BG108" s="23" cm="1">
        <f t="array" ref="BG108">1.96 / SQRT(SUM(1/AI72:AI108^2))</f>
        <v>0.890868835009618</v>
      </c>
      <c r="BH108" s="23"/>
      <c r="BI108" s="23"/>
    </row>
    <row r="109" spans="1:61" x14ac:dyDescent="0.2">
      <c r="A109">
        <v>8</v>
      </c>
      <c r="B109" t="s">
        <v>207</v>
      </c>
      <c r="C109" s="19">
        <v>19478</v>
      </c>
      <c r="D109">
        <v>2.38489126827981</v>
      </c>
      <c r="E109">
        <v>2.6475369394854402</v>
      </c>
      <c r="F109">
        <v>390.01977636666697</v>
      </c>
      <c r="G109">
        <v>197.679188259352</v>
      </c>
      <c r="H109">
        <v>-14.9535693062676</v>
      </c>
      <c r="I109">
        <v>3.7817181888148701</v>
      </c>
      <c r="J109">
        <v>19.415249824523901</v>
      </c>
      <c r="K109">
        <v>2.28313473734045</v>
      </c>
      <c r="L109">
        <v>5.3724542921328302</v>
      </c>
      <c r="M109">
        <v>3.3694010740782798</v>
      </c>
      <c r="N109">
        <v>631.96206072426799</v>
      </c>
      <c r="O109">
        <v>320.49887573472802</v>
      </c>
      <c r="P109">
        <v>-7.2839938516723599</v>
      </c>
      <c r="Q109">
        <v>4.8562446354195004</v>
      </c>
      <c r="R109">
        <v>18.193622065374999</v>
      </c>
      <c r="S109">
        <v>3.1694207673331798</v>
      </c>
      <c r="T109">
        <v>7.0732684385956297</v>
      </c>
      <c r="U109">
        <v>2.99449724862431</v>
      </c>
      <c r="V109">
        <v>11.128564282141101</v>
      </c>
      <c r="W109">
        <f t="shared" si="5"/>
        <v>4.0787711899713202</v>
      </c>
      <c r="X109">
        <v>927.17558008183903</v>
      </c>
      <c r="Y109">
        <v>515.992996498249</v>
      </c>
      <c r="Z109">
        <v>968.61930965482702</v>
      </c>
      <c r="AA109">
        <f t="shared" si="6"/>
        <v>411.18258358359003</v>
      </c>
      <c r="AB109">
        <v>-3.3239705822310301</v>
      </c>
      <c r="AC109">
        <v>-9.0785392696348204</v>
      </c>
      <c r="AD109">
        <v>2.4322161080540301</v>
      </c>
      <c r="AE109">
        <f t="shared" si="7"/>
        <v>5.7545686874037898</v>
      </c>
      <c r="AF109">
        <v>17.947347615587098</v>
      </c>
      <c r="AG109">
        <v>14.7513756878439</v>
      </c>
      <c r="AH109">
        <v>21.1635817908954</v>
      </c>
      <c r="AI109">
        <f t="shared" si="8"/>
        <v>3.1959719277431979</v>
      </c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</row>
    <row r="110" spans="1:61" x14ac:dyDescent="0.2">
      <c r="A110">
        <v>8</v>
      </c>
      <c r="B110" t="s">
        <v>207</v>
      </c>
      <c r="C110" s="19">
        <v>20474</v>
      </c>
      <c r="D110">
        <v>2.6396997074286102</v>
      </c>
      <c r="E110">
        <v>2.5964459502028099</v>
      </c>
      <c r="F110">
        <v>327.765045433333</v>
      </c>
      <c r="G110">
        <v>208.80575311351001</v>
      </c>
      <c r="H110">
        <v>-15.350150320265</v>
      </c>
      <c r="I110">
        <v>3.17387867942394</v>
      </c>
      <c r="J110">
        <v>17.8831892808278</v>
      </c>
      <c r="K110">
        <v>2.6034022948076898</v>
      </c>
      <c r="L110">
        <v>5.1767447039004502</v>
      </c>
      <c r="M110">
        <v>3.36935134649449</v>
      </c>
      <c r="N110">
        <v>651.946194672307</v>
      </c>
      <c r="O110">
        <v>320.48876125360403</v>
      </c>
      <c r="P110">
        <v>-7.52782479052307</v>
      </c>
      <c r="Q110">
        <v>4.8560650288532496</v>
      </c>
      <c r="R110">
        <v>17.9704431879025</v>
      </c>
      <c r="S110">
        <v>3.1692259109766199</v>
      </c>
      <c r="T110">
        <v>7.2174706224113603</v>
      </c>
      <c r="U110">
        <v>3.6848424212106101</v>
      </c>
      <c r="V110">
        <v>10.738369184592299</v>
      </c>
      <c r="W110">
        <f t="shared" si="5"/>
        <v>3.5326282012007502</v>
      </c>
      <c r="X110">
        <v>982.15017749321498</v>
      </c>
      <c r="Y110">
        <v>581.27563781891001</v>
      </c>
      <c r="Z110">
        <v>1036.8034017008499</v>
      </c>
      <c r="AA110">
        <f t="shared" si="6"/>
        <v>400.87453967430497</v>
      </c>
      <c r="AB110">
        <v>-2.6866781012388001</v>
      </c>
      <c r="AC110">
        <v>-7.5957978989494803</v>
      </c>
      <c r="AD110">
        <v>2.2371185592796401</v>
      </c>
      <c r="AE110">
        <f t="shared" si="7"/>
        <v>4.9091197977106802</v>
      </c>
      <c r="AF110">
        <v>17.872421809418299</v>
      </c>
      <c r="AG110">
        <v>14.722361180590299</v>
      </c>
      <c r="AH110">
        <v>21.0185092546273</v>
      </c>
      <c r="AI110">
        <f t="shared" si="8"/>
        <v>3.1500606288279993</v>
      </c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</row>
    <row r="111" spans="1:61" x14ac:dyDescent="0.2">
      <c r="A111">
        <v>8</v>
      </c>
      <c r="B111" t="s">
        <v>207</v>
      </c>
      <c r="C111" s="19">
        <v>21489</v>
      </c>
      <c r="D111">
        <v>2.38489126827981</v>
      </c>
      <c r="E111">
        <v>2.4946135463667298</v>
      </c>
      <c r="F111">
        <v>390.01977636666697</v>
      </c>
      <c r="G111">
        <v>200.73035895464901</v>
      </c>
      <c r="H111">
        <v>-14.9535693062676</v>
      </c>
      <c r="I111">
        <v>3.1729252328584701</v>
      </c>
      <c r="J111">
        <v>19.415249824523901</v>
      </c>
      <c r="K111">
        <v>2.39168841450662</v>
      </c>
      <c r="L111">
        <v>4.9672150530098502</v>
      </c>
      <c r="M111">
        <v>3.3691335416064199</v>
      </c>
      <c r="N111">
        <v>650.84645457428803</v>
      </c>
      <c r="O111">
        <v>320.47850363183397</v>
      </c>
      <c r="P111">
        <v>-7.7778145238610703</v>
      </c>
      <c r="Q111">
        <v>4.8557274106593598</v>
      </c>
      <c r="R111">
        <v>17.863435149218098</v>
      </c>
      <c r="S111">
        <v>3.1691461405090702</v>
      </c>
      <c r="T111">
        <v>6.4920116017506597</v>
      </c>
      <c r="U111">
        <v>2.6943471735868001</v>
      </c>
      <c r="V111">
        <v>10.3181590795398</v>
      </c>
      <c r="W111">
        <f t="shared" si="5"/>
        <v>3.7976644281638596</v>
      </c>
      <c r="X111">
        <v>963.96244231743594</v>
      </c>
      <c r="Y111">
        <v>560.96548274137103</v>
      </c>
      <c r="Z111">
        <v>1015.04252126063</v>
      </c>
      <c r="AA111">
        <f t="shared" si="6"/>
        <v>402.99695957606491</v>
      </c>
      <c r="AB111">
        <v>-3.9937210572453399</v>
      </c>
      <c r="AC111">
        <v>-9.42971485742871</v>
      </c>
      <c r="AD111">
        <v>1.4567283641820901</v>
      </c>
      <c r="AE111">
        <f t="shared" si="7"/>
        <v>5.4359938001833701</v>
      </c>
      <c r="AF111">
        <v>17.6779135300796</v>
      </c>
      <c r="AG111">
        <v>14.5482741370685</v>
      </c>
      <c r="AH111">
        <v>20.786393196598301</v>
      </c>
      <c r="AI111">
        <f t="shared" si="8"/>
        <v>3.1296393930111002</v>
      </c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</row>
    <row r="112" spans="1:61" x14ac:dyDescent="0.2">
      <c r="A112">
        <v>8</v>
      </c>
      <c r="B112" t="s">
        <v>207</v>
      </c>
      <c r="C112" s="19">
        <v>21974</v>
      </c>
      <c r="D112">
        <v>2.38489126827981</v>
      </c>
      <c r="E112">
        <v>2.5220193443040801</v>
      </c>
      <c r="F112">
        <v>390.01977636666697</v>
      </c>
      <c r="G112">
        <v>196.92480462570501</v>
      </c>
      <c r="H112">
        <v>-14.9535693062676</v>
      </c>
      <c r="I112">
        <v>3.26228794496385</v>
      </c>
      <c r="J112">
        <v>17.402930180231699</v>
      </c>
      <c r="K112">
        <v>2.3201705397765902</v>
      </c>
      <c r="L112">
        <v>4.69269575651224</v>
      </c>
      <c r="M112">
        <v>3.3692077605220598</v>
      </c>
      <c r="N112">
        <v>657.65466910024497</v>
      </c>
      <c r="O112">
        <v>320.495804278582</v>
      </c>
      <c r="P112">
        <v>-8.1831155535287792</v>
      </c>
      <c r="Q112">
        <v>4.8557970570645503</v>
      </c>
      <c r="R112">
        <v>17.690672368864298</v>
      </c>
      <c r="S112">
        <v>3.1691710261169801</v>
      </c>
      <c r="T112">
        <v>6.1198489679511399</v>
      </c>
      <c r="U112">
        <v>2.3941970985492702</v>
      </c>
      <c r="V112">
        <v>9.8679339669834896</v>
      </c>
      <c r="W112">
        <f t="shared" si="5"/>
        <v>3.7256518694018697</v>
      </c>
      <c r="X112">
        <v>984.53884295196497</v>
      </c>
      <c r="Y112">
        <v>582.72636318159095</v>
      </c>
      <c r="Z112">
        <v>1039.70485242621</v>
      </c>
      <c r="AA112">
        <f t="shared" si="6"/>
        <v>401.81247977037401</v>
      </c>
      <c r="AB112">
        <v>-4.5188515328573899</v>
      </c>
      <c r="AC112">
        <v>-9.9369684842421204</v>
      </c>
      <c r="AD112">
        <v>0.87143571785893004</v>
      </c>
      <c r="AE112">
        <f t="shared" si="7"/>
        <v>5.4181169513847305</v>
      </c>
      <c r="AF112">
        <v>17.4810100939835</v>
      </c>
      <c r="AG112">
        <v>14.432216108054</v>
      </c>
      <c r="AH112">
        <v>20.554277138569301</v>
      </c>
      <c r="AI112">
        <f t="shared" si="8"/>
        <v>3.0487939859294997</v>
      </c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</row>
    <row r="113" spans="1:61" x14ac:dyDescent="0.2">
      <c r="A113">
        <v>8</v>
      </c>
      <c r="B113" t="s">
        <v>207</v>
      </c>
      <c r="C113" s="19">
        <v>22385</v>
      </c>
      <c r="D113">
        <v>0.30179429550965597</v>
      </c>
      <c r="E113">
        <v>2.7643904174324301</v>
      </c>
      <c r="F113">
        <v>439.13967863333301</v>
      </c>
      <c r="G113">
        <v>200.23178946183</v>
      </c>
      <c r="H113">
        <v>-16.667253706190301</v>
      </c>
      <c r="I113">
        <v>3.36928447490632</v>
      </c>
      <c r="J113">
        <v>17.402930180231699</v>
      </c>
      <c r="K113">
        <v>2.6333997281002501</v>
      </c>
      <c r="L113">
        <v>4.6546284526572101</v>
      </c>
      <c r="M113">
        <v>3.3692003944989901</v>
      </c>
      <c r="N113">
        <v>647.66218144625498</v>
      </c>
      <c r="O113">
        <v>320.51071838688102</v>
      </c>
      <c r="P113">
        <v>-8.2730581911416294</v>
      </c>
      <c r="Q113">
        <v>4.8559558847508901</v>
      </c>
      <c r="R113">
        <v>17.690782804634001</v>
      </c>
      <c r="S113">
        <v>3.16923188085274</v>
      </c>
      <c r="T113">
        <v>6.0802080586289797</v>
      </c>
      <c r="U113">
        <v>2.4242121060530302</v>
      </c>
      <c r="V113">
        <v>9.7478739369684906</v>
      </c>
      <c r="W113">
        <f t="shared" si="5"/>
        <v>3.6559959525759496</v>
      </c>
      <c r="X113">
        <v>985.64142970430999</v>
      </c>
      <c r="Y113">
        <v>572.57128564282095</v>
      </c>
      <c r="Z113">
        <v>1038.2541270635299</v>
      </c>
      <c r="AA113">
        <f t="shared" si="6"/>
        <v>413.07014406148903</v>
      </c>
      <c r="AB113">
        <v>-4.4819571825709899</v>
      </c>
      <c r="AC113">
        <v>-9.6638319159579797</v>
      </c>
      <c r="AD113">
        <v>0.67633816908454503</v>
      </c>
      <c r="AE113">
        <f t="shared" si="7"/>
        <v>5.1818747333869899</v>
      </c>
      <c r="AF113">
        <v>17.251857314021802</v>
      </c>
      <c r="AG113">
        <v>14.171085542771401</v>
      </c>
      <c r="AH113">
        <v>20.322161080540301</v>
      </c>
      <c r="AI113">
        <f t="shared" si="8"/>
        <v>3.0807717712504008</v>
      </c>
      <c r="AJ113" s="35">
        <f>AVERAGE(D109:D113)</f>
        <v>2.0192335615555392</v>
      </c>
      <c r="AK113" s="35" cm="1">
        <f t="array" ref="AK113">1.96 / SQRT(SUM(1/E109:E113^2))</f>
        <v>2.2788123942658669</v>
      </c>
      <c r="AL113" s="35">
        <f>AVERAGE(F109:F113)</f>
        <v>387.3928106333334</v>
      </c>
      <c r="AM113" s="35" cm="1">
        <f t="array" ref="AM113">1.96 / SQRT(SUM(1/G109:G113^2))</f>
        <v>175.96085326481125</v>
      </c>
      <c r="AN113" s="35">
        <f>AVERAGE(H109:H113)</f>
        <v>-15.375622389051619</v>
      </c>
      <c r="AO113" s="35" cm="1">
        <f t="array" ref="AO113">1.96 / SQRT(SUM(1/I109:I113^2))</f>
        <v>2.9199279006987453</v>
      </c>
      <c r="AP113" s="35">
        <f>AVERAGE(J109:J113)</f>
        <v>18.303909858067801</v>
      </c>
      <c r="AQ113" s="35" cm="1">
        <f t="array" ref="AQ113">1.96 / SQRT(SUM(1/K109:K113^2))</f>
        <v>2.1332528185024144</v>
      </c>
      <c r="AR113" s="35">
        <f>AVERAGE(L109:L113)</f>
        <v>4.972747651642516</v>
      </c>
      <c r="AS113" s="35" cm="1">
        <f t="array" ref="AS113">1.96 / SQRT(SUM(1/M109:M113^2))</f>
        <v>2.9532855671548055</v>
      </c>
      <c r="AT113" s="35">
        <f>AVERAGE(N109:N113)</f>
        <v>648.01431210347266</v>
      </c>
      <c r="AU113" s="35" cm="1">
        <f t="array" ref="AU113">1.96 / SQRT(SUM(1/O109:O113^2))</f>
        <v>280.92584361394745</v>
      </c>
      <c r="AV113" s="35">
        <f>AVERAGE(P109:P113)</f>
        <v>-7.8091613821453816</v>
      </c>
      <c r="AW113" s="35" cm="1">
        <f t="array" ref="AW113">1.96 / SQRT(SUM(1/Q109:Q113^2))</f>
        <v>4.2564348496668316</v>
      </c>
      <c r="AX113" s="35">
        <f>AVERAGE(R109:R113)</f>
        <v>17.881791115198777</v>
      </c>
      <c r="AY113" s="35" cm="1">
        <f t="array" ref="AY113">1.96 / SQRT(SUM(1/S109:S113^2))</f>
        <v>2.7779605890277241</v>
      </c>
      <c r="AZ113" s="35">
        <f>AVERAGE(T109:T113)</f>
        <v>6.5965615378675535</v>
      </c>
      <c r="BA113" s="35" cm="1">
        <f t="array" ref="BA113">1.96 / SQRT(SUM(1/W109:W113^2))</f>
        <v>3.282954105033693</v>
      </c>
      <c r="BB113" s="35">
        <f>AVERAGE(X109:X113)</f>
        <v>968.69369450975296</v>
      </c>
      <c r="BC113" s="35" cm="1">
        <f t="array" ref="BC113">1.96 / SQRT(SUM(1/AA109:AA113^2))</f>
        <v>355.78016658527275</v>
      </c>
      <c r="BD113" s="35">
        <f>AVERAGE(AB109:AB113)</f>
        <v>-3.80103569122871</v>
      </c>
      <c r="BE113" s="35" cm="1">
        <f t="array" ref="BE113">1.96 / SQRT(SUM(1/AE109:AE113^2))</f>
        <v>4.6608656292821991</v>
      </c>
      <c r="BF113" s="35">
        <f>AVERAGE(AF109:AF113)</f>
        <v>17.646110072618061</v>
      </c>
      <c r="BG113" s="35" cm="1">
        <f t="array" ref="BG113">1.96 / SQRT(SUM(1/AI109:AI113^2))</f>
        <v>2.7345920595054221</v>
      </c>
      <c r="BH113" s="35"/>
      <c r="BI113" s="35"/>
    </row>
    <row r="114" spans="1:61" x14ac:dyDescent="0.2">
      <c r="A114">
        <v>8</v>
      </c>
      <c r="B114" t="s">
        <v>207</v>
      </c>
      <c r="C114" s="19">
        <v>23859</v>
      </c>
      <c r="D114">
        <v>4.1888964573542102</v>
      </c>
      <c r="E114">
        <v>2.4950055810662302</v>
      </c>
      <c r="F114">
        <v>448.42478513333299</v>
      </c>
      <c r="G114">
        <v>191.63306798396701</v>
      </c>
      <c r="H114">
        <v>-12.4744085735745</v>
      </c>
      <c r="I114">
        <v>3.09222979273585</v>
      </c>
      <c r="J114">
        <v>19.4785312016805</v>
      </c>
      <c r="K114">
        <v>2.3105773205384201</v>
      </c>
      <c r="L114">
        <v>4.7517726276487897</v>
      </c>
      <c r="M114">
        <v>3.36884747179097</v>
      </c>
      <c r="N114">
        <v>674.03039859504599</v>
      </c>
      <c r="O114">
        <v>320.466173315285</v>
      </c>
      <c r="P114">
        <v>-7.9667092138487803</v>
      </c>
      <c r="Q114">
        <v>4.8554786105708398</v>
      </c>
      <c r="R114">
        <v>17.603989438689698</v>
      </c>
      <c r="S114">
        <v>3.1689947960956899</v>
      </c>
      <c r="T114">
        <v>6.0896213981446197</v>
      </c>
      <c r="U114">
        <v>2.54427213606803</v>
      </c>
      <c r="V114">
        <v>9.6278139069534792</v>
      </c>
      <c r="W114">
        <f t="shared" si="5"/>
        <v>3.5453492620765896</v>
      </c>
      <c r="X114">
        <v>1008.52686882897</v>
      </c>
      <c r="Y114">
        <v>589.97998999499805</v>
      </c>
      <c r="Z114">
        <v>1064.3671835918001</v>
      </c>
      <c r="AA114">
        <f t="shared" si="6"/>
        <v>418.54687883397196</v>
      </c>
      <c r="AB114">
        <v>-4.2236439562709398</v>
      </c>
      <c r="AC114">
        <v>-9.1175587793897002</v>
      </c>
      <c r="AD114">
        <v>0.67633816908454503</v>
      </c>
      <c r="AE114">
        <f t="shared" si="7"/>
        <v>4.8939148231187604</v>
      </c>
      <c r="AF114">
        <v>16.989769482819401</v>
      </c>
      <c r="AG114">
        <v>13.938969484742399</v>
      </c>
      <c r="AH114">
        <v>20.061030515257599</v>
      </c>
      <c r="AI114">
        <f t="shared" si="8"/>
        <v>3.050799998077002</v>
      </c>
      <c r="AJ114" s="23">
        <f>AVERAGE(D109:D114)</f>
        <v>2.3808440441886511</v>
      </c>
      <c r="AK114" s="23" cm="1">
        <f t="array" ref="AK114">1.96 / SQRT(SUM(1/E109:E114^2))</f>
        <v>2.0655529451432999</v>
      </c>
      <c r="AL114" s="23">
        <f>AVERAGE(F109:F114)</f>
        <v>397.56480638333329</v>
      </c>
      <c r="AM114" s="23" cm="1">
        <f t="array" ref="AM114">1.96 / SQRT(SUM(1/G109:G114^2))</f>
        <v>159.34195720206895</v>
      </c>
      <c r="AN114" s="23">
        <f>AVERAGE(H109:H114)</f>
        <v>-14.892086753138765</v>
      </c>
      <c r="AO114" s="23" cm="1">
        <f t="array" ref="AO114">1.96 / SQRT(SUM(1/I109:I114^2))</f>
        <v>2.6305580015014041</v>
      </c>
      <c r="AP114" s="23">
        <f>AVERAGE(J109:J114)</f>
        <v>18.499680082003248</v>
      </c>
      <c r="AQ114" s="23" cm="1">
        <f t="array" ref="AQ114">1.96 / SQRT(SUM(1/K109:K114^2))</f>
        <v>1.9298645937931096</v>
      </c>
      <c r="AR114" s="23">
        <f>AVERAGE(L109:L114)</f>
        <v>4.9359184809768957</v>
      </c>
      <c r="AS114" s="23" cm="1">
        <f t="array" ref="AS114">1.96 / SQRT(SUM(1/M109:M114^2))</f>
        <v>2.695913673723624</v>
      </c>
      <c r="AT114" s="23">
        <f>AVERAGE(N109:N114)</f>
        <v>652.35032651873485</v>
      </c>
      <c r="AU114" s="23" cm="1">
        <f t="array" ref="AU114">1.96 / SQRT(SUM(1/O109:O114^2))</f>
        <v>256.44525350910249</v>
      </c>
      <c r="AV114" s="23">
        <f>AVERAGE(P109:P114)</f>
        <v>-7.835419354095948</v>
      </c>
      <c r="AW114" s="23" cm="1">
        <f t="array" ref="AW114">1.96 / SQRT(SUM(1/Q109:Q114^2))</f>
        <v>3.8855116973700303</v>
      </c>
      <c r="AX114" s="23">
        <f>AVERAGE(R109:R114)</f>
        <v>17.835490835780597</v>
      </c>
      <c r="AY114" s="23" cm="1">
        <f t="array" ref="AY114">1.96 / SQRT(SUM(1/S109:S114^2))</f>
        <v>2.5358868749026886</v>
      </c>
      <c r="AZ114" s="23">
        <f>AVERAGE(T109:T114)</f>
        <v>6.5120715145803985</v>
      </c>
      <c r="BA114" s="23" cm="1">
        <f t="array" ref="BA114">1.96 / SQRT(SUM(1/W109:W114^2))</f>
        <v>2.9683533465741094</v>
      </c>
      <c r="BB114" s="23">
        <f>AVERAGE(X109:X114)</f>
        <v>975.33255689628913</v>
      </c>
      <c r="BC114" s="23" cm="1">
        <f t="array" ref="BC114">1.96 / SQRT(SUM(1/AA109:AA114^2))</f>
        <v>326.40535065841271</v>
      </c>
      <c r="BD114" s="23">
        <f>AVERAGE(AB109:AB114)</f>
        <v>-3.871470402069082</v>
      </c>
      <c r="BE114" s="23" cm="1">
        <f t="array" ref="BE114">1.96 / SQRT(SUM(1/AE109:AE114^2))</f>
        <v>4.1921673582289047</v>
      </c>
      <c r="BF114" s="23">
        <f>AVERAGE(AF109:AF114)</f>
        <v>17.536719974318284</v>
      </c>
      <c r="BG114" s="23" cm="1">
        <f t="array" ref="BG114">1.96 / SQRT(SUM(1/AI109:AI114^2))</f>
        <v>2.4868725567878216</v>
      </c>
      <c r="BH114" s="23"/>
      <c r="BI114" s="23"/>
    </row>
    <row r="115" spans="1:61" x14ac:dyDescent="0.2">
      <c r="A115" s="19">
        <v>9</v>
      </c>
      <c r="B115" t="s">
        <v>206</v>
      </c>
      <c r="C115" s="19">
        <v>19102</v>
      </c>
      <c r="D115">
        <v>6.30833875926003</v>
      </c>
      <c r="E115">
        <v>3.1862835119210402</v>
      </c>
      <c r="F115">
        <v>782.56612170000005</v>
      </c>
      <c r="G115">
        <v>252.736054520388</v>
      </c>
      <c r="H115">
        <v>-5.1791256666183401</v>
      </c>
      <c r="I115">
        <v>4.2161890110768203</v>
      </c>
      <c r="J115">
        <v>17.668345451354998</v>
      </c>
      <c r="K115">
        <v>2.6756448772729402</v>
      </c>
      <c r="L115">
        <v>8.8121248366326395</v>
      </c>
      <c r="M115">
        <v>3.3682459118428598</v>
      </c>
      <c r="N115">
        <v>626.33945806804604</v>
      </c>
      <c r="O115">
        <v>320.46178662554303</v>
      </c>
      <c r="P115">
        <v>-2.19362711501463</v>
      </c>
      <c r="Q115">
        <v>4.8540464070567104</v>
      </c>
      <c r="R115">
        <v>20.4376483704336</v>
      </c>
      <c r="S115">
        <v>3.16874746531622</v>
      </c>
      <c r="T115">
        <v>10.8212231078948</v>
      </c>
      <c r="U115">
        <v>8.3671835917959001</v>
      </c>
      <c r="V115">
        <v>13.2896448224112</v>
      </c>
      <c r="W115">
        <f t="shared" si="5"/>
        <v>2.4540395160989004</v>
      </c>
      <c r="X115">
        <v>885.348802657433</v>
      </c>
      <c r="Y115">
        <v>507.28864432216102</v>
      </c>
      <c r="Z115">
        <v>927.99899949974997</v>
      </c>
      <c r="AA115">
        <f t="shared" si="6"/>
        <v>378.06015833527198</v>
      </c>
      <c r="AB115">
        <v>1.99266705287549</v>
      </c>
      <c r="AC115">
        <v>-1.00150075037519</v>
      </c>
      <c r="AD115">
        <v>5.00750375187594</v>
      </c>
      <c r="AE115">
        <f t="shared" si="7"/>
        <v>2.9941678032506802</v>
      </c>
      <c r="AF115">
        <v>21.016955852927001</v>
      </c>
      <c r="AG115">
        <v>18.291145572786402</v>
      </c>
      <c r="AH115">
        <v>23.745872936468199</v>
      </c>
      <c r="AI115">
        <f t="shared" si="8"/>
        <v>2.7258102801405997</v>
      </c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</row>
    <row r="116" spans="1:61" x14ac:dyDescent="0.2">
      <c r="A116" s="19">
        <v>9</v>
      </c>
      <c r="B116" t="s">
        <v>206</v>
      </c>
      <c r="C116" s="19">
        <v>19374</v>
      </c>
      <c r="D116">
        <v>10.9036580560108</v>
      </c>
      <c r="E116">
        <v>3.7241011748082999</v>
      </c>
      <c r="F116">
        <v>512.98123505000001</v>
      </c>
      <c r="G116">
        <v>255.55456710624699</v>
      </c>
      <c r="H116">
        <v>1.3441736896832801</v>
      </c>
      <c r="I116">
        <v>4.0208420350791796</v>
      </c>
      <c r="J116">
        <v>20.1115778287251</v>
      </c>
      <c r="K116">
        <v>3.56027757799446</v>
      </c>
      <c r="L116">
        <v>11.4203879061647</v>
      </c>
      <c r="M116">
        <v>3.2863216809390301</v>
      </c>
      <c r="N116">
        <v>539.31863856805603</v>
      </c>
      <c r="O116">
        <v>209.410075373209</v>
      </c>
      <c r="P116">
        <v>1.5319743974570601</v>
      </c>
      <c r="Q116">
        <v>4.2942620466050796</v>
      </c>
      <c r="R116">
        <v>22.155958525034698</v>
      </c>
      <c r="S116">
        <v>2.8439480766491001</v>
      </c>
      <c r="T116">
        <v>13.0948372190868</v>
      </c>
      <c r="U116">
        <v>10.8904452226113</v>
      </c>
      <c r="V116">
        <v>15.2926463231616</v>
      </c>
      <c r="W116">
        <f t="shared" si="5"/>
        <v>2.2043919964755005</v>
      </c>
      <c r="X116">
        <v>692.89063378472702</v>
      </c>
      <c r="Y116">
        <v>437.183591795898</v>
      </c>
      <c r="Z116">
        <v>740.86043021510795</v>
      </c>
      <c r="AA116">
        <f t="shared" si="6"/>
        <v>255.70704198882902</v>
      </c>
      <c r="AB116">
        <v>4.2626104841202404</v>
      </c>
      <c r="AC116">
        <v>1.5757878939469701</v>
      </c>
      <c r="AD116">
        <v>6.9414707353676803</v>
      </c>
      <c r="AE116">
        <f t="shared" si="7"/>
        <v>2.6868225901732705</v>
      </c>
      <c r="AF116">
        <v>23.438037048464899</v>
      </c>
      <c r="AG116">
        <v>21.5147573786893</v>
      </c>
      <c r="AH116">
        <v>25.359679839919998</v>
      </c>
      <c r="AI116">
        <f t="shared" si="8"/>
        <v>1.9232796697755994</v>
      </c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</row>
    <row r="117" spans="1:61" x14ac:dyDescent="0.2">
      <c r="A117" s="19">
        <v>9</v>
      </c>
      <c r="B117" t="s">
        <v>206</v>
      </c>
      <c r="C117" s="19">
        <v>20183</v>
      </c>
      <c r="D117">
        <v>10.9036580560108</v>
      </c>
      <c r="E117">
        <v>3.5860392931190499</v>
      </c>
      <c r="F117">
        <v>512.98123505000001</v>
      </c>
      <c r="G117">
        <v>199.46067787277701</v>
      </c>
      <c r="H117">
        <v>1.25520691523949</v>
      </c>
      <c r="I117">
        <v>3.9870203932825099</v>
      </c>
      <c r="J117">
        <v>20.1115778287251</v>
      </c>
      <c r="K117">
        <v>3.23539965709181</v>
      </c>
      <c r="L117">
        <v>11.2712847017087</v>
      </c>
      <c r="M117">
        <v>3.2879221948800201</v>
      </c>
      <c r="N117">
        <v>530.98192786203697</v>
      </c>
      <c r="O117">
        <v>209.43032359153301</v>
      </c>
      <c r="P117">
        <v>1.2678476088031001</v>
      </c>
      <c r="Q117">
        <v>4.2966737509917499</v>
      </c>
      <c r="R117">
        <v>22.079317911199698</v>
      </c>
      <c r="S117">
        <v>2.8446696282234001</v>
      </c>
      <c r="T117">
        <v>13.0175707359813</v>
      </c>
      <c r="U117">
        <v>10.7653826913457</v>
      </c>
      <c r="V117">
        <v>15.2926463231616</v>
      </c>
      <c r="W117">
        <f t="shared" si="5"/>
        <v>2.2521880446356004</v>
      </c>
      <c r="X117">
        <v>693.16762281550405</v>
      </c>
      <c r="Y117">
        <v>435.47273636818397</v>
      </c>
      <c r="Z117">
        <v>740.86043021510795</v>
      </c>
      <c r="AA117">
        <f t="shared" si="6"/>
        <v>257.69488644732007</v>
      </c>
      <c r="AB117">
        <v>4.1668720375158204</v>
      </c>
      <c r="AC117">
        <v>1.4207103551775899</v>
      </c>
      <c r="AD117">
        <v>6.9414707353676803</v>
      </c>
      <c r="AE117">
        <f t="shared" si="7"/>
        <v>2.7461616823382302</v>
      </c>
      <c r="AF117">
        <v>23.405403296793001</v>
      </c>
      <c r="AG117">
        <v>21.4517258629315</v>
      </c>
      <c r="AH117">
        <v>25.359679839919998</v>
      </c>
      <c r="AI117">
        <f t="shared" si="8"/>
        <v>1.9536774338615004</v>
      </c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</row>
    <row r="118" spans="1:61" x14ac:dyDescent="0.2">
      <c r="A118" s="19">
        <v>9</v>
      </c>
      <c r="B118" t="s">
        <v>206</v>
      </c>
      <c r="C118" s="19">
        <v>20849</v>
      </c>
      <c r="D118">
        <v>6.7727455275340001</v>
      </c>
      <c r="E118">
        <v>2.2683107821254098</v>
      </c>
      <c r="F118">
        <v>1357.578802</v>
      </c>
      <c r="G118">
        <v>472.05274584777402</v>
      </c>
      <c r="H118">
        <v>-4.1299898624420104</v>
      </c>
      <c r="I118">
        <v>3.0669289349426898</v>
      </c>
      <c r="J118">
        <v>17.265193462371801</v>
      </c>
      <c r="K118">
        <v>2.0702906311353502</v>
      </c>
      <c r="L118">
        <v>8.1642540518213806</v>
      </c>
      <c r="M118">
        <v>3.3683685725557702</v>
      </c>
      <c r="N118">
        <v>569.74277813991102</v>
      </c>
      <c r="O118">
        <v>320.49057217679803</v>
      </c>
      <c r="P118">
        <v>-3.44418072177247</v>
      </c>
      <c r="Q118">
        <v>4.8545040865161004</v>
      </c>
      <c r="R118">
        <v>20.296509989189101</v>
      </c>
      <c r="S118">
        <v>3.1688384792768201</v>
      </c>
      <c r="T118">
        <v>10.481157430886199</v>
      </c>
      <c r="U118">
        <v>7.8569284642321202</v>
      </c>
      <c r="V118">
        <v>13.079539769884899</v>
      </c>
      <c r="W118">
        <f t="shared" si="5"/>
        <v>2.624228966654079</v>
      </c>
      <c r="X118">
        <v>871.86340270359403</v>
      </c>
      <c r="Y118">
        <v>489.879939969985</v>
      </c>
      <c r="Z118">
        <v>910.59029514757401</v>
      </c>
      <c r="AA118">
        <f t="shared" si="6"/>
        <v>381.98346273360903</v>
      </c>
      <c r="AB118">
        <v>1.53502008276755</v>
      </c>
      <c r="AC118">
        <v>-1.7038519259629801</v>
      </c>
      <c r="AD118">
        <v>4.81240620310155</v>
      </c>
      <c r="AE118">
        <f t="shared" si="7"/>
        <v>3.2388720087305298</v>
      </c>
      <c r="AF118">
        <v>20.697542882661701</v>
      </c>
      <c r="AG118">
        <v>17.8849424712356</v>
      </c>
      <c r="AH118">
        <v>23.513756878439199</v>
      </c>
      <c r="AI118">
        <f t="shared" si="8"/>
        <v>2.8126004114261001</v>
      </c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</row>
    <row r="119" spans="1:61" x14ac:dyDescent="0.2">
      <c r="A119" s="19">
        <v>9</v>
      </c>
      <c r="B119" t="s">
        <v>206</v>
      </c>
      <c r="C119" s="19">
        <v>21849</v>
      </c>
      <c r="D119">
        <v>6.7727455275340001</v>
      </c>
      <c r="E119">
        <v>2.22606785262239</v>
      </c>
      <c r="F119">
        <v>1357.578802</v>
      </c>
      <c r="G119">
        <v>475.28981081934398</v>
      </c>
      <c r="H119">
        <v>-4.1299898624420104</v>
      </c>
      <c r="I119">
        <v>3.19623549105077</v>
      </c>
      <c r="J119">
        <v>17.265193462371801</v>
      </c>
      <c r="K119">
        <v>2.06238995345181</v>
      </c>
      <c r="L119">
        <v>7.9749501790737396</v>
      </c>
      <c r="M119">
        <v>3.3684940806315899</v>
      </c>
      <c r="N119">
        <v>569.75693404554295</v>
      </c>
      <c r="O119">
        <v>320.49543327166401</v>
      </c>
      <c r="P119">
        <v>-3.7388402917655799</v>
      </c>
      <c r="Q119">
        <v>4.8546760790579002</v>
      </c>
      <c r="R119">
        <v>20.187554423929999</v>
      </c>
      <c r="S119">
        <v>3.1689009629173199</v>
      </c>
      <c r="T119">
        <v>10.2327392535664</v>
      </c>
      <c r="U119">
        <v>7.43671835917959</v>
      </c>
      <c r="V119">
        <v>13.019509754877401</v>
      </c>
      <c r="W119">
        <f t="shared" si="5"/>
        <v>2.7960208943868103</v>
      </c>
      <c r="X119">
        <v>872.64393076590204</v>
      </c>
      <c r="Y119">
        <v>484.07703851925999</v>
      </c>
      <c r="Z119">
        <v>910.59029514757401</v>
      </c>
      <c r="AA119">
        <f t="shared" si="6"/>
        <v>388.56689224664206</v>
      </c>
      <c r="AB119">
        <v>1.10374916003585</v>
      </c>
      <c r="AC119">
        <v>-2.4452226113056499</v>
      </c>
      <c r="AD119">
        <v>4.61730865432716</v>
      </c>
      <c r="AE119">
        <f t="shared" si="7"/>
        <v>3.5489717713414999</v>
      </c>
      <c r="AF119">
        <v>20.477587609948401</v>
      </c>
      <c r="AG119">
        <v>17.536768384192101</v>
      </c>
      <c r="AH119">
        <v>23.3976988494247</v>
      </c>
      <c r="AI119">
        <f t="shared" si="8"/>
        <v>2.9408192257563002</v>
      </c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</row>
    <row r="120" spans="1:61" x14ac:dyDescent="0.2">
      <c r="A120" s="19">
        <v>9</v>
      </c>
      <c r="B120" t="s">
        <v>206</v>
      </c>
      <c r="C120" s="19">
        <v>22948</v>
      </c>
      <c r="D120">
        <v>8.4870694661512793</v>
      </c>
      <c r="E120">
        <v>2.94479569230035</v>
      </c>
      <c r="F120">
        <v>718.62397129999999</v>
      </c>
      <c r="G120">
        <v>188.65105558813701</v>
      </c>
      <c r="H120">
        <v>-0.77697656055291398</v>
      </c>
      <c r="I120">
        <v>3.5302551142036198</v>
      </c>
      <c r="J120">
        <v>18.196931044260602</v>
      </c>
      <c r="K120">
        <v>2.8283134074256102</v>
      </c>
      <c r="L120">
        <v>10.934816216475101</v>
      </c>
      <c r="M120">
        <v>3.29496553134882</v>
      </c>
      <c r="N120">
        <v>519.51612822229697</v>
      </c>
      <c r="O120">
        <v>209.65707689109701</v>
      </c>
      <c r="P120">
        <v>0.65345212395337404</v>
      </c>
      <c r="Q120">
        <v>4.3070379617517496</v>
      </c>
      <c r="R120">
        <v>21.909590166708899</v>
      </c>
      <c r="S120">
        <v>2.8493765234508901</v>
      </c>
      <c r="T120">
        <v>12.6593597353588</v>
      </c>
      <c r="U120">
        <v>9.8399199599799907</v>
      </c>
      <c r="V120">
        <v>15.4677338669335</v>
      </c>
      <c r="W120">
        <f t="shared" si="5"/>
        <v>2.8194397753788092</v>
      </c>
      <c r="X120">
        <v>683.12180817835599</v>
      </c>
      <c r="Y120">
        <v>408.09904952476199</v>
      </c>
      <c r="Z120">
        <v>725.462731365683</v>
      </c>
      <c r="AA120">
        <f t="shared" si="6"/>
        <v>275.022758653594</v>
      </c>
      <c r="AB120">
        <v>3.57215665419029</v>
      </c>
      <c r="AC120">
        <v>-6.0030015007512798E-3</v>
      </c>
      <c r="AD120">
        <v>7.1585792896448197</v>
      </c>
      <c r="AE120">
        <f t="shared" si="7"/>
        <v>3.5781596556910413</v>
      </c>
      <c r="AF120">
        <v>23.418187034493499</v>
      </c>
      <c r="AG120">
        <v>21.2836418209105</v>
      </c>
      <c r="AH120">
        <v>25.5487743871936</v>
      </c>
      <c r="AI120">
        <f t="shared" si="8"/>
        <v>2.1345452135829994</v>
      </c>
      <c r="AJ120" s="35">
        <f>AVERAGE(D115:D120)</f>
        <v>8.3580358987501508</v>
      </c>
      <c r="AK120" s="35" cm="1">
        <f t="array" ref="AK120">1.96 / SQRT(SUM(1/E115:E120^2))</f>
        <v>2.248516043571267</v>
      </c>
      <c r="AL120" s="35">
        <f>AVERAGE(F115:F120)</f>
        <v>873.7183611833334</v>
      </c>
      <c r="AM120" s="35" cm="1">
        <f t="array" ref="AM120">1.96 / SQRT(SUM(1/G115:G120^2))</f>
        <v>203.11629881271597</v>
      </c>
      <c r="AN120" s="35">
        <f>AVERAGE(H115:H120)</f>
        <v>-1.9361168911887507</v>
      </c>
      <c r="AO120" s="35" cm="1">
        <f t="array" ref="AO120">1.96 / SQRT(SUM(1/I115:I120^2))</f>
        <v>2.8728734951929757</v>
      </c>
      <c r="AP120" s="35">
        <f>AVERAGE(J115:J120)</f>
        <v>18.436469846301566</v>
      </c>
      <c r="AQ120" s="35" cm="1">
        <f t="array" ref="AQ120">1.96 / SQRT(SUM(1/K115:K120^2))</f>
        <v>2.0574312489353201</v>
      </c>
      <c r="AR120" s="35">
        <f>AVERAGE(L115:L120)</f>
        <v>9.7629696486460436</v>
      </c>
      <c r="AS120" s="35" cm="1">
        <f t="array" ref="AS120">1.96 / SQRT(SUM(1/M115:M120^2))</f>
        <v>2.6632372474868315</v>
      </c>
      <c r="AT120" s="35">
        <f>AVERAGE(N115:N120)</f>
        <v>559.27597748431504</v>
      </c>
      <c r="AU120" s="35" cm="1">
        <f t="array" ref="AU120">1.96 / SQRT(SUM(1/O115:O120^2))</f>
        <v>198.43421388634965</v>
      </c>
      <c r="AV120" s="35">
        <f>AVERAGE(P115:P120)</f>
        <v>-0.98722899972319089</v>
      </c>
      <c r="AW120" s="35" cm="1">
        <f t="array" ref="AW120">1.96 / SQRT(SUM(1/Q115:Q120^2))</f>
        <v>3.6420937642773294</v>
      </c>
      <c r="AX120" s="35">
        <f>AVERAGE(R115:R120)</f>
        <v>21.177763231082665</v>
      </c>
      <c r="AY120" s="35" cm="1">
        <f t="array" ref="AY120">1.96 / SQRT(SUM(1/S115:S120^2))</f>
        <v>2.3960495601564986</v>
      </c>
      <c r="AZ120" s="35">
        <f>AVERAGE(T115:T120)</f>
        <v>11.717814580462383</v>
      </c>
      <c r="BA120" s="35" cm="1">
        <f t="array" ref="BA120">1.96 / SQRT(SUM(1/W115:W120^2))</f>
        <v>1.9922278776580753</v>
      </c>
      <c r="BB120" s="35">
        <f>AVERAGE(X115:X120)</f>
        <v>783.17270015091935</v>
      </c>
      <c r="BC120" s="35" cm="1">
        <f t="array" ref="BC120">1.96 / SQRT(SUM(1/AA115:AA120^2))</f>
        <v>244.91085830984935</v>
      </c>
      <c r="BD120" s="35">
        <f>AVERAGE(AB115:AB120)</f>
        <v>2.7721792452508733</v>
      </c>
      <c r="BE120" s="35" cm="1">
        <f t="array" ref="BE120">1.96 / SQRT(SUM(1/AE115:AE120^2))</f>
        <v>2.4586674843492289</v>
      </c>
      <c r="BF120" s="35">
        <f>AVERAGE(AF115:AF120)</f>
        <v>22.07561895421475</v>
      </c>
      <c r="BG120" s="35" cm="1">
        <f t="array" ref="BG120">1.96 / SQRT(SUM(1/AI115:AI120^2))</f>
        <v>1.8450841130660705</v>
      </c>
      <c r="BH120" s="35"/>
      <c r="BI120" s="35"/>
    </row>
    <row r="121" spans="1:61" x14ac:dyDescent="0.2">
      <c r="A121" s="19">
        <v>9</v>
      </c>
      <c r="B121" t="s">
        <v>206</v>
      </c>
      <c r="C121" s="19">
        <v>23940</v>
      </c>
      <c r="D121">
        <v>8.4870694661512793</v>
      </c>
      <c r="E121">
        <v>2.9455340379288799</v>
      </c>
      <c r="F121">
        <v>718.62397129999999</v>
      </c>
      <c r="G121">
        <v>189.789962044276</v>
      </c>
      <c r="H121">
        <v>-0.77697656055291398</v>
      </c>
      <c r="I121">
        <v>3.5302551142036198</v>
      </c>
      <c r="J121">
        <v>18.196931044260602</v>
      </c>
      <c r="K121">
        <v>2.8283134074256102</v>
      </c>
      <c r="L121">
        <v>10.823855421806901</v>
      </c>
      <c r="M121">
        <v>3.2971745845391802</v>
      </c>
      <c r="N121">
        <v>514.95996608880796</v>
      </c>
      <c r="O121">
        <v>209.69187701252</v>
      </c>
      <c r="P121">
        <v>0.47182410267520702</v>
      </c>
      <c r="Q121">
        <v>4.3107702262984899</v>
      </c>
      <c r="R121">
        <v>21.869854308249199</v>
      </c>
      <c r="S121">
        <v>2.8495341482947398</v>
      </c>
      <c r="T121">
        <v>12.731306189325499</v>
      </c>
      <c r="U121">
        <v>9.73986993496748</v>
      </c>
      <c r="V121">
        <v>15.7178589294647</v>
      </c>
      <c r="W121">
        <f t="shared" si="5"/>
        <v>2.9914362543580193</v>
      </c>
      <c r="X121">
        <v>675.31133680981998</v>
      </c>
      <c r="Y121">
        <v>397.83391695847899</v>
      </c>
      <c r="Z121">
        <v>716.05302651325701</v>
      </c>
      <c r="AA121">
        <f t="shared" si="6"/>
        <v>277.47741985134098</v>
      </c>
      <c r="AB121">
        <v>3.5185709117563801</v>
      </c>
      <c r="AC121">
        <v>-0.44022011005502998</v>
      </c>
      <c r="AD121">
        <v>7.4687343671835897</v>
      </c>
      <c r="AE121">
        <f t="shared" si="7"/>
        <v>3.9587910218114102</v>
      </c>
      <c r="AF121">
        <v>23.5338663646268</v>
      </c>
      <c r="AG121">
        <v>21.409704852426199</v>
      </c>
      <c r="AH121">
        <v>25.653826913456701</v>
      </c>
      <c r="AI121">
        <f t="shared" si="8"/>
        <v>2.124161512200601</v>
      </c>
      <c r="AJ121" s="23">
        <f>AVERAGE(D115:D121)</f>
        <v>8.3764692655217399</v>
      </c>
      <c r="AK121" s="23" cm="1">
        <f t="array" ref="AK121">1.96 / SQRT(SUM(1/E115:E121^2))</f>
        <v>2.0952147145125792</v>
      </c>
      <c r="AL121" s="23">
        <f>AVERAGE(F115:F121)</f>
        <v>851.5620197714286</v>
      </c>
      <c r="AM121" s="23" cm="1">
        <f t="array" ref="AM121">1.96 / SQRT(SUM(1/G115:G121^2))</f>
        <v>178.27185420995733</v>
      </c>
      <c r="AN121" s="23">
        <f>AVERAGE(H115:H121)</f>
        <v>-1.7705254153836312</v>
      </c>
      <c r="AO121" s="23" cm="1">
        <f t="array" ref="AO121">1.96 / SQRT(SUM(1/I115:I121^2))</f>
        <v>2.6532654329676699</v>
      </c>
      <c r="AP121" s="23">
        <f>AVERAGE(J115:J121)</f>
        <v>18.402250017438572</v>
      </c>
      <c r="AQ121" s="23" cm="1">
        <f t="array" ref="AQ121">1.96 / SQRT(SUM(1/K115:K121^2))</f>
        <v>1.9288675333056233</v>
      </c>
      <c r="AR121" s="23">
        <f>AVERAGE(L115:L121)</f>
        <v>9.9145247590975938</v>
      </c>
      <c r="AS121" s="23" cm="1">
        <f t="array" ref="AS121">1.96 / SQRT(SUM(1/M115:M121^2))</f>
        <v>2.4623387846034306</v>
      </c>
      <c r="AT121" s="23">
        <f>AVERAGE(N115:N121)</f>
        <v>552.94511871352836</v>
      </c>
      <c r="AU121" s="23" cm="1">
        <f t="array" ref="AU121">1.96 / SQRT(SUM(1/O115:O121^2))</f>
        <v>178.69645748298495</v>
      </c>
      <c r="AV121" s="23">
        <f>AVERAGE(P115:P121)</f>
        <v>-0.77879284223770551</v>
      </c>
      <c r="AW121" s="23" cm="1">
        <f t="array" ref="AW121">1.96 / SQRT(SUM(1/Q115:Q121^2))</f>
        <v>3.3445884462517492</v>
      </c>
      <c r="AX121" s="23">
        <f>AVERAGE(R115:R121)</f>
        <v>21.276633384963596</v>
      </c>
      <c r="AY121" s="23" cm="1">
        <f t="array" ref="AY121">1.96 / SQRT(SUM(1/S115:S121^2))</f>
        <v>2.2019684627743885</v>
      </c>
      <c r="AZ121" s="23">
        <f>AVERAGE(T115:T121)</f>
        <v>11.862599096014256</v>
      </c>
      <c r="BA121" s="23" cm="1">
        <f t="array" ref="BA121">1.96 / SQRT(SUM(1/W115:W121^2))</f>
        <v>1.8863110778343926</v>
      </c>
      <c r="BB121" s="23">
        <f>AVERAGE(X115:X121)</f>
        <v>767.76393395933371</v>
      </c>
      <c r="BC121" s="23" cm="1">
        <f t="array" ref="BC121">1.96 / SQRT(SUM(1/AA115:AA121^2))</f>
        <v>223.31246130445814</v>
      </c>
      <c r="BD121" s="23">
        <f>AVERAGE(AB115:AB121)</f>
        <v>2.8788066261802316</v>
      </c>
      <c r="BE121" s="23" cm="1">
        <f t="array" ref="BE121">1.96 / SQRT(SUM(1/AE115:AE121^2))</f>
        <v>2.3438143167887837</v>
      </c>
      <c r="BF121" s="23">
        <f>AVERAGE(AF115:AF121)</f>
        <v>22.283940012845044</v>
      </c>
      <c r="BG121" s="23" cm="1">
        <f t="array" ref="BG121">1.96 / SQRT(SUM(1/AI115:AI121^2))</f>
        <v>1.6868546720644619</v>
      </c>
      <c r="BH121" s="23"/>
      <c r="BI121" s="23"/>
    </row>
    <row r="122" spans="1:61" x14ac:dyDescent="0.2">
      <c r="A122">
        <v>10</v>
      </c>
      <c r="B122" t="s">
        <v>8</v>
      </c>
      <c r="C122" s="19">
        <v>20456</v>
      </c>
      <c r="D122">
        <v>14.080231457948701</v>
      </c>
      <c r="E122">
        <v>4.1313403230171497</v>
      </c>
      <c r="F122">
        <v>810.12162433333299</v>
      </c>
      <c r="G122">
        <v>260.00899320038002</v>
      </c>
      <c r="H122">
        <v>5.7202950716018703</v>
      </c>
      <c r="I122">
        <v>5.1955112693547996</v>
      </c>
      <c r="J122">
        <v>19.1698372099134</v>
      </c>
      <c r="K122">
        <v>3.6384424861681599</v>
      </c>
      <c r="L122">
        <v>8.6390784992406502</v>
      </c>
      <c r="M122">
        <v>4.5428666285000201</v>
      </c>
      <c r="N122">
        <v>768.99733213295303</v>
      </c>
      <c r="O122">
        <v>281.64369639269802</v>
      </c>
      <c r="P122">
        <v>-1.84466400331429</v>
      </c>
      <c r="Q122">
        <v>7.2731788702123303</v>
      </c>
      <c r="R122">
        <v>19.9057718496856</v>
      </c>
      <c r="S122">
        <v>3.5681510323832701</v>
      </c>
      <c r="T122">
        <v>5.6311356413521496</v>
      </c>
      <c r="U122">
        <v>1.73386693346673</v>
      </c>
      <c r="V122">
        <v>9.5497748874437196</v>
      </c>
      <c r="W122">
        <f t="shared" si="5"/>
        <v>3.8972687078854196</v>
      </c>
      <c r="X122">
        <v>879.23994828275897</v>
      </c>
      <c r="Y122">
        <v>657.34367183591803</v>
      </c>
      <c r="Z122">
        <v>952.05102551275604</v>
      </c>
      <c r="AA122">
        <f t="shared" si="6"/>
        <v>221.89627644684094</v>
      </c>
      <c r="AB122">
        <v>-5.6569561195251197</v>
      </c>
      <c r="AC122">
        <v>-10.9094547273637</v>
      </c>
      <c r="AD122">
        <v>-0.359179589794905</v>
      </c>
      <c r="AE122">
        <f t="shared" si="7"/>
        <v>5.2524986078385805</v>
      </c>
      <c r="AF122">
        <v>18.497097394265101</v>
      </c>
      <c r="AG122">
        <v>15.596798399199599</v>
      </c>
      <c r="AH122">
        <v>21.3976988494247</v>
      </c>
      <c r="AI122">
        <f t="shared" si="8"/>
        <v>2.9002989950655014</v>
      </c>
      <c r="AJ122" s="35">
        <f t="shared" ref="AJ122:AZ122" si="9">D122</f>
        <v>14.080231457948701</v>
      </c>
      <c r="AK122" s="35">
        <f t="shared" si="9"/>
        <v>4.1313403230171497</v>
      </c>
      <c r="AL122" s="35">
        <f t="shared" si="9"/>
        <v>810.12162433333299</v>
      </c>
      <c r="AM122" s="35">
        <f t="shared" si="9"/>
        <v>260.00899320038002</v>
      </c>
      <c r="AN122" s="35">
        <f t="shared" si="9"/>
        <v>5.7202950716018703</v>
      </c>
      <c r="AO122" s="35">
        <f t="shared" si="9"/>
        <v>5.1955112693547996</v>
      </c>
      <c r="AP122" s="35">
        <f t="shared" si="9"/>
        <v>19.1698372099134</v>
      </c>
      <c r="AQ122" s="35">
        <f t="shared" si="9"/>
        <v>3.6384424861681599</v>
      </c>
      <c r="AR122" s="35">
        <f t="shared" si="9"/>
        <v>8.6390784992406502</v>
      </c>
      <c r="AS122" s="35">
        <f t="shared" si="9"/>
        <v>4.5428666285000201</v>
      </c>
      <c r="AT122" s="35">
        <f t="shared" si="9"/>
        <v>768.99733213295303</v>
      </c>
      <c r="AU122" s="35">
        <f t="shared" si="9"/>
        <v>281.64369639269802</v>
      </c>
      <c r="AV122" s="35">
        <f t="shared" si="9"/>
        <v>-1.84466400331429</v>
      </c>
      <c r="AW122" s="35">
        <f t="shared" si="9"/>
        <v>7.2731788702123303</v>
      </c>
      <c r="AX122" s="35">
        <f t="shared" si="9"/>
        <v>19.9057718496856</v>
      </c>
      <c r="AY122" s="35">
        <f t="shared" si="9"/>
        <v>3.5681510323832701</v>
      </c>
      <c r="AZ122" s="35">
        <f t="shared" si="9"/>
        <v>5.6311356413521496</v>
      </c>
      <c r="BA122" s="35">
        <f>W122</f>
        <v>3.8972687078854196</v>
      </c>
      <c r="BB122" s="35">
        <f>X122</f>
        <v>879.23994828275897</v>
      </c>
      <c r="BC122" s="35">
        <f>AA122</f>
        <v>221.89627644684094</v>
      </c>
      <c r="BD122" s="35">
        <f>AB122</f>
        <v>-5.6569561195251197</v>
      </c>
      <c r="BE122" s="35">
        <f>AE122</f>
        <v>5.2524986078385805</v>
      </c>
      <c r="BF122" s="35">
        <f>AF122</f>
        <v>18.497097394265101</v>
      </c>
      <c r="BG122" s="35">
        <f>AI122</f>
        <v>2.9002989950655014</v>
      </c>
      <c r="BH122" s="35"/>
      <c r="BI122" s="35"/>
    </row>
    <row r="123" spans="1:61" x14ac:dyDescent="0.2">
      <c r="A123">
        <v>11</v>
      </c>
      <c r="B123" t="s">
        <v>9</v>
      </c>
      <c r="C123" s="19">
        <v>20649.7</v>
      </c>
      <c r="D123">
        <v>15.8345121542612</v>
      </c>
      <c r="E123">
        <v>4.0593903578328403</v>
      </c>
      <c r="F123">
        <v>488.25820700000003</v>
      </c>
      <c r="G123">
        <v>236.31916963105201</v>
      </c>
      <c r="H123">
        <v>7.6885544459024997</v>
      </c>
      <c r="I123">
        <v>5.64823874583477</v>
      </c>
      <c r="J123">
        <v>21.990388870239201</v>
      </c>
      <c r="K123">
        <v>3.2468312197064502</v>
      </c>
      <c r="L123">
        <v>8.8931843049768204</v>
      </c>
      <c r="M123">
        <v>4.5343742918211296</v>
      </c>
      <c r="N123">
        <v>942.03351565851801</v>
      </c>
      <c r="O123">
        <v>277.49699572844901</v>
      </c>
      <c r="P123">
        <v>-0.61710989765610902</v>
      </c>
      <c r="Q123">
        <v>7.25747838496134</v>
      </c>
      <c r="R123">
        <v>18.969644687132998</v>
      </c>
      <c r="S123">
        <v>3.5450635929849499</v>
      </c>
      <c r="T123">
        <v>6.6198862750754204</v>
      </c>
      <c r="U123">
        <v>2.7143571785892999</v>
      </c>
      <c r="V123">
        <v>10.530265132566299</v>
      </c>
      <c r="W123">
        <f t="shared" si="5"/>
        <v>3.9055290964861205</v>
      </c>
      <c r="X123">
        <v>861.06558398830998</v>
      </c>
      <c r="Y123">
        <v>698.80440220109995</v>
      </c>
      <c r="Z123">
        <v>930.76038019009502</v>
      </c>
      <c r="AA123">
        <f t="shared" si="6"/>
        <v>162.26118178721003</v>
      </c>
      <c r="AB123">
        <v>-6.5938658828224801</v>
      </c>
      <c r="AC123">
        <v>-11.8349174587294</v>
      </c>
      <c r="AD123">
        <v>-1.32166083041521</v>
      </c>
      <c r="AE123">
        <f t="shared" si="7"/>
        <v>5.2410515759069201</v>
      </c>
      <c r="AF123">
        <v>18.446431516505601</v>
      </c>
      <c r="AG123">
        <v>15.4407203601801</v>
      </c>
      <c r="AH123">
        <v>21.4497248624312</v>
      </c>
      <c r="AI123">
        <f t="shared" si="8"/>
        <v>3.0057111563255017</v>
      </c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</row>
    <row r="124" spans="1:61" x14ac:dyDescent="0.2">
      <c r="A124">
        <v>11</v>
      </c>
      <c r="B124" t="s">
        <v>9</v>
      </c>
      <c r="C124" s="19">
        <v>22001.599999999999</v>
      </c>
      <c r="D124">
        <v>7.3444751103719002</v>
      </c>
      <c r="E124">
        <v>3.76186053333302</v>
      </c>
      <c r="F124">
        <v>932.56003886666701</v>
      </c>
      <c r="G124">
        <v>223.35302760108101</v>
      </c>
      <c r="H124">
        <v>-1.0079373667637499</v>
      </c>
      <c r="I124">
        <v>4.9272347663046796</v>
      </c>
      <c r="J124">
        <v>15.081051508585601</v>
      </c>
      <c r="K124">
        <v>3.3649875302410202</v>
      </c>
      <c r="L124">
        <v>7.9621200924522597</v>
      </c>
      <c r="M124">
        <v>4.5346583588641796</v>
      </c>
      <c r="N124">
        <v>843.860925261072</v>
      </c>
      <c r="O124">
        <v>277.62828823273401</v>
      </c>
      <c r="P124">
        <v>-2.6165545063595199</v>
      </c>
      <c r="Q124">
        <v>7.2565727870853296</v>
      </c>
      <c r="R124">
        <v>18.783256915679399</v>
      </c>
      <c r="S124">
        <v>3.5337581916101199</v>
      </c>
      <c r="T124">
        <v>5.5179410760381797</v>
      </c>
      <c r="U124">
        <v>1.76188094047023</v>
      </c>
      <c r="V124">
        <v>9.2696348174087095</v>
      </c>
      <c r="W124">
        <f t="shared" si="5"/>
        <v>3.7560601355679495</v>
      </c>
      <c r="X124">
        <v>836.10422109532897</v>
      </c>
      <c r="Y124">
        <v>634.932466233117</v>
      </c>
      <c r="Z124">
        <v>904.98749374687304</v>
      </c>
      <c r="AA124">
        <f t="shared" si="6"/>
        <v>201.17175486221197</v>
      </c>
      <c r="AB124">
        <v>-8.0700502604406896</v>
      </c>
      <c r="AC124">
        <v>-13.5007503751876</v>
      </c>
      <c r="AD124">
        <v>-2.6543271635818</v>
      </c>
      <c r="AE124">
        <f t="shared" si="7"/>
        <v>5.4307001147469105</v>
      </c>
      <c r="AF124">
        <v>18.831300775443101</v>
      </c>
      <c r="AG124">
        <v>16.1170585292646</v>
      </c>
      <c r="AH124">
        <v>21.553776888444201</v>
      </c>
      <c r="AI124">
        <f t="shared" si="8"/>
        <v>2.7142422461785003</v>
      </c>
      <c r="AJ124" s="35">
        <f>AVERAGE(D123:D124)</f>
        <v>11.58949363231655</v>
      </c>
      <c r="AK124" s="35" cm="1">
        <f t="array" ref="AK124">1.96 / SQRT(SUM(1/E123:E124^2))</f>
        <v>5.4080954018504963</v>
      </c>
      <c r="AL124" s="35">
        <f>AVERAGE(F123:F124)</f>
        <v>710.40912293333349</v>
      </c>
      <c r="AM124" s="35" cm="1">
        <f t="array" ref="AM124">1.96 / SQRT(SUM(1/G123:G124^2))</f>
        <v>318.15658948832532</v>
      </c>
      <c r="AN124" s="35">
        <f>AVERAGE(H123:H124)</f>
        <v>3.3403085395693748</v>
      </c>
      <c r="AO124" s="35" cm="1">
        <f t="array" ref="AO124">1.96 / SQRT(SUM(1/I123:I124^2))</f>
        <v>7.2774723549399924</v>
      </c>
      <c r="AP124" s="35">
        <f>AVERAGE(J123:J124)</f>
        <v>18.535720189412402</v>
      </c>
      <c r="AQ124" s="35" cm="1">
        <f t="array" ref="AQ124">1.96 / SQRT(SUM(1/K123:K124^2))</f>
        <v>4.5795622438899439</v>
      </c>
      <c r="AR124" s="35">
        <f>AVERAGE(L123:L124)</f>
        <v>8.4276521987145401</v>
      </c>
      <c r="AS124" s="35" cm="1">
        <f t="array" ref="AS124">1.96 / SQRT(SUM(1/M123:M124^2))</f>
        <v>6.2845189871310057</v>
      </c>
      <c r="AT124" s="35">
        <f>AVERAGE(N123:N124)</f>
        <v>892.94722045979506</v>
      </c>
      <c r="AU124" s="35" cm="1">
        <f t="array" ref="AU124">1.96 / SQRT(SUM(1/O123:O124^2))</f>
        <v>384.68216336626648</v>
      </c>
      <c r="AV124" s="35">
        <f>AVERAGE(P123:P124)</f>
        <v>-1.6168322020078145</v>
      </c>
      <c r="AW124" s="35" cm="1">
        <f t="array" ref="AW124">1.96 / SQRT(SUM(1/Q123:Q124^2))</f>
        <v>10.057724267384593</v>
      </c>
      <c r="AX124" s="35">
        <f>AVERAGE(R123:R124)</f>
        <v>18.8764508014062</v>
      </c>
      <c r="AY124" s="35" cm="1">
        <f t="array" ref="AY124">1.96 / SQRT(SUM(1/S123:S124^2))</f>
        <v>4.9053544611937978</v>
      </c>
      <c r="AZ124" s="35">
        <f>AVERAGE(T123:T124)</f>
        <v>6.0689136755568001</v>
      </c>
      <c r="BA124" s="35" cm="1">
        <f t="array" ref="BA124">1.96 / SQRT(SUM(1/W123:W124^2))</f>
        <v>5.3061801423818551</v>
      </c>
      <c r="BB124" s="35">
        <f>AVERAGE(X123:X124)</f>
        <v>848.58490254181947</v>
      </c>
      <c r="BC124" s="35" cm="1">
        <f t="array" ref="BC124">1.96 / SQRT(SUM(1/AA123:AA124^2))</f>
        <v>247.54461905973338</v>
      </c>
      <c r="BD124" s="35">
        <f>AVERAGE(AB123:AB124)</f>
        <v>-7.3319580716315844</v>
      </c>
      <c r="BE124" s="35" cm="1">
        <f t="array" ref="BE124">1.96 / SQRT(SUM(1/AE123:AE124^2))</f>
        <v>7.391644067452531</v>
      </c>
      <c r="BF124" s="35">
        <f>AVERAGE(AF123:AF124)</f>
        <v>18.638866145974351</v>
      </c>
      <c r="BG124" s="35" cm="1">
        <f t="array" ref="BG124">1.96 / SQRT(SUM(1/AI123:AI124^2))</f>
        <v>3.9483107014356693</v>
      </c>
      <c r="BH124" s="35"/>
      <c r="BI124" s="35"/>
    </row>
    <row r="125" spans="1:61" x14ac:dyDescent="0.2">
      <c r="A125">
        <v>12</v>
      </c>
      <c r="B125" t="s">
        <v>10</v>
      </c>
      <c r="C125" s="19">
        <v>19500</v>
      </c>
      <c r="D125">
        <v>2.68693096439041</v>
      </c>
      <c r="E125">
        <v>7.3786568500226002</v>
      </c>
      <c r="F125">
        <v>674.67033536666702</v>
      </c>
      <c r="G125">
        <v>252.186875581761</v>
      </c>
      <c r="H125">
        <v>-8.6467921336491909</v>
      </c>
      <c r="I125">
        <v>10.044285030580101</v>
      </c>
      <c r="J125">
        <v>12.357422086927601</v>
      </c>
      <c r="K125">
        <v>4.4808435553255102</v>
      </c>
      <c r="L125">
        <v>7.7715207594475801</v>
      </c>
      <c r="M125">
        <v>4.5311045575712896</v>
      </c>
      <c r="N125">
        <v>852.26032366392701</v>
      </c>
      <c r="O125">
        <v>276.78124545813102</v>
      </c>
      <c r="P125">
        <v>-2.8317346246288202</v>
      </c>
      <c r="Q125">
        <v>7.25727069552239</v>
      </c>
      <c r="R125">
        <v>18.782911553994701</v>
      </c>
      <c r="S125">
        <v>3.5258852924519402</v>
      </c>
      <c r="T125">
        <v>6.43118666289317</v>
      </c>
      <c r="U125">
        <v>2.9104552276138098</v>
      </c>
      <c r="V125">
        <v>9.9699849924962507</v>
      </c>
      <c r="W125">
        <f t="shared" si="5"/>
        <v>3.5207314352793602</v>
      </c>
      <c r="X125">
        <v>898.94108062043802</v>
      </c>
      <c r="Y125">
        <v>675.27263631815902</v>
      </c>
      <c r="Z125">
        <v>972.22111055527796</v>
      </c>
      <c r="AA125">
        <f t="shared" si="6"/>
        <v>223.668444302279</v>
      </c>
      <c r="AB125">
        <v>-4.3492296606517797</v>
      </c>
      <c r="AC125">
        <v>-8.7623811905953009</v>
      </c>
      <c r="AD125">
        <v>4.8024012005996E-2</v>
      </c>
      <c r="AE125">
        <f t="shared" si="7"/>
        <v>4.4131515299435211</v>
      </c>
      <c r="AF125">
        <v>18.980418979452399</v>
      </c>
      <c r="AG125">
        <v>15.9349674837419</v>
      </c>
      <c r="AH125">
        <v>22.048024012006</v>
      </c>
      <c r="AI125">
        <f t="shared" si="8"/>
        <v>3.0454514957104983</v>
      </c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</row>
    <row r="126" spans="1:61" x14ac:dyDescent="0.2">
      <c r="A126">
        <v>12</v>
      </c>
      <c r="B126" t="s">
        <v>10</v>
      </c>
      <c r="C126" s="19">
        <v>19773</v>
      </c>
      <c r="D126">
        <v>2.68693096439041</v>
      </c>
      <c r="E126">
        <v>6.7737309650914597</v>
      </c>
      <c r="F126">
        <v>733.26636433333294</v>
      </c>
      <c r="G126">
        <v>245.67776874003101</v>
      </c>
      <c r="H126">
        <v>-8.6467921336491909</v>
      </c>
      <c r="I126">
        <v>9.8589955348569607</v>
      </c>
      <c r="J126">
        <v>15.575124263763399</v>
      </c>
      <c r="K126">
        <v>4.1600223116619999</v>
      </c>
      <c r="L126">
        <v>8.3292822940582703</v>
      </c>
      <c r="M126">
        <v>4.5245284081960104</v>
      </c>
      <c r="N126">
        <v>889.98239668573603</v>
      </c>
      <c r="O126">
        <v>276.74425756553899</v>
      </c>
      <c r="P126">
        <v>-1.9028153146736599</v>
      </c>
      <c r="Q126">
        <v>7.25295095619596</v>
      </c>
      <c r="R126">
        <v>18.985108247407101</v>
      </c>
      <c r="S126">
        <v>3.5225092296295601</v>
      </c>
      <c r="T126">
        <v>6.4062116735233303</v>
      </c>
      <c r="U126">
        <v>2.99449724862431</v>
      </c>
      <c r="V126">
        <v>9.8299149574787403</v>
      </c>
      <c r="W126">
        <f t="shared" si="5"/>
        <v>3.4117144248990203</v>
      </c>
      <c r="X126">
        <v>910.545269945889</v>
      </c>
      <c r="Y126">
        <v>693.2016008004</v>
      </c>
      <c r="Z126">
        <v>985.66783391695799</v>
      </c>
      <c r="AA126">
        <f t="shared" si="6"/>
        <v>217.343669145489</v>
      </c>
      <c r="AB126">
        <v>-3.8164450673569701</v>
      </c>
      <c r="AC126">
        <v>-7.9849924962481298</v>
      </c>
      <c r="AD126">
        <v>0.38119059529764598</v>
      </c>
      <c r="AE126">
        <f t="shared" si="7"/>
        <v>4.1685474288911593</v>
      </c>
      <c r="AF126">
        <v>18.791461913978999</v>
      </c>
      <c r="AG126">
        <v>15.804902451225599</v>
      </c>
      <c r="AH126">
        <v>21.761880940470199</v>
      </c>
      <c r="AI126">
        <f t="shared" si="8"/>
        <v>2.9865594627533998</v>
      </c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</row>
    <row r="127" spans="1:61" x14ac:dyDescent="0.2">
      <c r="A127">
        <v>12</v>
      </c>
      <c r="B127" t="s">
        <v>10</v>
      </c>
      <c r="C127" s="19">
        <v>20784</v>
      </c>
      <c r="D127">
        <v>2.9774410724639599</v>
      </c>
      <c r="E127">
        <v>7.31359033132519</v>
      </c>
      <c r="F127">
        <v>674.67033536666702</v>
      </c>
      <c r="G127">
        <v>250.292083674677</v>
      </c>
      <c r="H127">
        <v>-8.59548922379809</v>
      </c>
      <c r="I127">
        <v>10.067985740719299</v>
      </c>
      <c r="J127">
        <v>12.357422086927601</v>
      </c>
      <c r="K127">
        <v>4.45038673443596</v>
      </c>
      <c r="L127">
        <v>8.5636088441149596</v>
      </c>
      <c r="M127">
        <v>4.5392731289766397</v>
      </c>
      <c r="N127">
        <v>858.51702943455098</v>
      </c>
      <c r="O127">
        <v>277.01287663485402</v>
      </c>
      <c r="P127">
        <v>-1.65999596502033</v>
      </c>
      <c r="Q127">
        <v>7.2638900233976997</v>
      </c>
      <c r="R127">
        <v>19.181900014144802</v>
      </c>
      <c r="S127">
        <v>3.53184583787491</v>
      </c>
      <c r="T127">
        <v>6.9504330187082397</v>
      </c>
      <c r="U127">
        <v>3.44272136068034</v>
      </c>
      <c r="V127">
        <v>10.446223111555801</v>
      </c>
      <c r="W127">
        <f t="shared" si="5"/>
        <v>3.5077116580278997</v>
      </c>
      <c r="X127">
        <v>896.29174397790405</v>
      </c>
      <c r="Y127">
        <v>679.75487743871895</v>
      </c>
      <c r="Z127">
        <v>969.97998999499703</v>
      </c>
      <c r="AA127">
        <f t="shared" si="6"/>
        <v>216.5368665391851</v>
      </c>
      <c r="AB127">
        <v>-3.8937877502948299</v>
      </c>
      <c r="AC127">
        <v>-8.2071035517758908</v>
      </c>
      <c r="AD127">
        <v>0.45522761380689802</v>
      </c>
      <c r="AE127">
        <f t="shared" si="7"/>
        <v>4.3133158014810604</v>
      </c>
      <c r="AF127">
        <v>19.426129323482801</v>
      </c>
      <c r="AG127">
        <v>16.377188594297099</v>
      </c>
      <c r="AH127">
        <v>22.490245122561301</v>
      </c>
      <c r="AI127">
        <f t="shared" si="8"/>
        <v>3.048940729185702</v>
      </c>
      <c r="AJ127" s="35">
        <f>AVERAGE(D125:D127)</f>
        <v>2.7837676670815932</v>
      </c>
      <c r="AK127" s="35" cm="1">
        <f t="array" ref="AK127">1.96 / SQRT(SUM(1/E125:E127^2))</f>
        <v>8.0789728790432509</v>
      </c>
      <c r="AL127" s="35">
        <f>AVERAGE(F125:F127)</f>
        <v>694.20234502222229</v>
      </c>
      <c r="AM127" s="35" cm="1">
        <f t="array" ref="AM127">1.96 / SQRT(SUM(1/G125:G127^2))</f>
        <v>282.15514241223906</v>
      </c>
      <c r="AN127" s="35">
        <f>AVERAGE(H125:H127)</f>
        <v>-8.6296911636988245</v>
      </c>
      <c r="AO127" s="35" cm="1">
        <f t="array" ref="AO127">1.96 / SQRT(SUM(1/I125:I127^2))</f>
        <v>11.303731107096135</v>
      </c>
      <c r="AP127" s="35">
        <f>AVERAGE(J125:J127)</f>
        <v>13.429989479206199</v>
      </c>
      <c r="AQ127" s="35" cm="1">
        <f t="array" ref="AQ127">1.96 / SQRT(SUM(1/K125:K127^2))</f>
        <v>4.9296688173601204</v>
      </c>
      <c r="AR127" s="35">
        <f>AVERAGE(L125:L127)</f>
        <v>8.2214706325402691</v>
      </c>
      <c r="AS127" s="35" cm="1">
        <f t="array" ref="AS127">1.96 / SQRT(SUM(1/M125:M127^2))</f>
        <v>5.1280145377893849</v>
      </c>
      <c r="AT127" s="35">
        <f>AVERAGE(N125:N127)</f>
        <v>866.91991659473808</v>
      </c>
      <c r="AU127" s="35" cm="1">
        <f t="array" ref="AU127">1.96 / SQRT(SUM(1/O125:O127^2))</f>
        <v>313.28079734435244</v>
      </c>
      <c r="AV127" s="35">
        <f>AVERAGE(P125:P127)</f>
        <v>-2.1315153014409369</v>
      </c>
      <c r="AW127" s="35" cm="1">
        <f t="array" ref="AW127">1.96 / SQRT(SUM(1/Q125:Q127^2))</f>
        <v>8.2132375695794959</v>
      </c>
      <c r="AX127" s="35">
        <f>AVERAGE(R125:R127)</f>
        <v>18.983306605182204</v>
      </c>
      <c r="AY127" s="35" cm="1">
        <f t="array" ref="AY127">1.96 / SQRT(SUM(1/S125:S127^2))</f>
        <v>3.9908825171794358</v>
      </c>
      <c r="AZ127" s="35">
        <f>AVERAGE(T125:T127)</f>
        <v>6.5959437850415803</v>
      </c>
      <c r="BA127" s="35" cm="1">
        <f t="array" ref="BA127">1.96 / SQRT(SUM(1/W125:W127^2))</f>
        <v>3.9368830004996491</v>
      </c>
      <c r="BB127" s="35">
        <f>AVERAGE(X125:X127)</f>
        <v>901.92603151474361</v>
      </c>
      <c r="BC127" s="35" cm="1">
        <f t="array" ref="BC127">1.96 / SQRT(SUM(1/AA125:AA127^2))</f>
        <v>247.95118554578761</v>
      </c>
      <c r="BD127" s="35">
        <f>AVERAGE(AB125:AB127)</f>
        <v>-4.019820826101193</v>
      </c>
      <c r="BE127" s="35" cm="1">
        <f t="array" ref="BE127">1.96 / SQRT(SUM(1/AE125:AE127^2))</f>
        <v>4.8600175817520697</v>
      </c>
      <c r="BF127" s="35">
        <f>AVERAGE(AF125:AF127)</f>
        <v>19.066003405638067</v>
      </c>
      <c r="BG127" s="35" cm="1">
        <f t="array" ref="BG127">1.96 / SQRT(SUM(1/AI125:AI127^2))</f>
        <v>3.4248913606334157</v>
      </c>
      <c r="BH127" s="35"/>
      <c r="BI127" s="35"/>
    </row>
    <row r="128" spans="1:61" x14ac:dyDescent="0.2">
      <c r="A128">
        <v>13</v>
      </c>
      <c r="B128" t="s">
        <v>11</v>
      </c>
      <c r="C128" s="19">
        <v>21484</v>
      </c>
      <c r="D128">
        <v>7.98611283302305</v>
      </c>
      <c r="E128">
        <v>5.4628118259781502</v>
      </c>
      <c r="F128">
        <v>409.64431108000002</v>
      </c>
      <c r="G128">
        <v>240.712908091412</v>
      </c>
      <c r="H128">
        <v>-6.4402885437011497</v>
      </c>
      <c r="I128">
        <v>7.7115800108187997</v>
      </c>
      <c r="J128">
        <v>21.890083736843501</v>
      </c>
      <c r="K128">
        <v>4.03942788933945</v>
      </c>
      <c r="L128">
        <v>10.8905820784125</v>
      </c>
      <c r="M128">
        <v>4.0653799803886903</v>
      </c>
      <c r="N128">
        <v>308.644385359983</v>
      </c>
      <c r="O128">
        <v>256.15847432683699</v>
      </c>
      <c r="P128">
        <v>-2.5998975014884</v>
      </c>
      <c r="Q128">
        <v>5.2315343341202496</v>
      </c>
      <c r="R128">
        <v>23.677596972487098</v>
      </c>
      <c r="S128">
        <v>3.7258323773329001</v>
      </c>
      <c r="T128">
        <v>10.9044057057943</v>
      </c>
      <c r="U128">
        <v>7.7698849424712302</v>
      </c>
      <c r="V128">
        <v>14.064032016007999</v>
      </c>
      <c r="W128">
        <f t="shared" si="5"/>
        <v>3.1345207633230698</v>
      </c>
      <c r="X128">
        <v>523.92815268869697</v>
      </c>
      <c r="Y128">
        <v>244.32216108054101</v>
      </c>
      <c r="Z128">
        <v>535.28764382191196</v>
      </c>
      <c r="AA128">
        <f t="shared" si="6"/>
        <v>279.60599160815593</v>
      </c>
      <c r="AB128">
        <v>0.33919577313403299</v>
      </c>
      <c r="AC128">
        <v>-4.12306153076538</v>
      </c>
      <c r="AD128">
        <v>4.7733866933466702</v>
      </c>
      <c r="AE128">
        <f t="shared" si="7"/>
        <v>4.4622573038994133</v>
      </c>
      <c r="AF128">
        <v>23.008042648459401</v>
      </c>
      <c r="AG128">
        <v>19.937968984492201</v>
      </c>
      <c r="AH128">
        <v>26.0660330165082</v>
      </c>
      <c r="AI128">
        <f t="shared" si="8"/>
        <v>3.0700736639672002</v>
      </c>
    </row>
    <row r="129" spans="1:61" x14ac:dyDescent="0.2">
      <c r="A129">
        <v>13</v>
      </c>
      <c r="B129" t="s">
        <v>11</v>
      </c>
      <c r="C129" s="19">
        <v>21927</v>
      </c>
      <c r="D129">
        <v>11.4201269729269</v>
      </c>
      <c r="E129">
        <v>4.8478750941891402</v>
      </c>
      <c r="F129">
        <v>499.86244689</v>
      </c>
      <c r="G129">
        <v>299.910895655128</v>
      </c>
      <c r="H129">
        <v>1.86594339874056</v>
      </c>
      <c r="I129">
        <v>6.3299014622756902</v>
      </c>
      <c r="J129">
        <v>21.056836869981499</v>
      </c>
      <c r="K129">
        <v>4.5158768554344597</v>
      </c>
      <c r="L129">
        <v>8.4849816123561208</v>
      </c>
      <c r="M129">
        <v>4.25451954057091</v>
      </c>
      <c r="N129">
        <v>556.252398615468</v>
      </c>
      <c r="O129">
        <v>259.86104757317599</v>
      </c>
      <c r="P129">
        <v>-3.30746360638443</v>
      </c>
      <c r="Q129">
        <v>5.4789676070411604</v>
      </c>
      <c r="R129">
        <v>20.5998319779277</v>
      </c>
      <c r="S129">
        <v>3.8727107919358899</v>
      </c>
      <c r="T129">
        <v>12.0184046565156</v>
      </c>
      <c r="U129">
        <v>8.6343171585792895</v>
      </c>
      <c r="V129">
        <v>15.4147073536768</v>
      </c>
      <c r="W129">
        <f t="shared" si="5"/>
        <v>3.38408749793631</v>
      </c>
      <c r="X129">
        <v>587.429783569807</v>
      </c>
      <c r="Y129">
        <v>396.838419209606</v>
      </c>
      <c r="Z129">
        <v>632.27613806903503</v>
      </c>
      <c r="AA129">
        <f t="shared" si="6"/>
        <v>190.591364360201</v>
      </c>
      <c r="AB129">
        <v>2.4783111984655002</v>
      </c>
      <c r="AC129">
        <v>-1.8599299649824901</v>
      </c>
      <c r="AD129">
        <v>6.8414207103551803</v>
      </c>
      <c r="AE129">
        <f t="shared" si="7"/>
        <v>4.3382411634479903</v>
      </c>
      <c r="AF129">
        <v>20.6568248118196</v>
      </c>
      <c r="AG129">
        <v>17.711855927963999</v>
      </c>
      <c r="AH129">
        <v>23.6148074037018</v>
      </c>
      <c r="AI129">
        <f t="shared" si="8"/>
        <v>2.9449688838556014</v>
      </c>
      <c r="AJ129" s="35">
        <f>AVERAGE(D128:D129)</f>
        <v>9.7031199029749757</v>
      </c>
      <c r="AK129" s="35" cm="1">
        <f t="array" ref="AK129">1.96 / SQRT(SUM(1/E128:E129^2))</f>
        <v>7.1068983931089642</v>
      </c>
      <c r="AL129" s="35">
        <f>AVERAGE(F128:F129)</f>
        <v>454.75337898500004</v>
      </c>
      <c r="AM129" s="35" cm="1">
        <f t="array" ref="AM129">1.96 / SQRT(SUM(1/G128:G129^2))</f>
        <v>367.94202348853747</v>
      </c>
      <c r="AN129" s="35">
        <f>AVERAGE(H128:H129)</f>
        <v>-2.2871725724802947</v>
      </c>
      <c r="AO129" s="35" cm="1">
        <f t="array" ref="AO129">1.96 / SQRT(SUM(1/I128:I129^2))</f>
        <v>9.5897224662186211</v>
      </c>
      <c r="AP129" s="35">
        <f>AVERAGE(J128:J129)</f>
        <v>21.473460303412502</v>
      </c>
      <c r="AQ129" s="35" cm="1">
        <f t="array" ref="AQ129">1.96 / SQRT(SUM(1/K128:K129^2))</f>
        <v>5.9009931553585249</v>
      </c>
      <c r="AR129" s="35">
        <f>AVERAGE(L128:L129)</f>
        <v>9.6877818453843112</v>
      </c>
      <c r="AS129" s="35" cm="1">
        <f t="array" ref="AS129">1.96 / SQRT(SUM(1/M128:M129^2))</f>
        <v>5.7609281717652472</v>
      </c>
      <c r="AT129" s="35">
        <f>AVERAGE(N128:N129)</f>
        <v>432.44839198772547</v>
      </c>
      <c r="AU129" s="35" cm="1">
        <f t="array" ref="AU129">1.96 / SQRT(SUM(1/O128:O129^2))</f>
        <v>357.55567102323073</v>
      </c>
      <c r="AV129" s="35">
        <f>AVERAGE(P128:P129)</f>
        <v>-2.9536805539364153</v>
      </c>
      <c r="AW129" s="35" cm="1">
        <f t="array" ref="AW129">1.96 / SQRT(SUM(1/Q128:Q129^2))</f>
        <v>7.4160593579414824</v>
      </c>
      <c r="AX129" s="35">
        <f>AVERAGE(R128:R129)</f>
        <v>22.138714475207401</v>
      </c>
      <c r="AY129" s="35" cm="1">
        <f t="array" ref="AY129">1.96 / SQRT(SUM(1/S128:S129^2))</f>
        <v>5.262571289747549</v>
      </c>
      <c r="AZ129" s="35">
        <f>AVERAGE(T128:T129)</f>
        <v>11.46140518115495</v>
      </c>
      <c r="BA129" s="35" cm="1">
        <f t="array" ref="BA129">1.96 / SQRT(SUM(1/W128:W129^2))</f>
        <v>4.5072419081655442</v>
      </c>
      <c r="BB129" s="35">
        <f>AVERAGE(X128:X129)</f>
        <v>555.67896812925198</v>
      </c>
      <c r="BC129" s="35" cm="1">
        <f t="array" ref="BC129">1.96 / SQRT(SUM(1/AA128:AA129^2))</f>
        <v>308.6699398407423</v>
      </c>
      <c r="BD129" s="35">
        <f>AVERAGE(AB128:AB129)</f>
        <v>1.4087534857997666</v>
      </c>
      <c r="BE129" s="35" cm="1">
        <f t="array" ref="BE129">1.96 / SQRT(SUM(1/AE128:AE129^2))</f>
        <v>6.09661794431715</v>
      </c>
      <c r="BF129" s="35">
        <f>AVERAGE(AF128:AF129)</f>
        <v>21.832433730139499</v>
      </c>
      <c r="BG129" s="35" cm="1">
        <f t="array" ref="BG129">1.96 / SQRT(SUM(1/AI128:AI129^2))</f>
        <v>4.1655078571635569</v>
      </c>
      <c r="BH129" s="35"/>
      <c r="BI129" s="35"/>
    </row>
    <row r="130" spans="1:61" x14ac:dyDescent="0.2">
      <c r="A130">
        <v>14</v>
      </c>
      <c r="B130" t="s">
        <v>12</v>
      </c>
      <c r="C130" s="19">
        <v>18669.810000000001</v>
      </c>
      <c r="D130">
        <v>13.2092791895071</v>
      </c>
      <c r="E130">
        <v>4.1188048871784497</v>
      </c>
      <c r="F130">
        <v>363.12202167499998</v>
      </c>
      <c r="G130">
        <v>266.36197303426098</v>
      </c>
      <c r="H130">
        <v>5.2631725470225001</v>
      </c>
      <c r="I130">
        <v>5.1458477927341297</v>
      </c>
      <c r="J130">
        <v>22.036950747172</v>
      </c>
      <c r="K130">
        <v>2.7969158950803101</v>
      </c>
      <c r="L130">
        <v>8.9981151196625309</v>
      </c>
      <c r="M130">
        <v>3.3647050366928499</v>
      </c>
      <c r="N130">
        <v>530.96497727071096</v>
      </c>
      <c r="O130">
        <v>212.652853136294</v>
      </c>
      <c r="P130">
        <v>-2.3716242627611601</v>
      </c>
      <c r="Q130">
        <v>4.4272934504373902</v>
      </c>
      <c r="R130">
        <v>20.4955683074642</v>
      </c>
      <c r="S130">
        <v>2.8834663820831001</v>
      </c>
      <c r="T130">
        <v>11.426417737722501</v>
      </c>
      <c r="U130">
        <v>8.4392196098048995</v>
      </c>
      <c r="V130">
        <v>14.392196098049</v>
      </c>
      <c r="W130">
        <f t="shared" si="5"/>
        <v>2.9871981279176012</v>
      </c>
      <c r="X130">
        <v>630.731358448984</v>
      </c>
      <c r="Y130">
        <v>347.36368184091998</v>
      </c>
      <c r="Z130">
        <v>661.30565282641305</v>
      </c>
      <c r="AA130">
        <f t="shared" si="6"/>
        <v>283.36767660806402</v>
      </c>
      <c r="AB130">
        <v>0.98223063121404797</v>
      </c>
      <c r="AC130">
        <v>-3.07653826913457</v>
      </c>
      <c r="AD130">
        <v>5.0185092546273102</v>
      </c>
      <c r="AE130">
        <f t="shared" si="7"/>
        <v>4.0587689003486176</v>
      </c>
      <c r="AF130">
        <v>22.882072921576299</v>
      </c>
      <c r="AG130">
        <v>20.737368684342201</v>
      </c>
      <c r="AH130">
        <v>25.044522261130599</v>
      </c>
      <c r="AI130">
        <f t="shared" si="8"/>
        <v>2.1447042372340981</v>
      </c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</row>
    <row r="131" spans="1:61" x14ac:dyDescent="0.2">
      <c r="A131">
        <v>14</v>
      </c>
      <c r="B131" t="s">
        <v>12</v>
      </c>
      <c r="C131" s="19">
        <v>18672</v>
      </c>
      <c r="D131">
        <v>7.7873449907120396</v>
      </c>
      <c r="E131">
        <v>3.8180912550177699</v>
      </c>
      <c r="F131">
        <v>452.34922293333301</v>
      </c>
      <c r="G131">
        <v>201.15907033281101</v>
      </c>
      <c r="H131">
        <v>-4.5848108927408902</v>
      </c>
      <c r="I131">
        <v>6.23609000789628</v>
      </c>
      <c r="J131">
        <v>18.686221440633101</v>
      </c>
      <c r="K131">
        <v>2.64133055224098</v>
      </c>
      <c r="L131">
        <v>8.1113042849400792</v>
      </c>
      <c r="M131">
        <v>3.3716319671138799</v>
      </c>
      <c r="N131">
        <v>571.70281007888605</v>
      </c>
      <c r="O131">
        <v>320.73018246765201</v>
      </c>
      <c r="P131">
        <v>-3.4468038169003501</v>
      </c>
      <c r="Q131">
        <v>4.8559627631611599</v>
      </c>
      <c r="R131">
        <v>20.1322410492056</v>
      </c>
      <c r="S131">
        <v>3.1703067245308398</v>
      </c>
      <c r="T131">
        <v>9.4995555184225005</v>
      </c>
      <c r="U131">
        <v>6.5062531265632799</v>
      </c>
      <c r="V131">
        <v>12.479239619809899</v>
      </c>
      <c r="W131">
        <f t="shared" si="5"/>
        <v>2.9933023918592205</v>
      </c>
      <c r="X131">
        <v>952.37239644100896</v>
      </c>
      <c r="Y131">
        <v>540.65532766383205</v>
      </c>
      <c r="Z131">
        <v>999.084542271136</v>
      </c>
      <c r="AA131">
        <f t="shared" si="6"/>
        <v>411.71706877717691</v>
      </c>
      <c r="AB131">
        <v>-0.38824963620890202</v>
      </c>
      <c r="AC131">
        <v>-4.1620810405202597</v>
      </c>
      <c r="AD131">
        <v>3.3686843421710901</v>
      </c>
      <c r="AE131">
        <f t="shared" si="7"/>
        <v>3.7738314043113577</v>
      </c>
      <c r="AF131">
        <v>19.6903977501469</v>
      </c>
      <c r="AG131">
        <v>16.463231615807899</v>
      </c>
      <c r="AH131">
        <v>22.9334667333667</v>
      </c>
      <c r="AI131">
        <f t="shared" si="8"/>
        <v>3.2271661343390008</v>
      </c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</row>
    <row r="132" spans="1:61" x14ac:dyDescent="0.2">
      <c r="A132">
        <v>14</v>
      </c>
      <c r="B132" t="s">
        <v>12</v>
      </c>
      <c r="C132" s="19">
        <v>18945.59</v>
      </c>
      <c r="D132">
        <v>7.7873449907120396</v>
      </c>
      <c r="E132">
        <v>3.8180912550177699</v>
      </c>
      <c r="F132">
        <v>452.34922293333301</v>
      </c>
      <c r="G132">
        <v>201.15907033281101</v>
      </c>
      <c r="H132">
        <v>-4.5848108927408902</v>
      </c>
      <c r="I132">
        <v>6.23609000789628</v>
      </c>
      <c r="J132">
        <v>18.686221440633101</v>
      </c>
      <c r="K132">
        <v>2.64133055224098</v>
      </c>
      <c r="L132">
        <v>8.1113042849400792</v>
      </c>
      <c r="M132">
        <v>3.3716319671138799</v>
      </c>
      <c r="N132">
        <v>571.70281007888605</v>
      </c>
      <c r="O132">
        <v>320.73018246765201</v>
      </c>
      <c r="P132">
        <v>-3.4468038169003501</v>
      </c>
      <c r="Q132">
        <v>4.8559627631611599</v>
      </c>
      <c r="R132">
        <v>20.1322410492056</v>
      </c>
      <c r="S132">
        <v>3.1703067245308398</v>
      </c>
      <c r="T132">
        <v>9.4995555184225005</v>
      </c>
      <c r="U132">
        <v>6.5062531265632799</v>
      </c>
      <c r="V132">
        <v>12.479239619809899</v>
      </c>
      <c r="W132">
        <f t="shared" ref="W132:W195" si="10">T132-U132</f>
        <v>2.9933023918592205</v>
      </c>
      <c r="X132">
        <v>952.37239644100896</v>
      </c>
      <c r="Y132">
        <v>540.65532766383205</v>
      </c>
      <c r="Z132">
        <v>999.084542271136</v>
      </c>
      <c r="AA132">
        <f t="shared" ref="AA132:AA195" si="11">X132-Y132</f>
        <v>411.71706877717691</v>
      </c>
      <c r="AB132">
        <v>-0.38824963620890202</v>
      </c>
      <c r="AC132">
        <v>-4.1620810405202597</v>
      </c>
      <c r="AD132">
        <v>3.3686843421710901</v>
      </c>
      <c r="AE132">
        <f t="shared" ref="AE132:AE195" si="12">AB132-AC132</f>
        <v>3.7738314043113577</v>
      </c>
      <c r="AF132">
        <v>19.6903977501469</v>
      </c>
      <c r="AG132">
        <v>16.463231615807899</v>
      </c>
      <c r="AH132">
        <v>22.9334667333667</v>
      </c>
      <c r="AI132">
        <f t="shared" ref="AI132:AI195" si="13">AF132-AG132</f>
        <v>3.2271661343390008</v>
      </c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</row>
    <row r="133" spans="1:61" x14ac:dyDescent="0.2">
      <c r="A133">
        <v>14</v>
      </c>
      <c r="B133" t="s">
        <v>12</v>
      </c>
      <c r="C133" s="19">
        <v>18947</v>
      </c>
      <c r="D133">
        <v>-4.1122433443864104</v>
      </c>
      <c r="E133">
        <v>4.6430356836899902</v>
      </c>
      <c r="F133">
        <v>469.62056533333299</v>
      </c>
      <c r="G133">
        <v>246.02125277931</v>
      </c>
      <c r="H133">
        <v>-25.105582396189298</v>
      </c>
      <c r="I133">
        <v>8.6876275141931192</v>
      </c>
      <c r="J133">
        <v>15.9520919587876</v>
      </c>
      <c r="K133">
        <v>2.4938984176714398</v>
      </c>
      <c r="L133">
        <v>2.44445948101413</v>
      </c>
      <c r="M133">
        <v>4.5004200171220399</v>
      </c>
      <c r="N133">
        <v>704.50913838017198</v>
      </c>
      <c r="O133">
        <v>276.13652852503702</v>
      </c>
      <c r="P133">
        <v>-11.888052770836699</v>
      </c>
      <c r="Q133">
        <v>7.2322386986359604</v>
      </c>
      <c r="R133">
        <v>16.901986634995399</v>
      </c>
      <c r="S133">
        <v>3.5053363227163299</v>
      </c>
      <c r="T133">
        <v>3.4630521619047601</v>
      </c>
      <c r="U133">
        <v>-0.92746373186593101</v>
      </c>
      <c r="V133">
        <v>7.8409204602301203</v>
      </c>
      <c r="W133">
        <f t="shared" si="10"/>
        <v>4.390515893770691</v>
      </c>
      <c r="X133">
        <v>842.54723456271904</v>
      </c>
      <c r="Y133">
        <v>573.30165082541305</v>
      </c>
      <c r="Z133">
        <v>906.10805402701396</v>
      </c>
      <c r="AA133">
        <f t="shared" si="11"/>
        <v>269.24558373730599</v>
      </c>
      <c r="AB133">
        <v>-9.6355977609408505</v>
      </c>
      <c r="AC133">
        <v>-15.9069534767384</v>
      </c>
      <c r="AD133">
        <v>-3.3576788394197101</v>
      </c>
      <c r="AE133">
        <f t="shared" si="12"/>
        <v>6.271355715797549</v>
      </c>
      <c r="AF133">
        <v>16.781101811645801</v>
      </c>
      <c r="AG133">
        <v>13.5157578789395</v>
      </c>
      <c r="AH133">
        <v>20.045022511255599</v>
      </c>
      <c r="AI133">
        <f t="shared" si="13"/>
        <v>3.2653439327063012</v>
      </c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</row>
    <row r="134" spans="1:61" x14ac:dyDescent="0.2">
      <c r="A134">
        <v>14</v>
      </c>
      <c r="B134" t="s">
        <v>12</v>
      </c>
      <c r="C134" s="19">
        <v>19252</v>
      </c>
      <c r="D134">
        <v>10.1375002755473</v>
      </c>
      <c r="E134">
        <v>2.4398082152840499</v>
      </c>
      <c r="F134">
        <v>807.48598689999994</v>
      </c>
      <c r="G134">
        <v>176.06517751704101</v>
      </c>
      <c r="H134">
        <v>0.78931669145822403</v>
      </c>
      <c r="I134">
        <v>3.0349034416680798</v>
      </c>
      <c r="J134">
        <v>19.9059244791666</v>
      </c>
      <c r="K134">
        <v>2.4129232687797399</v>
      </c>
      <c r="L134">
        <v>8.8270293345631003</v>
      </c>
      <c r="M134">
        <v>3.3115916863163002</v>
      </c>
      <c r="N134">
        <v>648.33360602579205</v>
      </c>
      <c r="O134">
        <v>210.31012696435201</v>
      </c>
      <c r="P134">
        <v>-1.80844305691282</v>
      </c>
      <c r="Q134">
        <v>4.3195613268336999</v>
      </c>
      <c r="R134">
        <v>19.811835089633199</v>
      </c>
      <c r="S134">
        <v>2.8628278194743899</v>
      </c>
      <c r="T134">
        <v>10.8309623685806</v>
      </c>
      <c r="U134">
        <v>8.0890445222611298</v>
      </c>
      <c r="V134">
        <v>13.5667833916958</v>
      </c>
      <c r="W134">
        <f t="shared" si="10"/>
        <v>2.7419178463194704</v>
      </c>
      <c r="X134">
        <v>753.60185047215703</v>
      </c>
      <c r="Y134">
        <v>493.64182091045501</v>
      </c>
      <c r="Z134">
        <v>811.00550275137596</v>
      </c>
      <c r="AA134">
        <f t="shared" si="11"/>
        <v>259.96002956170202</v>
      </c>
      <c r="AB134">
        <v>1.5882341714200701</v>
      </c>
      <c r="AC134">
        <v>-1.6498249124562301</v>
      </c>
      <c r="AD134">
        <v>4.80140070035017</v>
      </c>
      <c r="AE134">
        <f t="shared" si="12"/>
        <v>3.2380590838763004</v>
      </c>
      <c r="AF134">
        <v>21.3644403469807</v>
      </c>
      <c r="AG134">
        <v>19.161580790395199</v>
      </c>
      <c r="AH134">
        <v>23.573786893446702</v>
      </c>
      <c r="AI134">
        <f t="shared" si="13"/>
        <v>2.2028595565855014</v>
      </c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</row>
    <row r="135" spans="1:61" x14ac:dyDescent="0.2">
      <c r="A135">
        <v>14</v>
      </c>
      <c r="B135" t="s">
        <v>12</v>
      </c>
      <c r="C135" s="19">
        <v>19252.02</v>
      </c>
      <c r="D135">
        <v>-4.1122433443864104</v>
      </c>
      <c r="E135">
        <v>4.6430356836899902</v>
      </c>
      <c r="F135">
        <v>469.62056533333299</v>
      </c>
      <c r="G135">
        <v>246.02125277931</v>
      </c>
      <c r="H135">
        <v>-25.105582396189298</v>
      </c>
      <c r="I135">
        <v>8.6876275141931192</v>
      </c>
      <c r="J135">
        <v>15.9520919587876</v>
      </c>
      <c r="K135">
        <v>2.4938984176714398</v>
      </c>
      <c r="L135">
        <v>2.44445948101413</v>
      </c>
      <c r="M135">
        <v>4.5004200171220399</v>
      </c>
      <c r="N135">
        <v>704.50913838017198</v>
      </c>
      <c r="O135">
        <v>276.13652852503702</v>
      </c>
      <c r="P135">
        <v>-11.888052770836699</v>
      </c>
      <c r="Q135">
        <v>7.2322386986359604</v>
      </c>
      <c r="R135">
        <v>16.901986634995399</v>
      </c>
      <c r="S135">
        <v>3.5053363227163299</v>
      </c>
      <c r="T135">
        <v>3.4630521619047601</v>
      </c>
      <c r="U135">
        <v>-0.92746373186593101</v>
      </c>
      <c r="V135">
        <v>7.8409204602301203</v>
      </c>
      <c r="W135">
        <f t="shared" si="10"/>
        <v>4.390515893770691</v>
      </c>
      <c r="X135">
        <v>842.54723456271904</v>
      </c>
      <c r="Y135">
        <v>573.30165082541305</v>
      </c>
      <c r="Z135">
        <v>906.10805402701396</v>
      </c>
      <c r="AA135">
        <f t="shared" si="11"/>
        <v>269.24558373730599</v>
      </c>
      <c r="AB135">
        <v>-9.6355977609408505</v>
      </c>
      <c r="AC135">
        <v>-15.9069534767384</v>
      </c>
      <c r="AD135">
        <v>-3.3576788394197101</v>
      </c>
      <c r="AE135">
        <f t="shared" si="12"/>
        <v>6.271355715797549</v>
      </c>
      <c r="AF135">
        <v>16.781101811645801</v>
      </c>
      <c r="AG135">
        <v>13.5157578789395</v>
      </c>
      <c r="AH135">
        <v>20.045022511255599</v>
      </c>
      <c r="AI135">
        <f t="shared" si="13"/>
        <v>3.2653439327063012</v>
      </c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</row>
    <row r="136" spans="1:61" x14ac:dyDescent="0.2">
      <c r="A136">
        <v>14</v>
      </c>
      <c r="B136" t="s">
        <v>12</v>
      </c>
      <c r="C136" s="19">
        <v>19679</v>
      </c>
      <c r="D136">
        <v>12.784180071618801</v>
      </c>
      <c r="E136">
        <v>5.9798744862989004</v>
      </c>
      <c r="F136">
        <v>336.21427660000001</v>
      </c>
      <c r="G136">
        <v>239.35785971674301</v>
      </c>
      <c r="H136">
        <v>0.35813379287721903</v>
      </c>
      <c r="I136">
        <v>7.9908751560076201</v>
      </c>
      <c r="J136">
        <v>25.236230214436802</v>
      </c>
      <c r="K136">
        <v>4.7395691581613102</v>
      </c>
      <c r="L136">
        <v>11.2959085678756</v>
      </c>
      <c r="M136">
        <v>4.0625804414198603</v>
      </c>
      <c r="N136">
        <v>384.250057682163</v>
      </c>
      <c r="O136">
        <v>255.994771350387</v>
      </c>
      <c r="P136">
        <v>-1.3316370884276501</v>
      </c>
      <c r="Q136">
        <v>5.2283621959444497</v>
      </c>
      <c r="R136">
        <v>24.044052067029401</v>
      </c>
      <c r="S136">
        <v>3.7479112705617399</v>
      </c>
      <c r="T136">
        <v>12.397958828444599</v>
      </c>
      <c r="U136">
        <v>9.5797898949474707</v>
      </c>
      <c r="V136">
        <v>15.2256128064032</v>
      </c>
      <c r="W136">
        <f t="shared" si="10"/>
        <v>2.8181689334971285</v>
      </c>
      <c r="X136">
        <v>521.20480789833096</v>
      </c>
      <c r="Y136">
        <v>268.75437718859502</v>
      </c>
      <c r="Z136">
        <v>540.47023511755901</v>
      </c>
      <c r="AA136">
        <f t="shared" si="11"/>
        <v>252.45043070973594</v>
      </c>
      <c r="AB136">
        <v>3.4607442894530802</v>
      </c>
      <c r="AC136">
        <v>0.13006503251625601</v>
      </c>
      <c r="AD136">
        <v>6.8024012006002996</v>
      </c>
      <c r="AE136">
        <f t="shared" si="12"/>
        <v>3.3306792569368242</v>
      </c>
      <c r="AF136">
        <v>23.7429778984501</v>
      </c>
      <c r="AG136">
        <v>21.0635317658829</v>
      </c>
      <c r="AH136">
        <v>26.441220610305201</v>
      </c>
      <c r="AI136">
        <f t="shared" si="13"/>
        <v>2.6794461325672003</v>
      </c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</row>
    <row r="137" spans="1:61" x14ac:dyDescent="0.2">
      <c r="A137">
        <v>14</v>
      </c>
      <c r="B137" t="s">
        <v>12</v>
      </c>
      <c r="C137" s="19">
        <v>19710</v>
      </c>
      <c r="D137">
        <v>10.1375002755473</v>
      </c>
      <c r="E137">
        <v>2.4427442453719199</v>
      </c>
      <c r="F137">
        <v>807.48598689999994</v>
      </c>
      <c r="G137">
        <v>204.807244183584</v>
      </c>
      <c r="H137">
        <v>0.78931669145822403</v>
      </c>
      <c r="I137">
        <v>2.9844118743807999</v>
      </c>
      <c r="J137">
        <v>19.9059244791666</v>
      </c>
      <c r="K137">
        <v>2.4447019972864998</v>
      </c>
      <c r="L137">
        <v>8.6620483674795992</v>
      </c>
      <c r="M137">
        <v>3.31727667279787</v>
      </c>
      <c r="N137">
        <v>555.52061616870196</v>
      </c>
      <c r="O137">
        <v>210.14750626392399</v>
      </c>
      <c r="P137">
        <v>-2.4831404603677498</v>
      </c>
      <c r="Q137">
        <v>4.3552893697892996</v>
      </c>
      <c r="R137">
        <v>20.2529698724239</v>
      </c>
      <c r="S137">
        <v>2.8625102802931499</v>
      </c>
      <c r="T137">
        <v>11.141172950298699</v>
      </c>
      <c r="U137">
        <v>8.0390195097548798</v>
      </c>
      <c r="V137">
        <v>14.2671335667834</v>
      </c>
      <c r="W137">
        <f t="shared" si="10"/>
        <v>3.1021534405438196</v>
      </c>
      <c r="X137">
        <v>701.28975005626</v>
      </c>
      <c r="Y137">
        <v>435.47273636818397</v>
      </c>
      <c r="Z137">
        <v>749.41470735367704</v>
      </c>
      <c r="AA137">
        <f t="shared" si="11"/>
        <v>265.81701368807603</v>
      </c>
      <c r="AB137">
        <v>1.2601633917557</v>
      </c>
      <c r="AC137">
        <v>-2.7663831915957999</v>
      </c>
      <c r="AD137">
        <v>5.2666333166583303</v>
      </c>
      <c r="AE137">
        <f t="shared" si="12"/>
        <v>4.0265465833515002</v>
      </c>
      <c r="AF137">
        <v>22.426267025849501</v>
      </c>
      <c r="AG137">
        <v>20.044022011005499</v>
      </c>
      <c r="AH137">
        <v>24.813406703351699</v>
      </c>
      <c r="AI137">
        <f t="shared" si="13"/>
        <v>2.3822450148440026</v>
      </c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</row>
    <row r="138" spans="1:61" x14ac:dyDescent="0.2">
      <c r="A138">
        <v>14</v>
      </c>
      <c r="B138" t="s">
        <v>12</v>
      </c>
      <c r="C138" s="19">
        <v>19711.66</v>
      </c>
      <c r="D138">
        <v>10.1375002755473</v>
      </c>
      <c r="E138">
        <v>2.4398082152840499</v>
      </c>
      <c r="F138">
        <v>807.48598689999994</v>
      </c>
      <c r="G138">
        <v>176.06517751704101</v>
      </c>
      <c r="H138">
        <v>0.78931669145822403</v>
      </c>
      <c r="I138">
        <v>3.0349034416680798</v>
      </c>
      <c r="J138">
        <v>19.9059244791666</v>
      </c>
      <c r="K138">
        <v>2.4129232687797399</v>
      </c>
      <c r="L138">
        <v>8.8270293345631003</v>
      </c>
      <c r="M138">
        <v>3.3115916863163002</v>
      </c>
      <c r="N138">
        <v>648.33360602579205</v>
      </c>
      <c r="O138">
        <v>210.31012696435201</v>
      </c>
      <c r="P138">
        <v>-1.80844305691282</v>
      </c>
      <c r="Q138">
        <v>4.3195613268336999</v>
      </c>
      <c r="R138">
        <v>19.811835089633199</v>
      </c>
      <c r="S138">
        <v>2.8628278194743899</v>
      </c>
      <c r="T138">
        <v>10.8309623685806</v>
      </c>
      <c r="U138">
        <v>8.0890445222611298</v>
      </c>
      <c r="V138">
        <v>13.5667833916958</v>
      </c>
      <c r="W138">
        <f t="shared" si="10"/>
        <v>2.7419178463194704</v>
      </c>
      <c r="X138">
        <v>753.60185047215703</v>
      </c>
      <c r="Y138">
        <v>493.64182091045501</v>
      </c>
      <c r="Z138">
        <v>811.00550275137596</v>
      </c>
      <c r="AA138">
        <f t="shared" si="11"/>
        <v>259.96002956170202</v>
      </c>
      <c r="AB138">
        <v>1.5882341714200701</v>
      </c>
      <c r="AC138">
        <v>-1.6498249124562301</v>
      </c>
      <c r="AD138">
        <v>4.80140070035017</v>
      </c>
      <c r="AE138">
        <f t="shared" si="12"/>
        <v>3.2380590838763004</v>
      </c>
      <c r="AF138">
        <v>21.3644403469807</v>
      </c>
      <c r="AG138">
        <v>19.161580790395199</v>
      </c>
      <c r="AH138">
        <v>23.573786893446702</v>
      </c>
      <c r="AI138">
        <f t="shared" si="13"/>
        <v>2.2028595565855014</v>
      </c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</row>
    <row r="139" spans="1:61" x14ac:dyDescent="0.2">
      <c r="A139">
        <v>14</v>
      </c>
      <c r="B139" t="s">
        <v>12</v>
      </c>
      <c r="C139" s="19">
        <v>19762</v>
      </c>
      <c r="D139">
        <v>12.784180071618801</v>
      </c>
      <c r="E139">
        <v>5.9798744862989004</v>
      </c>
      <c r="F139">
        <v>336.21427660000001</v>
      </c>
      <c r="G139">
        <v>239.35785971674301</v>
      </c>
      <c r="H139">
        <v>0.35813379287721903</v>
      </c>
      <c r="I139">
        <v>7.9908751560076201</v>
      </c>
      <c r="J139">
        <v>25.236230214436802</v>
      </c>
      <c r="K139">
        <v>4.7395691581613102</v>
      </c>
      <c r="L139">
        <v>11.2959085678756</v>
      </c>
      <c r="M139">
        <v>4.0625804414198603</v>
      </c>
      <c r="N139">
        <v>384.250057682163</v>
      </c>
      <c r="O139">
        <v>255.994771350387</v>
      </c>
      <c r="P139">
        <v>-1.3316370884276501</v>
      </c>
      <c r="Q139">
        <v>5.2283621959444497</v>
      </c>
      <c r="R139">
        <v>24.044052067029401</v>
      </c>
      <c r="S139">
        <v>3.7479112705617399</v>
      </c>
      <c r="T139">
        <v>12.397958828444599</v>
      </c>
      <c r="U139">
        <v>9.5797898949474707</v>
      </c>
      <c r="V139">
        <v>15.2256128064032</v>
      </c>
      <c r="W139">
        <f t="shared" si="10"/>
        <v>2.8181689334971285</v>
      </c>
      <c r="X139">
        <v>521.20480789833096</v>
      </c>
      <c r="Y139">
        <v>268.75437718859502</v>
      </c>
      <c r="Z139">
        <v>540.47023511755901</v>
      </c>
      <c r="AA139">
        <f t="shared" si="11"/>
        <v>252.45043070973594</v>
      </c>
      <c r="AB139">
        <v>3.4607442894530802</v>
      </c>
      <c r="AC139">
        <v>0.13006503251625601</v>
      </c>
      <c r="AD139">
        <v>6.8024012006002996</v>
      </c>
      <c r="AE139">
        <f t="shared" si="12"/>
        <v>3.3306792569368242</v>
      </c>
      <c r="AF139">
        <v>23.7429778984501</v>
      </c>
      <c r="AG139">
        <v>21.0635317658829</v>
      </c>
      <c r="AH139">
        <v>26.441220610305201</v>
      </c>
      <c r="AI139">
        <f t="shared" si="13"/>
        <v>2.6794461325672003</v>
      </c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</row>
    <row r="140" spans="1:61" x14ac:dyDescent="0.2">
      <c r="A140">
        <v>14</v>
      </c>
      <c r="B140" t="s">
        <v>12</v>
      </c>
      <c r="C140" s="19">
        <v>19893</v>
      </c>
      <c r="D140">
        <v>-5.4155457417170103</v>
      </c>
      <c r="E140">
        <v>6.2149801137687701</v>
      </c>
      <c r="F140">
        <v>493.36535886666701</v>
      </c>
      <c r="G140">
        <v>262.85736894225602</v>
      </c>
      <c r="H140">
        <v>-26.144201278686499</v>
      </c>
      <c r="I140">
        <v>11.0942843026125</v>
      </c>
      <c r="J140">
        <v>15.6013513141208</v>
      </c>
      <c r="K140">
        <v>2.8539790922175401</v>
      </c>
      <c r="L140">
        <v>4.0225300342915604</v>
      </c>
      <c r="M140">
        <v>4.5002504172324702</v>
      </c>
      <c r="N140">
        <v>672.85742923472401</v>
      </c>
      <c r="O140">
        <v>276.31439209576598</v>
      </c>
      <c r="P140">
        <v>-10.4677022581585</v>
      </c>
      <c r="Q140">
        <v>7.2302578749624598</v>
      </c>
      <c r="R140">
        <v>18.358502934329401</v>
      </c>
      <c r="S140">
        <v>3.5043666152044102</v>
      </c>
      <c r="T140">
        <v>4.0761831661535997</v>
      </c>
      <c r="U140">
        <v>-0.36718359179589699</v>
      </c>
      <c r="V140">
        <v>8.51325662831416</v>
      </c>
      <c r="W140">
        <f t="shared" si="10"/>
        <v>4.4433667579494962</v>
      </c>
      <c r="X140">
        <v>818.40239143450003</v>
      </c>
      <c r="Y140">
        <v>503.82691345672799</v>
      </c>
      <c r="Z140">
        <v>870.25012506253097</v>
      </c>
      <c r="AA140">
        <f t="shared" si="11"/>
        <v>314.57547797777204</v>
      </c>
      <c r="AB140">
        <v>-9.4415667290951202</v>
      </c>
      <c r="AC140">
        <v>-15.869934967483699</v>
      </c>
      <c r="AD140">
        <v>-2.9504752376188099</v>
      </c>
      <c r="AE140">
        <f t="shared" si="12"/>
        <v>6.428368238388579</v>
      </c>
      <c r="AF140">
        <v>17.517001173122299</v>
      </c>
      <c r="AG140">
        <v>14.270135067533801</v>
      </c>
      <c r="AH140">
        <v>20.773386693346701</v>
      </c>
      <c r="AI140">
        <f t="shared" si="13"/>
        <v>3.2468661055884986</v>
      </c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</row>
    <row r="141" spans="1:61" x14ac:dyDescent="0.2">
      <c r="A141">
        <v>14</v>
      </c>
      <c r="B141" t="s">
        <v>12</v>
      </c>
      <c r="C141" s="19">
        <v>19898.509999999998</v>
      </c>
      <c r="D141">
        <v>10.1375002755473</v>
      </c>
      <c r="E141">
        <v>2.4427442453719199</v>
      </c>
      <c r="F141">
        <v>807.48598689999994</v>
      </c>
      <c r="G141">
        <v>204.807244183584</v>
      </c>
      <c r="H141">
        <v>0.78931669145822403</v>
      </c>
      <c r="I141">
        <v>2.9844118743807999</v>
      </c>
      <c r="J141">
        <v>19.9059244791666</v>
      </c>
      <c r="K141">
        <v>2.4447019972864998</v>
      </c>
      <c r="L141">
        <v>8.6620483674795992</v>
      </c>
      <c r="M141">
        <v>3.31727667279787</v>
      </c>
      <c r="N141">
        <v>555.52061616870196</v>
      </c>
      <c r="O141">
        <v>210.14750626392399</v>
      </c>
      <c r="P141">
        <v>-2.4831404603677498</v>
      </c>
      <c r="Q141">
        <v>4.3552893697892996</v>
      </c>
      <c r="R141">
        <v>20.2529698724239</v>
      </c>
      <c r="S141">
        <v>2.8625102802931499</v>
      </c>
      <c r="T141">
        <v>11.141172950298699</v>
      </c>
      <c r="U141">
        <v>8.0390195097548798</v>
      </c>
      <c r="V141">
        <v>14.2671335667834</v>
      </c>
      <c r="W141">
        <f t="shared" si="10"/>
        <v>3.1021534405438196</v>
      </c>
      <c r="X141">
        <v>701.28975005626</v>
      </c>
      <c r="Y141">
        <v>435.47273636818397</v>
      </c>
      <c r="Z141">
        <v>749.41470735367704</v>
      </c>
      <c r="AA141">
        <f t="shared" si="11"/>
        <v>265.81701368807603</v>
      </c>
      <c r="AB141">
        <v>1.2601633917557</v>
      </c>
      <c r="AC141">
        <v>-2.7663831915957999</v>
      </c>
      <c r="AD141">
        <v>5.2666333166583303</v>
      </c>
      <c r="AE141">
        <f t="shared" si="12"/>
        <v>4.0265465833515002</v>
      </c>
      <c r="AF141">
        <v>22.426267025849501</v>
      </c>
      <c r="AG141">
        <v>20.044022011005499</v>
      </c>
      <c r="AH141">
        <v>24.813406703351699</v>
      </c>
      <c r="AI141">
        <f t="shared" si="13"/>
        <v>2.3822450148440026</v>
      </c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</row>
    <row r="142" spans="1:61" x14ac:dyDescent="0.2">
      <c r="A142">
        <v>14</v>
      </c>
      <c r="B142" t="s">
        <v>12</v>
      </c>
      <c r="C142" s="19">
        <v>19973.900000000001</v>
      </c>
      <c r="D142">
        <v>15.4876982569694</v>
      </c>
      <c r="E142">
        <v>3.75326886662527</v>
      </c>
      <c r="F142">
        <v>269.65412792500001</v>
      </c>
      <c r="G142">
        <v>238.06765231351699</v>
      </c>
      <c r="H142">
        <v>5.2631725470225001</v>
      </c>
      <c r="I142">
        <v>5.0683986769021603</v>
      </c>
      <c r="J142">
        <v>23.1768290201822</v>
      </c>
      <c r="K142">
        <v>2.6673627339780199</v>
      </c>
      <c r="L142">
        <v>9.9191012451011904</v>
      </c>
      <c r="M142">
        <v>3.3259032322028101</v>
      </c>
      <c r="N142">
        <v>600.67908619379602</v>
      </c>
      <c r="O142">
        <v>211.42115426663801</v>
      </c>
      <c r="P142">
        <v>-0.69051233667859702</v>
      </c>
      <c r="Q142">
        <v>4.3617089193232301</v>
      </c>
      <c r="R142">
        <v>20.7302276374485</v>
      </c>
      <c r="S142">
        <v>2.8650558401416002</v>
      </c>
      <c r="T142">
        <v>11.789432642699801</v>
      </c>
      <c r="U142">
        <v>9.2396198099049496</v>
      </c>
      <c r="V142">
        <v>14.3421710855428</v>
      </c>
      <c r="W142">
        <f t="shared" si="10"/>
        <v>2.549812832794851</v>
      </c>
      <c r="X142">
        <v>792.92617384131904</v>
      </c>
      <c r="Y142">
        <v>497.91895947974001</v>
      </c>
      <c r="Z142">
        <v>853.77688844422198</v>
      </c>
      <c r="AA142">
        <f t="shared" si="11"/>
        <v>295.00721436157903</v>
      </c>
      <c r="AB142">
        <v>2.61042417086029</v>
      </c>
      <c r="AC142">
        <v>-0.34717358679339599</v>
      </c>
      <c r="AD142">
        <v>5.5767883941971004</v>
      </c>
      <c r="AE142">
        <f t="shared" si="12"/>
        <v>2.9575977576536858</v>
      </c>
      <c r="AF142">
        <v>22.594873654388401</v>
      </c>
      <c r="AG142">
        <v>20.443221610805399</v>
      </c>
      <c r="AH142">
        <v>24.729364682341199</v>
      </c>
      <c r="AI142">
        <f t="shared" si="13"/>
        <v>2.1516520435830024</v>
      </c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</row>
    <row r="143" spans="1:61" x14ac:dyDescent="0.2">
      <c r="A143">
        <v>14</v>
      </c>
      <c r="B143" t="s">
        <v>12</v>
      </c>
      <c r="C143" s="19">
        <v>20027</v>
      </c>
      <c r="D143">
        <v>15.151033546361599</v>
      </c>
      <c r="E143">
        <v>6.0427237437932604</v>
      </c>
      <c r="F143">
        <v>382.05005648000002</v>
      </c>
      <c r="G143">
        <v>237.51712288735899</v>
      </c>
      <c r="H143">
        <v>4.4990352491537697</v>
      </c>
      <c r="I143">
        <v>7.7758003545403902</v>
      </c>
      <c r="J143">
        <v>25.780981275770301</v>
      </c>
      <c r="K143">
        <v>4.9001509119996101</v>
      </c>
      <c r="L143">
        <v>9.9224921232351004</v>
      </c>
      <c r="M143">
        <v>4.1026323190326597</v>
      </c>
      <c r="N143">
        <v>396.58183569889297</v>
      </c>
      <c r="O143">
        <v>257.231824053129</v>
      </c>
      <c r="P143">
        <v>-3.5110978545071001</v>
      </c>
      <c r="Q143">
        <v>5.2885527617371704</v>
      </c>
      <c r="R143">
        <v>23.3427902743109</v>
      </c>
      <c r="S143">
        <v>3.7991776281946401</v>
      </c>
      <c r="T143">
        <v>10.456412614404</v>
      </c>
      <c r="U143">
        <v>7.4997498749374696</v>
      </c>
      <c r="V143">
        <v>13.415707853927</v>
      </c>
      <c r="W143">
        <f t="shared" si="10"/>
        <v>2.9566627394665304</v>
      </c>
      <c r="X143">
        <v>519.53337205456705</v>
      </c>
      <c r="Y143">
        <v>279.11955977989101</v>
      </c>
      <c r="Z143">
        <v>541.95097548774504</v>
      </c>
      <c r="AA143">
        <f t="shared" si="11"/>
        <v>240.41381227467605</v>
      </c>
      <c r="AB143">
        <v>1.7565975437352299</v>
      </c>
      <c r="AC143">
        <v>-1.9769884942471201</v>
      </c>
      <c r="AD143">
        <v>5.4757378689344698</v>
      </c>
      <c r="AE143">
        <f t="shared" si="12"/>
        <v>3.73358603798235</v>
      </c>
      <c r="AF143">
        <v>22.228334558895501</v>
      </c>
      <c r="AG143">
        <v>19.412706353176599</v>
      </c>
      <c r="AH143">
        <v>25.040520260130101</v>
      </c>
      <c r="AI143">
        <f t="shared" si="13"/>
        <v>2.8156282057189017</v>
      </c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</row>
    <row r="144" spans="1:61" x14ac:dyDescent="0.2">
      <c r="A144">
        <v>14</v>
      </c>
      <c r="B144" t="s">
        <v>12</v>
      </c>
      <c r="C144" s="19">
        <v>20142</v>
      </c>
      <c r="D144">
        <v>15.151033546361599</v>
      </c>
      <c r="E144">
        <v>6.0427237437932604</v>
      </c>
      <c r="F144">
        <v>382.05005648000002</v>
      </c>
      <c r="G144">
        <v>237.51712288735899</v>
      </c>
      <c r="H144">
        <v>4.4990352491537697</v>
      </c>
      <c r="I144">
        <v>7.7758003545403902</v>
      </c>
      <c r="J144">
        <v>25.780981275770301</v>
      </c>
      <c r="K144">
        <v>4.9001509119996101</v>
      </c>
      <c r="L144">
        <v>9.9224921232351004</v>
      </c>
      <c r="M144">
        <v>4.1026323190326597</v>
      </c>
      <c r="N144">
        <v>396.58183569889297</v>
      </c>
      <c r="O144">
        <v>257.231824053129</v>
      </c>
      <c r="P144">
        <v>-3.5110978545071001</v>
      </c>
      <c r="Q144">
        <v>5.2885527617371704</v>
      </c>
      <c r="R144">
        <v>23.3427902743109</v>
      </c>
      <c r="S144">
        <v>3.7991776281946401</v>
      </c>
      <c r="T144">
        <v>10.456412614404</v>
      </c>
      <c r="U144">
        <v>7.4997498749374696</v>
      </c>
      <c r="V144">
        <v>13.415707853927</v>
      </c>
      <c r="W144">
        <f t="shared" si="10"/>
        <v>2.9566627394665304</v>
      </c>
      <c r="X144">
        <v>519.53337205456705</v>
      </c>
      <c r="Y144">
        <v>279.11955977989101</v>
      </c>
      <c r="Z144">
        <v>541.95097548774504</v>
      </c>
      <c r="AA144">
        <f t="shared" si="11"/>
        <v>240.41381227467605</v>
      </c>
      <c r="AB144">
        <v>1.7565975437352299</v>
      </c>
      <c r="AC144">
        <v>-1.9769884942471201</v>
      </c>
      <c r="AD144">
        <v>5.4757378689344698</v>
      </c>
      <c r="AE144">
        <f t="shared" si="12"/>
        <v>3.73358603798235</v>
      </c>
      <c r="AF144">
        <v>22.228334558895501</v>
      </c>
      <c r="AG144">
        <v>19.412706353176599</v>
      </c>
      <c r="AH144">
        <v>25.040520260130101</v>
      </c>
      <c r="AI144">
        <f t="shared" si="13"/>
        <v>2.8156282057189017</v>
      </c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</row>
    <row r="145" spans="1:61" x14ac:dyDescent="0.2">
      <c r="A145">
        <v>14</v>
      </c>
      <c r="B145" t="s">
        <v>12</v>
      </c>
      <c r="C145" s="19">
        <v>20241</v>
      </c>
      <c r="D145">
        <v>5.7374195531010299</v>
      </c>
      <c r="E145">
        <v>4.9515673714841197</v>
      </c>
      <c r="F145">
        <v>474.20395063333302</v>
      </c>
      <c r="G145">
        <v>228.873413043347</v>
      </c>
      <c r="H145">
        <v>-8.5310917695363404</v>
      </c>
      <c r="I145">
        <v>7.3335356923156896</v>
      </c>
      <c r="J145">
        <v>17.361320919460699</v>
      </c>
      <c r="K145">
        <v>3.7004989483783399</v>
      </c>
      <c r="L145">
        <v>6.3054960688258701</v>
      </c>
      <c r="M145">
        <v>4.5089493880798903</v>
      </c>
      <c r="N145">
        <v>710.93970050465998</v>
      </c>
      <c r="O145">
        <v>276.74866970035401</v>
      </c>
      <c r="P145">
        <v>-7.15129453584413</v>
      </c>
      <c r="Q145">
        <v>7.2361182256884202</v>
      </c>
      <c r="R145">
        <v>19.584469306218601</v>
      </c>
      <c r="S145">
        <v>3.5135996923822601</v>
      </c>
      <c r="T145">
        <v>6.0317426439882098</v>
      </c>
      <c r="U145">
        <v>1.5097548774387199</v>
      </c>
      <c r="V145">
        <v>10.5582791395698</v>
      </c>
      <c r="W145">
        <f t="shared" si="10"/>
        <v>4.5219877665494899</v>
      </c>
      <c r="X145">
        <v>852.29124195802001</v>
      </c>
      <c r="Y145">
        <v>530.72036018008998</v>
      </c>
      <c r="Z145">
        <v>908.34917458729399</v>
      </c>
      <c r="AA145">
        <f t="shared" si="11"/>
        <v>321.57088177793003</v>
      </c>
      <c r="AB145">
        <v>-7.31199327061569</v>
      </c>
      <c r="AC145">
        <v>-13.3896948474237</v>
      </c>
      <c r="AD145">
        <v>-1.1735867933966999</v>
      </c>
      <c r="AE145">
        <f t="shared" si="12"/>
        <v>6.0777015768080096</v>
      </c>
      <c r="AF145">
        <v>19.0213163972053</v>
      </c>
      <c r="AG145">
        <v>15.570785392696299</v>
      </c>
      <c r="AH145">
        <v>22.464232116058</v>
      </c>
      <c r="AI145">
        <f t="shared" si="13"/>
        <v>3.450531004509001</v>
      </c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</row>
    <row r="146" spans="1:61" x14ac:dyDescent="0.2">
      <c r="A146">
        <v>14</v>
      </c>
      <c r="B146" t="s">
        <v>12</v>
      </c>
      <c r="C146" s="19">
        <v>20264.82</v>
      </c>
      <c r="D146">
        <v>-5.4155457417170103</v>
      </c>
      <c r="E146">
        <v>6.2149801137687701</v>
      </c>
      <c r="F146">
        <v>493.36535886666701</v>
      </c>
      <c r="G146">
        <v>262.85736894225602</v>
      </c>
      <c r="H146">
        <v>-26.144201278686499</v>
      </c>
      <c r="I146">
        <v>11.0942843026125</v>
      </c>
      <c r="J146">
        <v>15.6013513141208</v>
      </c>
      <c r="K146">
        <v>2.8539790922175401</v>
      </c>
      <c r="L146">
        <v>4.0225300342915604</v>
      </c>
      <c r="M146">
        <v>4.5002504172324702</v>
      </c>
      <c r="N146">
        <v>672.85742923472401</v>
      </c>
      <c r="O146">
        <v>276.31439209576598</v>
      </c>
      <c r="P146">
        <v>-10.4677022581585</v>
      </c>
      <c r="Q146">
        <v>7.2302578749624598</v>
      </c>
      <c r="R146">
        <v>18.358502934329401</v>
      </c>
      <c r="S146">
        <v>3.5043666152044102</v>
      </c>
      <c r="T146">
        <v>4.0761831661535997</v>
      </c>
      <c r="U146">
        <v>-0.36718359179589699</v>
      </c>
      <c r="V146">
        <v>8.51325662831416</v>
      </c>
      <c r="W146">
        <f t="shared" si="10"/>
        <v>4.4433667579494962</v>
      </c>
      <c r="X146">
        <v>818.40239143450003</v>
      </c>
      <c r="Y146">
        <v>503.82691345672799</v>
      </c>
      <c r="Z146">
        <v>870.25012506253097</v>
      </c>
      <c r="AA146">
        <f t="shared" si="11"/>
        <v>314.57547797777204</v>
      </c>
      <c r="AB146">
        <v>-9.4415667290951202</v>
      </c>
      <c r="AC146">
        <v>-15.869934967483699</v>
      </c>
      <c r="AD146">
        <v>-2.9504752376188099</v>
      </c>
      <c r="AE146">
        <f t="shared" si="12"/>
        <v>6.428368238388579</v>
      </c>
      <c r="AF146">
        <v>17.517001173122299</v>
      </c>
      <c r="AG146">
        <v>14.270135067533801</v>
      </c>
      <c r="AH146">
        <v>20.773386693346701</v>
      </c>
      <c r="AI146">
        <f t="shared" si="13"/>
        <v>3.2468661055884986</v>
      </c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</row>
    <row r="147" spans="1:61" x14ac:dyDescent="0.2">
      <c r="A147">
        <v>14</v>
      </c>
      <c r="B147" t="s">
        <v>12</v>
      </c>
      <c r="C147" s="19">
        <v>20303</v>
      </c>
      <c r="D147">
        <v>5.7374195531010299</v>
      </c>
      <c r="E147">
        <v>4.9515673714841197</v>
      </c>
      <c r="F147">
        <v>474.20395063333302</v>
      </c>
      <c r="G147">
        <v>228.873413043347</v>
      </c>
      <c r="H147">
        <v>-8.5310917695363404</v>
      </c>
      <c r="I147">
        <v>7.3335356923156896</v>
      </c>
      <c r="J147">
        <v>17.361320919460699</v>
      </c>
      <c r="K147">
        <v>3.7004989483783399</v>
      </c>
      <c r="L147">
        <v>6.3054960688258701</v>
      </c>
      <c r="M147">
        <v>4.5089493880798903</v>
      </c>
      <c r="N147">
        <v>710.93970050465998</v>
      </c>
      <c r="O147">
        <v>276.74866970035401</v>
      </c>
      <c r="P147">
        <v>-7.15129453584413</v>
      </c>
      <c r="Q147">
        <v>7.2361182256884202</v>
      </c>
      <c r="R147">
        <v>19.584469306218601</v>
      </c>
      <c r="S147">
        <v>3.5135996923822601</v>
      </c>
      <c r="T147">
        <v>6.0317426439882098</v>
      </c>
      <c r="U147">
        <v>1.5097548774387199</v>
      </c>
      <c r="V147">
        <v>10.5582791395698</v>
      </c>
      <c r="W147">
        <f t="shared" si="10"/>
        <v>4.5219877665494899</v>
      </c>
      <c r="X147">
        <v>852.29124195802001</v>
      </c>
      <c r="Y147">
        <v>530.72036018008998</v>
      </c>
      <c r="Z147">
        <v>908.34917458729399</v>
      </c>
      <c r="AA147">
        <f t="shared" si="11"/>
        <v>321.57088177793003</v>
      </c>
      <c r="AB147">
        <v>-7.31199327061569</v>
      </c>
      <c r="AC147">
        <v>-13.3896948474237</v>
      </c>
      <c r="AD147">
        <v>-1.1735867933966999</v>
      </c>
      <c r="AE147">
        <f t="shared" si="12"/>
        <v>6.0777015768080096</v>
      </c>
      <c r="AF147">
        <v>19.0213163972053</v>
      </c>
      <c r="AG147">
        <v>15.570785392696299</v>
      </c>
      <c r="AH147">
        <v>22.464232116058</v>
      </c>
      <c r="AI147">
        <f t="shared" si="13"/>
        <v>3.450531004509001</v>
      </c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</row>
    <row r="148" spans="1:61" x14ac:dyDescent="0.2">
      <c r="A148">
        <v>14</v>
      </c>
      <c r="B148" t="s">
        <v>12</v>
      </c>
      <c r="C148" s="19">
        <v>20311</v>
      </c>
      <c r="D148">
        <v>0.21052796310848501</v>
      </c>
      <c r="E148">
        <v>2.4407366085021001</v>
      </c>
      <c r="F148">
        <v>497.21810090000002</v>
      </c>
      <c r="G148">
        <v>213.19891742291301</v>
      </c>
      <c r="H148">
        <v>-16.010705206129199</v>
      </c>
      <c r="I148">
        <v>3.8358389791316401</v>
      </c>
      <c r="J148">
        <v>15.637754281361801</v>
      </c>
      <c r="K148">
        <v>2.1857581598896401</v>
      </c>
      <c r="L148">
        <v>6.7872958569118502</v>
      </c>
      <c r="M148">
        <v>3.3700216905093301</v>
      </c>
      <c r="N148">
        <v>542.757985553504</v>
      </c>
      <c r="O148">
        <v>320.55561765796199</v>
      </c>
      <c r="P148">
        <v>-5.2866274336721704</v>
      </c>
      <c r="Q148">
        <v>4.8557602767685397</v>
      </c>
      <c r="R148">
        <v>19.2421885630243</v>
      </c>
      <c r="S148">
        <v>3.1693931049937998</v>
      </c>
      <c r="T148">
        <v>8.1755640153928599</v>
      </c>
      <c r="U148">
        <v>5.1555777888944503</v>
      </c>
      <c r="V148">
        <v>11.188594297148599</v>
      </c>
      <c r="W148">
        <f t="shared" si="10"/>
        <v>3.0199862264984096</v>
      </c>
      <c r="X148">
        <v>957.27551328131096</v>
      </c>
      <c r="Y148">
        <v>569.66983491745896</v>
      </c>
      <c r="Z148">
        <v>1012.14107053527</v>
      </c>
      <c r="AA148">
        <f t="shared" si="11"/>
        <v>387.60567836385201</v>
      </c>
      <c r="AB148">
        <v>-1.49388811244432</v>
      </c>
      <c r="AC148">
        <v>-5.4497248624312196</v>
      </c>
      <c r="AD148">
        <v>2.4322161080540301</v>
      </c>
      <c r="AE148">
        <f t="shared" si="12"/>
        <v>3.9558367499868998</v>
      </c>
      <c r="AF148">
        <v>18.428379541471301</v>
      </c>
      <c r="AG148">
        <v>15.3606803401701</v>
      </c>
      <c r="AH148">
        <v>21.4827413706853</v>
      </c>
      <c r="AI148">
        <f t="shared" si="13"/>
        <v>3.0676992013012008</v>
      </c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</row>
    <row r="149" spans="1:61" x14ac:dyDescent="0.2">
      <c r="A149">
        <v>14</v>
      </c>
      <c r="B149" t="s">
        <v>12</v>
      </c>
      <c r="C149" s="19">
        <v>20364</v>
      </c>
      <c r="D149">
        <v>10.203548614867</v>
      </c>
      <c r="E149">
        <v>2.8597206451054502</v>
      </c>
      <c r="F149">
        <v>722.03507420000005</v>
      </c>
      <c r="G149">
        <v>215.26941687286799</v>
      </c>
      <c r="H149">
        <v>3.0130194417304499</v>
      </c>
      <c r="I149">
        <v>3.6296477681971901</v>
      </c>
      <c r="J149">
        <v>20.140834490458101</v>
      </c>
      <c r="K149">
        <v>2.5772593566795901</v>
      </c>
      <c r="L149">
        <v>9.2104143104501102</v>
      </c>
      <c r="M149">
        <v>3.3310420857559002</v>
      </c>
      <c r="N149">
        <v>592.56245134820699</v>
      </c>
      <c r="O149">
        <v>211.12574023363601</v>
      </c>
      <c r="P149">
        <v>-1.59674232112676</v>
      </c>
      <c r="Q149">
        <v>4.3705741639913303</v>
      </c>
      <c r="R149">
        <v>20.282315790503699</v>
      </c>
      <c r="S149">
        <v>2.8677237836560701</v>
      </c>
      <c r="T149">
        <v>11.2313957518043</v>
      </c>
      <c r="U149">
        <v>8.3641820910455191</v>
      </c>
      <c r="V149">
        <v>14.1170585292646</v>
      </c>
      <c r="W149">
        <f t="shared" si="10"/>
        <v>2.8672136607587806</v>
      </c>
      <c r="X149">
        <v>772.161317226336</v>
      </c>
      <c r="Y149">
        <v>474.82241120560298</v>
      </c>
      <c r="Z149">
        <v>828.96948474237104</v>
      </c>
      <c r="AA149">
        <f t="shared" si="11"/>
        <v>297.33890602073302</v>
      </c>
      <c r="AB149">
        <v>1.65833305759239</v>
      </c>
      <c r="AC149">
        <v>-1.80490245122562</v>
      </c>
      <c r="AD149">
        <v>5.1115557778889498</v>
      </c>
      <c r="AE149">
        <f t="shared" si="12"/>
        <v>3.46323550881801</v>
      </c>
      <c r="AF149">
        <v>22.607779575875799</v>
      </c>
      <c r="AG149">
        <v>20.422211105552801</v>
      </c>
      <c r="AH149">
        <v>24.813406703351699</v>
      </c>
      <c r="AI149">
        <f t="shared" si="13"/>
        <v>2.1855684703229983</v>
      </c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</row>
    <row r="150" spans="1:61" x14ac:dyDescent="0.2">
      <c r="A150">
        <v>14</v>
      </c>
      <c r="B150" t="s">
        <v>12</v>
      </c>
      <c r="C150" s="19">
        <v>20472</v>
      </c>
      <c r="D150">
        <v>10.203548614867</v>
      </c>
      <c r="E150">
        <v>2.8597206451054502</v>
      </c>
      <c r="F150">
        <v>722.03507420000005</v>
      </c>
      <c r="G150">
        <v>215.26941687286799</v>
      </c>
      <c r="H150">
        <v>3.0130194417304499</v>
      </c>
      <c r="I150">
        <v>3.6296477681971901</v>
      </c>
      <c r="J150">
        <v>20.140834490458101</v>
      </c>
      <c r="K150">
        <v>2.5772593566795901</v>
      </c>
      <c r="L150">
        <v>9.2104143104501102</v>
      </c>
      <c r="M150">
        <v>3.3310420857559002</v>
      </c>
      <c r="N150">
        <v>592.56245134820699</v>
      </c>
      <c r="O150">
        <v>211.12574023363601</v>
      </c>
      <c r="P150">
        <v>-1.59674232112676</v>
      </c>
      <c r="Q150">
        <v>4.3705741639913303</v>
      </c>
      <c r="R150">
        <v>20.282315790503699</v>
      </c>
      <c r="S150">
        <v>2.8677237836560701</v>
      </c>
      <c r="T150">
        <v>11.2313957518043</v>
      </c>
      <c r="U150">
        <v>8.3641820910455191</v>
      </c>
      <c r="V150">
        <v>14.1170585292646</v>
      </c>
      <c r="W150">
        <f t="shared" si="10"/>
        <v>2.8672136607587806</v>
      </c>
      <c r="X150">
        <v>772.161317226336</v>
      </c>
      <c r="Y150">
        <v>474.82241120560298</v>
      </c>
      <c r="Z150">
        <v>828.96948474237104</v>
      </c>
      <c r="AA150">
        <f t="shared" si="11"/>
        <v>297.33890602073302</v>
      </c>
      <c r="AB150">
        <v>1.65833305759239</v>
      </c>
      <c r="AC150">
        <v>-1.80490245122562</v>
      </c>
      <c r="AD150">
        <v>5.1115557778889498</v>
      </c>
      <c r="AE150">
        <f t="shared" si="12"/>
        <v>3.46323550881801</v>
      </c>
      <c r="AF150">
        <v>22.607779575875799</v>
      </c>
      <c r="AG150">
        <v>20.422211105552801</v>
      </c>
      <c r="AH150">
        <v>24.813406703351699</v>
      </c>
      <c r="AI150">
        <f t="shared" si="13"/>
        <v>2.1855684703229983</v>
      </c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</row>
    <row r="151" spans="1:61" x14ac:dyDescent="0.2">
      <c r="A151">
        <v>14</v>
      </c>
      <c r="B151" t="s">
        <v>12</v>
      </c>
      <c r="C151" s="19">
        <v>20588</v>
      </c>
      <c r="D151">
        <v>10.203548614867</v>
      </c>
      <c r="E151">
        <v>2.79883305184664</v>
      </c>
      <c r="F151">
        <v>722.03507420000005</v>
      </c>
      <c r="G151">
        <v>193.92992104469801</v>
      </c>
      <c r="H151">
        <v>3.0130194417304499</v>
      </c>
      <c r="I151">
        <v>3.6674792788814901</v>
      </c>
      <c r="J151">
        <v>20.140834490458101</v>
      </c>
      <c r="K151">
        <v>2.54789196514617</v>
      </c>
      <c r="L151">
        <v>8.0007579339097195</v>
      </c>
      <c r="M151">
        <v>3.3446150242339598</v>
      </c>
      <c r="N151">
        <v>627.41972207941399</v>
      </c>
      <c r="O151">
        <v>210.94995800949999</v>
      </c>
      <c r="P151">
        <v>-2.9196637997505199</v>
      </c>
      <c r="Q151">
        <v>4.37769028720116</v>
      </c>
      <c r="R151">
        <v>19.333251676473001</v>
      </c>
      <c r="S151">
        <v>2.8781270021373402</v>
      </c>
      <c r="T151">
        <v>9.9842696230525991</v>
      </c>
      <c r="U151">
        <v>6.9134567283641797</v>
      </c>
      <c r="V151">
        <v>13.0665332666333</v>
      </c>
      <c r="W151">
        <f t="shared" si="10"/>
        <v>3.0708128946884194</v>
      </c>
      <c r="X151">
        <v>773.35073822446998</v>
      </c>
      <c r="Y151">
        <v>488.50925462731402</v>
      </c>
      <c r="Z151">
        <v>831.53576788394196</v>
      </c>
      <c r="AA151">
        <f t="shared" si="11"/>
        <v>284.84148359715596</v>
      </c>
      <c r="AB151">
        <v>0.63757450778703895</v>
      </c>
      <c r="AC151">
        <v>-2.8904452226113002</v>
      </c>
      <c r="AD151">
        <v>4.1810905452726397</v>
      </c>
      <c r="AE151">
        <f t="shared" si="12"/>
        <v>3.5280197303983392</v>
      </c>
      <c r="AF151">
        <v>21.472868301719799</v>
      </c>
      <c r="AG151">
        <v>18.972486243121601</v>
      </c>
      <c r="AH151">
        <v>23.993996998499298</v>
      </c>
      <c r="AI151">
        <f t="shared" si="13"/>
        <v>2.5003820585981984</v>
      </c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</row>
    <row r="152" spans="1:61" x14ac:dyDescent="0.2">
      <c r="A152">
        <v>14</v>
      </c>
      <c r="B152" t="s">
        <v>12</v>
      </c>
      <c r="C152" s="19">
        <v>20631.13</v>
      </c>
      <c r="D152">
        <v>0.21052796310848501</v>
      </c>
      <c r="E152">
        <v>2.4407366085021001</v>
      </c>
      <c r="F152">
        <v>497.21810090000002</v>
      </c>
      <c r="G152">
        <v>213.19891742291301</v>
      </c>
      <c r="H152">
        <v>-16.010705206129199</v>
      </c>
      <c r="I152">
        <v>3.8358389791316401</v>
      </c>
      <c r="J152">
        <v>15.637754281361801</v>
      </c>
      <c r="K152">
        <v>2.1857581598896401</v>
      </c>
      <c r="L152">
        <v>6.7872958569118502</v>
      </c>
      <c r="M152">
        <v>3.3700216905093301</v>
      </c>
      <c r="N152">
        <v>542.757985553504</v>
      </c>
      <c r="O152">
        <v>320.55561765796199</v>
      </c>
      <c r="P152">
        <v>-5.2866274336721704</v>
      </c>
      <c r="Q152">
        <v>4.8557602767685397</v>
      </c>
      <c r="R152">
        <v>19.2421885630243</v>
      </c>
      <c r="S152">
        <v>3.1693931049937998</v>
      </c>
      <c r="T152">
        <v>8.1755640153928599</v>
      </c>
      <c r="U152">
        <v>5.1555777888944503</v>
      </c>
      <c r="V152">
        <v>11.188594297148599</v>
      </c>
      <c r="W152">
        <f t="shared" si="10"/>
        <v>3.0199862264984096</v>
      </c>
      <c r="X152">
        <v>957.27551328131096</v>
      </c>
      <c r="Y152">
        <v>569.66983491745896</v>
      </c>
      <c r="Z152">
        <v>1012.14107053527</v>
      </c>
      <c r="AA152">
        <f t="shared" si="11"/>
        <v>387.60567836385201</v>
      </c>
      <c r="AB152">
        <v>-1.49388811244432</v>
      </c>
      <c r="AC152">
        <v>-5.4497248624312196</v>
      </c>
      <c r="AD152">
        <v>2.4322161080540301</v>
      </c>
      <c r="AE152">
        <f t="shared" si="12"/>
        <v>3.9558367499868998</v>
      </c>
      <c r="AF152">
        <v>18.428379541471301</v>
      </c>
      <c r="AG152">
        <v>15.3606803401701</v>
      </c>
      <c r="AH152">
        <v>21.4827413706853</v>
      </c>
      <c r="AI152">
        <f t="shared" si="13"/>
        <v>3.0676992013012008</v>
      </c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</row>
    <row r="153" spans="1:61" x14ac:dyDescent="0.2">
      <c r="A153">
        <v>14</v>
      </c>
      <c r="B153" t="s">
        <v>12</v>
      </c>
      <c r="C153" s="19">
        <v>20724</v>
      </c>
      <c r="D153">
        <v>-0.95919725547234802</v>
      </c>
      <c r="E153">
        <v>5.3148438295438902</v>
      </c>
      <c r="F153">
        <v>605.733714566667</v>
      </c>
      <c r="G153">
        <v>262.78715983356301</v>
      </c>
      <c r="H153">
        <v>-17.0488905906677</v>
      </c>
      <c r="I153">
        <v>8.0823914267197594</v>
      </c>
      <c r="J153">
        <v>16.750808927747901</v>
      </c>
      <c r="K153">
        <v>3.7399216913382198</v>
      </c>
      <c r="L153">
        <v>4.2738804152568601</v>
      </c>
      <c r="M153">
        <v>4.5035101665825303</v>
      </c>
      <c r="N153">
        <v>652.61187768427101</v>
      </c>
      <c r="O153">
        <v>276.45450120772</v>
      </c>
      <c r="P153">
        <v>-10.0426865327073</v>
      </c>
      <c r="Q153">
        <v>7.2325789593246297</v>
      </c>
      <c r="R153">
        <v>18.4377763031783</v>
      </c>
      <c r="S153">
        <v>3.5076462479363699</v>
      </c>
      <c r="T153">
        <v>5.1282569856198297</v>
      </c>
      <c r="U153">
        <v>0.64132066033016599</v>
      </c>
      <c r="V153">
        <v>9.6338169084542304</v>
      </c>
      <c r="W153">
        <f t="shared" si="10"/>
        <v>4.4869363252896637</v>
      </c>
      <c r="X153">
        <v>811.89648886570501</v>
      </c>
      <c r="Y153">
        <v>487.01850925462702</v>
      </c>
      <c r="Z153">
        <v>860.16508254127098</v>
      </c>
      <c r="AA153">
        <f t="shared" si="11"/>
        <v>324.87797961107799</v>
      </c>
      <c r="AB153">
        <v>-8.3521212011481492</v>
      </c>
      <c r="AC153">
        <v>-14.648324162081</v>
      </c>
      <c r="AD153">
        <v>-1.9879939969985001</v>
      </c>
      <c r="AE153">
        <f t="shared" si="12"/>
        <v>6.2962029609328507</v>
      </c>
      <c r="AF153">
        <v>18.1358479988148</v>
      </c>
      <c r="AG153">
        <v>14.7903951975988</v>
      </c>
      <c r="AH153">
        <v>21.475737868934502</v>
      </c>
      <c r="AI153">
        <f t="shared" si="13"/>
        <v>3.3454528012160001</v>
      </c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</row>
    <row r="154" spans="1:61" x14ac:dyDescent="0.2">
      <c r="A154">
        <v>14</v>
      </c>
      <c r="B154" t="s">
        <v>12</v>
      </c>
      <c r="C154" s="19">
        <v>20880</v>
      </c>
      <c r="D154">
        <v>10.203548614867</v>
      </c>
      <c r="E154">
        <v>2.79883305184664</v>
      </c>
      <c r="F154">
        <v>722.03507420000005</v>
      </c>
      <c r="G154">
        <v>193.92992104469801</v>
      </c>
      <c r="H154">
        <v>3.0130194417304499</v>
      </c>
      <c r="I154">
        <v>3.6674792788814901</v>
      </c>
      <c r="J154">
        <v>20.140834490458101</v>
      </c>
      <c r="K154">
        <v>2.54789196514617</v>
      </c>
      <c r="L154">
        <v>8.0007579339097195</v>
      </c>
      <c r="M154">
        <v>3.3446150242339598</v>
      </c>
      <c r="N154">
        <v>627.41972207941399</v>
      </c>
      <c r="O154">
        <v>210.94995800949999</v>
      </c>
      <c r="P154">
        <v>-2.9196637997505199</v>
      </c>
      <c r="Q154">
        <v>4.37769028720116</v>
      </c>
      <c r="R154">
        <v>19.333251676473001</v>
      </c>
      <c r="S154">
        <v>2.8781270021373402</v>
      </c>
      <c r="T154">
        <v>9.9842696230525991</v>
      </c>
      <c r="U154">
        <v>6.9134567283641797</v>
      </c>
      <c r="V154">
        <v>13.0665332666333</v>
      </c>
      <c r="W154">
        <f t="shared" si="10"/>
        <v>3.0708128946884194</v>
      </c>
      <c r="X154">
        <v>773.35073822446998</v>
      </c>
      <c r="Y154">
        <v>488.50925462731402</v>
      </c>
      <c r="Z154">
        <v>831.53576788394196</v>
      </c>
      <c r="AA154">
        <f t="shared" si="11"/>
        <v>284.84148359715596</v>
      </c>
      <c r="AB154">
        <v>0.63757450778703895</v>
      </c>
      <c r="AC154">
        <v>-2.8904452226113002</v>
      </c>
      <c r="AD154">
        <v>4.1810905452726397</v>
      </c>
      <c r="AE154">
        <f t="shared" si="12"/>
        <v>3.5280197303983392</v>
      </c>
      <c r="AF154">
        <v>21.472868301719799</v>
      </c>
      <c r="AG154">
        <v>18.972486243121601</v>
      </c>
      <c r="AH154">
        <v>23.993996998499298</v>
      </c>
      <c r="AI154">
        <f t="shared" si="13"/>
        <v>2.5003820585981984</v>
      </c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</row>
    <row r="155" spans="1:61" x14ac:dyDescent="0.2">
      <c r="A155">
        <v>14</v>
      </c>
      <c r="B155" t="s">
        <v>12</v>
      </c>
      <c r="C155" s="19">
        <v>20960.82</v>
      </c>
      <c r="D155">
        <v>-0.95919725547234802</v>
      </c>
      <c r="E155">
        <v>5.3148438295438902</v>
      </c>
      <c r="F155">
        <v>605.733714566667</v>
      </c>
      <c r="G155">
        <v>262.78715983356301</v>
      </c>
      <c r="H155">
        <v>-17.0488905906677</v>
      </c>
      <c r="I155">
        <v>8.0823914267197594</v>
      </c>
      <c r="J155">
        <v>16.750808927747901</v>
      </c>
      <c r="K155">
        <v>3.7399216913382198</v>
      </c>
      <c r="L155">
        <v>4.2738804152568601</v>
      </c>
      <c r="M155">
        <v>4.5035101665825303</v>
      </c>
      <c r="N155">
        <v>652.61187768427101</v>
      </c>
      <c r="O155">
        <v>276.45450120772</v>
      </c>
      <c r="P155">
        <v>-10.0426865327073</v>
      </c>
      <c r="Q155">
        <v>7.2325789593246297</v>
      </c>
      <c r="R155">
        <v>18.4377763031783</v>
      </c>
      <c r="S155">
        <v>3.5076462479363699</v>
      </c>
      <c r="T155">
        <v>5.1282569856198297</v>
      </c>
      <c r="U155">
        <v>0.64132066033016599</v>
      </c>
      <c r="V155">
        <v>9.6338169084542304</v>
      </c>
      <c r="W155">
        <f t="shared" si="10"/>
        <v>4.4869363252896637</v>
      </c>
      <c r="X155">
        <v>811.89648886570501</v>
      </c>
      <c r="Y155">
        <v>487.01850925462702</v>
      </c>
      <c r="Z155">
        <v>860.16508254127098</v>
      </c>
      <c r="AA155">
        <f t="shared" si="11"/>
        <v>324.87797961107799</v>
      </c>
      <c r="AB155">
        <v>-8.3521212011481492</v>
      </c>
      <c r="AC155">
        <v>-14.648324162081</v>
      </c>
      <c r="AD155">
        <v>-1.9879939969985001</v>
      </c>
      <c r="AE155">
        <f t="shared" si="12"/>
        <v>6.2962029609328507</v>
      </c>
      <c r="AF155">
        <v>18.1358479988148</v>
      </c>
      <c r="AG155">
        <v>14.7903951975988</v>
      </c>
      <c r="AH155">
        <v>21.475737868934502</v>
      </c>
      <c r="AI155">
        <f t="shared" si="13"/>
        <v>3.3454528012160001</v>
      </c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</row>
    <row r="156" spans="1:61" x14ac:dyDescent="0.2">
      <c r="A156">
        <v>14</v>
      </c>
      <c r="B156" t="s">
        <v>12</v>
      </c>
      <c r="C156" s="19">
        <v>21032</v>
      </c>
      <c r="D156">
        <v>13.3068371671769</v>
      </c>
      <c r="E156">
        <v>4.8404858757847498</v>
      </c>
      <c r="F156">
        <v>510.71975470000001</v>
      </c>
      <c r="G156">
        <v>231.604125155731</v>
      </c>
      <c r="H156">
        <v>3.6893520851930002</v>
      </c>
      <c r="I156">
        <v>7.0531457627722398</v>
      </c>
      <c r="J156">
        <v>23.893709182739201</v>
      </c>
      <c r="K156">
        <v>3.6965846066814501</v>
      </c>
      <c r="L156">
        <v>11.920375218979901</v>
      </c>
      <c r="M156">
        <v>4.0434580773526898</v>
      </c>
      <c r="N156">
        <v>529.65112163055403</v>
      </c>
      <c r="O156">
        <v>256.82381987289</v>
      </c>
      <c r="P156">
        <v>0.58447247092970001</v>
      </c>
      <c r="Q156">
        <v>5.2040263416902199</v>
      </c>
      <c r="R156">
        <v>24.0433784031074</v>
      </c>
      <c r="S156">
        <v>3.7528985707193798</v>
      </c>
      <c r="T156">
        <v>12.139421971859599</v>
      </c>
      <c r="U156">
        <v>9.4717358679339707</v>
      </c>
      <c r="V156">
        <v>14.7933966983492</v>
      </c>
      <c r="W156">
        <f t="shared" si="10"/>
        <v>2.6676861039256288</v>
      </c>
      <c r="X156">
        <v>563.59182538000005</v>
      </c>
      <c r="Y156">
        <v>316.13806903451803</v>
      </c>
      <c r="Z156">
        <v>593.776888444223</v>
      </c>
      <c r="AA156">
        <f t="shared" si="11"/>
        <v>247.45375634548202</v>
      </c>
      <c r="AB156">
        <v>3.0369443293125702</v>
      </c>
      <c r="AC156">
        <v>-0.14307153576788101</v>
      </c>
      <c r="AD156">
        <v>6.2171085542771403</v>
      </c>
      <c r="AE156">
        <f t="shared" si="12"/>
        <v>3.1800158650804513</v>
      </c>
      <c r="AF156">
        <v>22.404337419474199</v>
      </c>
      <c r="AG156">
        <v>19.712856428214099</v>
      </c>
      <c r="AH156">
        <v>25.1155577788894</v>
      </c>
      <c r="AI156">
        <f t="shared" si="13"/>
        <v>2.6914809912601001</v>
      </c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</row>
    <row r="157" spans="1:61" x14ac:dyDescent="0.2">
      <c r="A157">
        <v>14</v>
      </c>
      <c r="B157" t="s">
        <v>12</v>
      </c>
      <c r="C157" s="19">
        <v>21095</v>
      </c>
      <c r="D157">
        <v>-0.95919725547234802</v>
      </c>
      <c r="E157">
        <v>5.1793414904683504</v>
      </c>
      <c r="F157">
        <v>605.733714566667</v>
      </c>
      <c r="G157">
        <v>283.09830100064801</v>
      </c>
      <c r="H157">
        <v>-17.0488905906677</v>
      </c>
      <c r="I157">
        <v>8.1711811572762301</v>
      </c>
      <c r="J157">
        <v>16.750808927747901</v>
      </c>
      <c r="K157">
        <v>3.1991533565890999</v>
      </c>
      <c r="L157">
        <v>5.5418366576677203</v>
      </c>
      <c r="M157">
        <v>4.5022782498660199</v>
      </c>
      <c r="N157">
        <v>703.710006159145</v>
      </c>
      <c r="O157">
        <v>276.42807481538</v>
      </c>
      <c r="P157">
        <v>-8.1127795123952495</v>
      </c>
      <c r="Q157">
        <v>7.23008896110795</v>
      </c>
      <c r="R157">
        <v>19.007282822882601</v>
      </c>
      <c r="S157">
        <v>3.50850406249076</v>
      </c>
      <c r="T157">
        <v>5.9584824565941998</v>
      </c>
      <c r="U157">
        <v>1.78989494747374</v>
      </c>
      <c r="V157">
        <v>10.138069034517301</v>
      </c>
      <c r="W157">
        <f t="shared" si="10"/>
        <v>4.1685875091204601</v>
      </c>
      <c r="X157">
        <v>819.01325197358904</v>
      </c>
      <c r="Y157">
        <v>511.67083541770899</v>
      </c>
      <c r="Z157">
        <v>872.49124562281099</v>
      </c>
      <c r="AA157">
        <f t="shared" si="11"/>
        <v>307.34241655588005</v>
      </c>
      <c r="AB157">
        <v>-6.7159859130755297</v>
      </c>
      <c r="AC157">
        <v>-12.612306153076499</v>
      </c>
      <c r="AD157">
        <v>-0.76638319159580004</v>
      </c>
      <c r="AE157">
        <f t="shared" si="12"/>
        <v>5.8963202400009695</v>
      </c>
      <c r="AF157">
        <v>18.432389915456898</v>
      </c>
      <c r="AG157">
        <v>15.336668334167101</v>
      </c>
      <c r="AH157">
        <v>21.527763881940999</v>
      </c>
      <c r="AI157">
        <f t="shared" si="13"/>
        <v>3.0957215812897978</v>
      </c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</row>
    <row r="158" spans="1:61" x14ac:dyDescent="0.2">
      <c r="A158">
        <v>14</v>
      </c>
      <c r="B158" t="s">
        <v>12</v>
      </c>
      <c r="C158" s="19">
        <v>21276</v>
      </c>
      <c r="D158">
        <v>13.3068371671769</v>
      </c>
      <c r="E158">
        <v>4.8404858757847498</v>
      </c>
      <c r="F158">
        <v>510.71975470000001</v>
      </c>
      <c r="G158">
        <v>231.604125155731</v>
      </c>
      <c r="H158">
        <v>3.6893520851930002</v>
      </c>
      <c r="I158">
        <v>7.0531457627722398</v>
      </c>
      <c r="J158">
        <v>23.893709182739201</v>
      </c>
      <c r="K158">
        <v>3.6965846066814501</v>
      </c>
      <c r="L158">
        <v>11.920375218979901</v>
      </c>
      <c r="M158">
        <v>4.0434580773526898</v>
      </c>
      <c r="N158">
        <v>529.65112163055403</v>
      </c>
      <c r="O158">
        <v>256.82381987289</v>
      </c>
      <c r="P158">
        <v>0.58447247092970001</v>
      </c>
      <c r="Q158">
        <v>5.2040263416902199</v>
      </c>
      <c r="R158">
        <v>24.0433784031074</v>
      </c>
      <c r="S158">
        <v>3.7528985707193798</v>
      </c>
      <c r="T158">
        <v>12.139421971859599</v>
      </c>
      <c r="U158">
        <v>9.4717358679339707</v>
      </c>
      <c r="V158">
        <v>14.7933966983492</v>
      </c>
      <c r="W158">
        <f t="shared" si="10"/>
        <v>2.6676861039256288</v>
      </c>
      <c r="X158">
        <v>563.59182538000005</v>
      </c>
      <c r="Y158">
        <v>316.13806903451803</v>
      </c>
      <c r="Z158">
        <v>593.776888444223</v>
      </c>
      <c r="AA158">
        <f t="shared" si="11"/>
        <v>247.45375634548202</v>
      </c>
      <c r="AB158">
        <v>3.0369443293125702</v>
      </c>
      <c r="AC158">
        <v>-0.14307153576788101</v>
      </c>
      <c r="AD158">
        <v>6.2171085542771403</v>
      </c>
      <c r="AE158">
        <f t="shared" si="12"/>
        <v>3.1800158650804513</v>
      </c>
      <c r="AF158">
        <v>22.404337419474199</v>
      </c>
      <c r="AG158">
        <v>19.712856428214099</v>
      </c>
      <c r="AH158">
        <v>25.1155577788894</v>
      </c>
      <c r="AI158">
        <f t="shared" si="13"/>
        <v>2.6914809912601001</v>
      </c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</row>
    <row r="159" spans="1:61" x14ac:dyDescent="0.2">
      <c r="A159">
        <v>14</v>
      </c>
      <c r="B159" t="s">
        <v>12</v>
      </c>
      <c r="C159" s="19">
        <v>21314</v>
      </c>
      <c r="D159">
        <v>6.2038518885771099</v>
      </c>
      <c r="E159">
        <v>5.0502733158270399</v>
      </c>
      <c r="F159">
        <v>424.91072816666701</v>
      </c>
      <c r="G159">
        <v>237.41643644017299</v>
      </c>
      <c r="H159">
        <v>-8.4183278878529393</v>
      </c>
      <c r="I159">
        <v>7.65397922148333</v>
      </c>
      <c r="J159">
        <v>22.079971313476499</v>
      </c>
      <c r="K159">
        <v>3.3838764082166199</v>
      </c>
      <c r="L159">
        <v>5.5818439399003799</v>
      </c>
      <c r="M159">
        <v>4.55579901747838</v>
      </c>
      <c r="N159">
        <v>497.76556533652303</v>
      </c>
      <c r="O159">
        <v>279.87837903065798</v>
      </c>
      <c r="P159">
        <v>-9.6164462011037593</v>
      </c>
      <c r="Q159">
        <v>7.2666021898405999</v>
      </c>
      <c r="R159">
        <v>20.234221353819098</v>
      </c>
      <c r="S159">
        <v>3.5485203772110698</v>
      </c>
      <c r="T159">
        <v>6.1693315342317998</v>
      </c>
      <c r="U159">
        <v>2.0980490245122598</v>
      </c>
      <c r="V159">
        <v>10.222111055527799</v>
      </c>
      <c r="W159">
        <f t="shared" si="10"/>
        <v>4.0712825097195395</v>
      </c>
      <c r="X159">
        <v>773.55283803145505</v>
      </c>
      <c r="Y159">
        <v>436.59329664832399</v>
      </c>
      <c r="Z159">
        <v>811.98099049524797</v>
      </c>
      <c r="AA159">
        <f t="shared" si="11"/>
        <v>336.95954138313107</v>
      </c>
      <c r="AB159">
        <v>-8.4373583715517899</v>
      </c>
      <c r="AC159">
        <v>-14.537268634317201</v>
      </c>
      <c r="AD159">
        <v>-2.32116058029015</v>
      </c>
      <c r="AE159">
        <f t="shared" si="12"/>
        <v>6.0999102627654107</v>
      </c>
      <c r="AF159">
        <v>19.292200547512699</v>
      </c>
      <c r="AG159">
        <v>15.960980490245101</v>
      </c>
      <c r="AH159">
        <v>22.646323161580799</v>
      </c>
      <c r="AI159">
        <f t="shared" si="13"/>
        <v>3.3312200572675987</v>
      </c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</row>
    <row r="160" spans="1:61" x14ac:dyDescent="0.2">
      <c r="A160">
        <v>14</v>
      </c>
      <c r="B160" t="s">
        <v>12</v>
      </c>
      <c r="C160" s="19">
        <v>21327.13</v>
      </c>
      <c r="D160">
        <v>7.4727939143776698</v>
      </c>
      <c r="E160">
        <v>2.9057185233967799</v>
      </c>
      <c r="F160">
        <v>1070.7509407</v>
      </c>
      <c r="G160">
        <v>326.38451003919198</v>
      </c>
      <c r="H160">
        <v>0.27307334211137702</v>
      </c>
      <c r="I160">
        <v>3.1406785803314898</v>
      </c>
      <c r="J160">
        <v>15.543670972188201</v>
      </c>
      <c r="K160">
        <v>3.4684077823758299</v>
      </c>
      <c r="L160">
        <v>9.0696699855753202</v>
      </c>
      <c r="M160">
        <v>3.29736606053102</v>
      </c>
      <c r="N160">
        <v>555.08327586732798</v>
      </c>
      <c r="O160">
        <v>209.687047925287</v>
      </c>
      <c r="P160">
        <v>-1.5717581941963701</v>
      </c>
      <c r="Q160">
        <v>4.3224960033158997</v>
      </c>
      <c r="R160">
        <v>20.543863812678399</v>
      </c>
      <c r="S160">
        <v>2.85477049686087</v>
      </c>
      <c r="T160">
        <v>11.671820622943899</v>
      </c>
      <c r="U160">
        <v>8.6143071535767906</v>
      </c>
      <c r="V160">
        <v>14.7423711855928</v>
      </c>
      <c r="W160">
        <f t="shared" si="10"/>
        <v>3.0575134693671089</v>
      </c>
      <c r="X160">
        <v>710.39641168363505</v>
      </c>
      <c r="Y160">
        <v>450.01500750375197</v>
      </c>
      <c r="Z160">
        <v>760.53526763381706</v>
      </c>
      <c r="AA160">
        <f t="shared" si="11"/>
        <v>260.38140417988308</v>
      </c>
      <c r="AB160">
        <v>2.8317334768845899</v>
      </c>
      <c r="AC160">
        <v>-0.90545272636317997</v>
      </c>
      <c r="AD160">
        <v>6.5692846423211604</v>
      </c>
      <c r="AE160">
        <f t="shared" si="12"/>
        <v>3.7371862032477701</v>
      </c>
      <c r="AF160">
        <v>22.231377472160499</v>
      </c>
      <c r="AG160">
        <v>19.707853926963502</v>
      </c>
      <c r="AH160">
        <v>24.771385692846401</v>
      </c>
      <c r="AI160">
        <f t="shared" si="13"/>
        <v>2.5235235451969977</v>
      </c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</row>
    <row r="161" spans="1:61" x14ac:dyDescent="0.2">
      <c r="A161">
        <v>14</v>
      </c>
      <c r="B161" t="s">
        <v>12</v>
      </c>
      <c r="C161" s="19">
        <v>21409</v>
      </c>
      <c r="D161">
        <v>6.2038518885771099</v>
      </c>
      <c r="E161">
        <v>5.0502733158270399</v>
      </c>
      <c r="F161">
        <v>424.91072816666701</v>
      </c>
      <c r="G161">
        <v>237.41643644017299</v>
      </c>
      <c r="H161">
        <v>-8.4183278878529393</v>
      </c>
      <c r="I161">
        <v>7.65397922148333</v>
      </c>
      <c r="J161">
        <v>22.079971313476499</v>
      </c>
      <c r="K161">
        <v>3.3838764082166199</v>
      </c>
      <c r="L161">
        <v>5.5818439399003799</v>
      </c>
      <c r="M161">
        <v>4.55579901747838</v>
      </c>
      <c r="N161">
        <v>497.76556533652303</v>
      </c>
      <c r="O161">
        <v>279.87837903065798</v>
      </c>
      <c r="P161">
        <v>-9.6164462011037593</v>
      </c>
      <c r="Q161">
        <v>7.2666021898405999</v>
      </c>
      <c r="R161">
        <v>20.234221353819098</v>
      </c>
      <c r="S161">
        <v>3.5485203772110698</v>
      </c>
      <c r="T161">
        <v>6.1693315342317998</v>
      </c>
      <c r="U161">
        <v>2.0980490245122598</v>
      </c>
      <c r="V161">
        <v>10.222111055527799</v>
      </c>
      <c r="W161">
        <f t="shared" si="10"/>
        <v>4.0712825097195395</v>
      </c>
      <c r="X161">
        <v>773.55283803145505</v>
      </c>
      <c r="Y161">
        <v>436.59329664832399</v>
      </c>
      <c r="Z161">
        <v>811.98099049524797</v>
      </c>
      <c r="AA161">
        <f t="shared" si="11"/>
        <v>336.95954138313107</v>
      </c>
      <c r="AB161">
        <v>-8.4373583715517899</v>
      </c>
      <c r="AC161">
        <v>-14.537268634317201</v>
      </c>
      <c r="AD161">
        <v>-2.32116058029015</v>
      </c>
      <c r="AE161">
        <f t="shared" si="12"/>
        <v>6.0999102627654107</v>
      </c>
      <c r="AF161">
        <v>19.292200547512699</v>
      </c>
      <c r="AG161">
        <v>15.960980490245101</v>
      </c>
      <c r="AH161">
        <v>22.646323161580799</v>
      </c>
      <c r="AI161">
        <f t="shared" si="13"/>
        <v>3.3312200572675987</v>
      </c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</row>
    <row r="162" spans="1:61" x14ac:dyDescent="0.2">
      <c r="A162">
        <v>14</v>
      </c>
      <c r="B162" t="s">
        <v>12</v>
      </c>
      <c r="C162" s="19">
        <v>21481</v>
      </c>
      <c r="D162">
        <v>11.8473080388373</v>
      </c>
      <c r="E162">
        <v>5.3791220054967903</v>
      </c>
      <c r="F162">
        <v>389.08807782000002</v>
      </c>
      <c r="G162">
        <v>236.57064901893901</v>
      </c>
      <c r="H162">
        <v>-1.55741358134479</v>
      </c>
      <c r="I162">
        <v>7.2984485800887997</v>
      </c>
      <c r="J162">
        <v>24.6762703789604</v>
      </c>
      <c r="K162">
        <v>4.4653721245639897</v>
      </c>
      <c r="L162">
        <v>9.6764624441706903</v>
      </c>
      <c r="M162">
        <v>4.1346991424903701</v>
      </c>
      <c r="N162">
        <v>406.24997598414598</v>
      </c>
      <c r="O162">
        <v>258.41052478226902</v>
      </c>
      <c r="P162">
        <v>-4.2961154594631701</v>
      </c>
      <c r="Q162">
        <v>5.3279550414428503</v>
      </c>
      <c r="R162">
        <v>23.262297001373</v>
      </c>
      <c r="S162">
        <v>3.8187328860193799</v>
      </c>
      <c r="T162">
        <v>10.484604555588099</v>
      </c>
      <c r="U162">
        <v>7.5267633816908504</v>
      </c>
      <c r="V162">
        <v>13.4427213606803</v>
      </c>
      <c r="W162">
        <f t="shared" si="10"/>
        <v>2.9578411738972488</v>
      </c>
      <c r="X162">
        <v>523.074752951287</v>
      </c>
      <c r="Y162">
        <v>273.93696848424298</v>
      </c>
      <c r="Z162">
        <v>543.43171585793004</v>
      </c>
      <c r="AA162">
        <f t="shared" si="11"/>
        <v>249.13778446704401</v>
      </c>
      <c r="AB162">
        <v>1.7269154877244299</v>
      </c>
      <c r="AC162">
        <v>-2.1720860430215101</v>
      </c>
      <c r="AD162">
        <v>5.5927963981991002</v>
      </c>
      <c r="AE162">
        <f t="shared" si="12"/>
        <v>3.8990015307459398</v>
      </c>
      <c r="AF162">
        <v>22.2441866640096</v>
      </c>
      <c r="AG162">
        <v>19.437718859429701</v>
      </c>
      <c r="AH162">
        <v>25.040520260130101</v>
      </c>
      <c r="AI162">
        <f t="shared" si="13"/>
        <v>2.8064678045798992</v>
      </c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</row>
    <row r="163" spans="1:61" x14ac:dyDescent="0.2">
      <c r="A163">
        <v>14</v>
      </c>
      <c r="B163" t="s">
        <v>12</v>
      </c>
      <c r="C163" s="19">
        <v>21508</v>
      </c>
      <c r="D163">
        <v>7.4727939143776698</v>
      </c>
      <c r="E163">
        <v>2.9057185233967799</v>
      </c>
      <c r="F163">
        <v>1070.7509407</v>
      </c>
      <c r="G163">
        <v>326.38451003919198</v>
      </c>
      <c r="H163">
        <v>0.27307334211137702</v>
      </c>
      <c r="I163">
        <v>3.1406785803314898</v>
      </c>
      <c r="J163">
        <v>15.543670972188201</v>
      </c>
      <c r="K163">
        <v>3.4684077823758299</v>
      </c>
      <c r="L163">
        <v>9.0696699855753202</v>
      </c>
      <c r="M163">
        <v>3.29736606053102</v>
      </c>
      <c r="N163">
        <v>555.08327586732798</v>
      </c>
      <c r="O163">
        <v>209.687047925287</v>
      </c>
      <c r="P163">
        <v>-1.5717581941963701</v>
      </c>
      <c r="Q163">
        <v>4.3224960033158997</v>
      </c>
      <c r="R163">
        <v>20.543863812678399</v>
      </c>
      <c r="S163">
        <v>2.85477049686087</v>
      </c>
      <c r="T163">
        <v>11.671820622943899</v>
      </c>
      <c r="U163">
        <v>8.6143071535767906</v>
      </c>
      <c r="V163">
        <v>14.7423711855928</v>
      </c>
      <c r="W163">
        <f t="shared" si="10"/>
        <v>3.0575134693671089</v>
      </c>
      <c r="X163">
        <v>710.39641168363505</v>
      </c>
      <c r="Y163">
        <v>450.01500750375197</v>
      </c>
      <c r="Z163">
        <v>760.53526763381706</v>
      </c>
      <c r="AA163">
        <f t="shared" si="11"/>
        <v>260.38140417988308</v>
      </c>
      <c r="AB163">
        <v>2.8317334768845899</v>
      </c>
      <c r="AC163">
        <v>-0.90545272636317997</v>
      </c>
      <c r="AD163">
        <v>6.5692846423211604</v>
      </c>
      <c r="AE163">
        <f t="shared" si="12"/>
        <v>3.7371862032477701</v>
      </c>
      <c r="AF163">
        <v>22.231377472160499</v>
      </c>
      <c r="AG163">
        <v>19.707853926963502</v>
      </c>
      <c r="AH163">
        <v>24.771385692846401</v>
      </c>
      <c r="AI163">
        <f t="shared" si="13"/>
        <v>2.5235235451969977</v>
      </c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</row>
    <row r="164" spans="1:61" x14ac:dyDescent="0.2">
      <c r="A164">
        <v>14</v>
      </c>
      <c r="B164" t="s">
        <v>12</v>
      </c>
      <c r="C164" s="19">
        <v>21562</v>
      </c>
      <c r="D164">
        <v>11.8473080388373</v>
      </c>
      <c r="E164">
        <v>5.3791220054967903</v>
      </c>
      <c r="F164">
        <v>389.08807782000002</v>
      </c>
      <c r="G164">
        <v>236.57064901893901</v>
      </c>
      <c r="H164">
        <v>-1.55741358134479</v>
      </c>
      <c r="I164">
        <v>7.2984485800887997</v>
      </c>
      <c r="J164">
        <v>24.6762703789604</v>
      </c>
      <c r="K164">
        <v>4.4653721245639897</v>
      </c>
      <c r="L164">
        <v>9.6764624441706903</v>
      </c>
      <c r="M164">
        <v>4.1346991424903701</v>
      </c>
      <c r="N164">
        <v>406.24997598414598</v>
      </c>
      <c r="O164">
        <v>258.41052478226902</v>
      </c>
      <c r="P164">
        <v>-4.2961154594631701</v>
      </c>
      <c r="Q164">
        <v>5.3279550414428503</v>
      </c>
      <c r="R164">
        <v>23.262297001373</v>
      </c>
      <c r="S164">
        <v>3.8187328860193799</v>
      </c>
      <c r="T164">
        <v>10.484604555588099</v>
      </c>
      <c r="U164">
        <v>7.5267633816908504</v>
      </c>
      <c r="V164">
        <v>13.4427213606803</v>
      </c>
      <c r="W164">
        <f t="shared" si="10"/>
        <v>2.9578411738972488</v>
      </c>
      <c r="X164">
        <v>523.074752951287</v>
      </c>
      <c r="Y164">
        <v>273.93696848424298</v>
      </c>
      <c r="Z164">
        <v>543.43171585793004</v>
      </c>
      <c r="AA164">
        <f t="shared" si="11"/>
        <v>249.13778446704401</v>
      </c>
      <c r="AB164">
        <v>1.7269154877244299</v>
      </c>
      <c r="AC164">
        <v>-2.1720860430215101</v>
      </c>
      <c r="AD164">
        <v>5.5927963981991002</v>
      </c>
      <c r="AE164">
        <f t="shared" si="12"/>
        <v>3.8990015307459398</v>
      </c>
      <c r="AF164">
        <v>22.2441866640096</v>
      </c>
      <c r="AG164">
        <v>19.437718859429701</v>
      </c>
      <c r="AH164">
        <v>25.040520260130101</v>
      </c>
      <c r="AI164">
        <f t="shared" si="13"/>
        <v>2.8064678045798992</v>
      </c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</row>
    <row r="165" spans="1:61" x14ac:dyDescent="0.2">
      <c r="A165">
        <v>14</v>
      </c>
      <c r="B165" t="s">
        <v>12</v>
      </c>
      <c r="C165" s="19">
        <v>21693.439999999999</v>
      </c>
      <c r="D165">
        <v>1.0566881491492099</v>
      </c>
      <c r="E165">
        <v>2.5944185274575799</v>
      </c>
      <c r="F165">
        <v>564.20138763333296</v>
      </c>
      <c r="G165">
        <v>203.65765512415899</v>
      </c>
      <c r="H165">
        <v>-13.7907095485263</v>
      </c>
      <c r="I165">
        <v>3.8051584855179099</v>
      </c>
      <c r="J165">
        <v>15.637754281361801</v>
      </c>
      <c r="K165">
        <v>2.1679323696797201</v>
      </c>
      <c r="L165">
        <v>6.7955428937051696</v>
      </c>
      <c r="M165">
        <v>3.3684620064297199</v>
      </c>
      <c r="N165">
        <v>595.75436005428003</v>
      </c>
      <c r="O165">
        <v>320.42458901475999</v>
      </c>
      <c r="P165">
        <v>-5.0404643472991699</v>
      </c>
      <c r="Q165">
        <v>4.8545860108985597</v>
      </c>
      <c r="R165">
        <v>19.088943604331799</v>
      </c>
      <c r="S165">
        <v>3.1688532998966998</v>
      </c>
      <c r="T165">
        <v>8.8512323192697</v>
      </c>
      <c r="U165">
        <v>5.9059529764882397</v>
      </c>
      <c r="V165">
        <v>11.788894447223599</v>
      </c>
      <c r="W165">
        <f t="shared" si="10"/>
        <v>2.9452793427814603</v>
      </c>
      <c r="X165">
        <v>935.70777137962602</v>
      </c>
      <c r="Y165">
        <v>547.90895447723904</v>
      </c>
      <c r="Z165">
        <v>986.028014007004</v>
      </c>
      <c r="AA165">
        <f t="shared" si="11"/>
        <v>387.79881690238699</v>
      </c>
      <c r="AB165">
        <v>-0.55509071845790403</v>
      </c>
      <c r="AC165">
        <v>-4.2401200600300202</v>
      </c>
      <c r="AD165">
        <v>3.0955477738869401</v>
      </c>
      <c r="AE165">
        <f t="shared" si="12"/>
        <v>3.685029341572116</v>
      </c>
      <c r="AF165">
        <v>19.060900764974001</v>
      </c>
      <c r="AG165">
        <v>15.9989994997499</v>
      </c>
      <c r="AH165">
        <v>22.121060530265101</v>
      </c>
      <c r="AI165">
        <f t="shared" si="13"/>
        <v>3.0619012652241011</v>
      </c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</row>
    <row r="166" spans="1:61" x14ac:dyDescent="0.2">
      <c r="A166">
        <v>14</v>
      </c>
      <c r="B166" t="s">
        <v>12</v>
      </c>
      <c r="C166" s="19">
        <v>21699.200000000001</v>
      </c>
      <c r="D166">
        <v>15.4876982569694</v>
      </c>
      <c r="E166">
        <v>3.75326886662527</v>
      </c>
      <c r="F166">
        <v>269.65412792500001</v>
      </c>
      <c r="G166">
        <v>238.06765231351699</v>
      </c>
      <c r="H166">
        <v>5.2631725470225001</v>
      </c>
      <c r="I166">
        <v>5.0683986769021603</v>
      </c>
      <c r="J166">
        <v>23.1768290201822</v>
      </c>
      <c r="K166">
        <v>2.6673627339780199</v>
      </c>
      <c r="L166">
        <v>9.9191012451011904</v>
      </c>
      <c r="M166">
        <v>3.3259032322028101</v>
      </c>
      <c r="N166">
        <v>600.67908619379602</v>
      </c>
      <c r="O166">
        <v>211.42115426663801</v>
      </c>
      <c r="P166">
        <v>-0.69051233667859702</v>
      </c>
      <c r="Q166">
        <v>4.3617089193232301</v>
      </c>
      <c r="R166">
        <v>20.7302276374485</v>
      </c>
      <c r="S166">
        <v>2.8650558401416002</v>
      </c>
      <c r="T166">
        <v>11.789432642699801</v>
      </c>
      <c r="U166">
        <v>9.2396198099049496</v>
      </c>
      <c r="V166">
        <v>14.3421710855428</v>
      </c>
      <c r="W166">
        <f t="shared" si="10"/>
        <v>2.549812832794851</v>
      </c>
      <c r="X166">
        <v>792.92617384131904</v>
      </c>
      <c r="Y166">
        <v>497.91895947974001</v>
      </c>
      <c r="Z166">
        <v>853.77688844422198</v>
      </c>
      <c r="AA166">
        <f t="shared" si="11"/>
        <v>295.00721436157903</v>
      </c>
      <c r="AB166">
        <v>2.61042417086029</v>
      </c>
      <c r="AC166">
        <v>-0.34717358679339599</v>
      </c>
      <c r="AD166">
        <v>5.5767883941971004</v>
      </c>
      <c r="AE166">
        <f t="shared" si="12"/>
        <v>2.9575977576536858</v>
      </c>
      <c r="AF166">
        <v>22.594873654388401</v>
      </c>
      <c r="AG166">
        <v>20.443221610805399</v>
      </c>
      <c r="AH166">
        <v>24.729364682341199</v>
      </c>
      <c r="AI166">
        <f t="shared" si="13"/>
        <v>2.1516520435830024</v>
      </c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</row>
    <row r="167" spans="1:61" x14ac:dyDescent="0.2">
      <c r="A167">
        <v>14</v>
      </c>
      <c r="B167" t="s">
        <v>12</v>
      </c>
      <c r="C167" s="19">
        <v>21832</v>
      </c>
      <c r="D167">
        <v>9.7128760682211794</v>
      </c>
      <c r="E167">
        <v>6.1184365314540399</v>
      </c>
      <c r="F167">
        <v>408.11848006000002</v>
      </c>
      <c r="G167">
        <v>237.85001574645401</v>
      </c>
      <c r="H167">
        <v>-5.4173505041334096</v>
      </c>
      <c r="I167">
        <v>7.9911332620911697</v>
      </c>
      <c r="J167">
        <v>24.318946414523602</v>
      </c>
      <c r="K167">
        <v>4.6293860204796999</v>
      </c>
      <c r="L167">
        <v>8.3606718462916607</v>
      </c>
      <c r="M167">
        <v>4.0780268990257103</v>
      </c>
      <c r="N167">
        <v>367.15211728267701</v>
      </c>
      <c r="O167">
        <v>256.886487420896</v>
      </c>
      <c r="P167">
        <v>-5.8270078843820796</v>
      </c>
      <c r="Q167">
        <v>5.2781056037828398</v>
      </c>
      <c r="R167">
        <v>22.215162703024198</v>
      </c>
      <c r="S167">
        <v>3.7719155854448898</v>
      </c>
      <c r="T167">
        <v>8.9912027215545507</v>
      </c>
      <c r="U167">
        <v>5.6088044022011001</v>
      </c>
      <c r="V167">
        <v>12.3891945972986</v>
      </c>
      <c r="W167">
        <f t="shared" si="10"/>
        <v>3.3823983193534506</v>
      </c>
      <c r="X167">
        <v>483.49376113440297</v>
      </c>
      <c r="Y167">
        <v>238.39919959980099</v>
      </c>
      <c r="Z167">
        <v>495.30765382691402</v>
      </c>
      <c r="AA167">
        <f t="shared" si="11"/>
        <v>245.09456153460198</v>
      </c>
      <c r="AB167">
        <v>-0.43651407779759599</v>
      </c>
      <c r="AC167">
        <v>-5.17658829414707</v>
      </c>
      <c r="AD167">
        <v>4.3441720860430202</v>
      </c>
      <c r="AE167">
        <f t="shared" si="12"/>
        <v>4.7400742163494742</v>
      </c>
      <c r="AF167">
        <v>22.415094594245399</v>
      </c>
      <c r="AG167">
        <v>19.312656328164099</v>
      </c>
      <c r="AH167">
        <v>25.540770385192602</v>
      </c>
      <c r="AI167">
        <f t="shared" si="13"/>
        <v>3.1024382660813004</v>
      </c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</row>
    <row r="168" spans="1:61" x14ac:dyDescent="0.2">
      <c r="A168">
        <v>14</v>
      </c>
      <c r="B168" t="s">
        <v>12</v>
      </c>
      <c r="C168" s="19">
        <v>21876</v>
      </c>
      <c r="D168">
        <v>9.7128760682211794</v>
      </c>
      <c r="E168">
        <v>6.1184365314540399</v>
      </c>
      <c r="F168">
        <v>408.11848006000002</v>
      </c>
      <c r="G168">
        <v>237.85001574645401</v>
      </c>
      <c r="H168">
        <v>-5.4173505041334096</v>
      </c>
      <c r="I168">
        <v>7.9911332620911697</v>
      </c>
      <c r="J168">
        <v>24.318946414523602</v>
      </c>
      <c r="K168">
        <v>4.6293860204796999</v>
      </c>
      <c r="L168">
        <v>8.3606718462916607</v>
      </c>
      <c r="M168">
        <v>4.0780268990257103</v>
      </c>
      <c r="N168">
        <v>367.15211728267701</v>
      </c>
      <c r="O168">
        <v>256.886487420896</v>
      </c>
      <c r="P168">
        <v>-5.8270078843820796</v>
      </c>
      <c r="Q168">
        <v>5.2781056037828398</v>
      </c>
      <c r="R168">
        <v>22.215162703024198</v>
      </c>
      <c r="S168">
        <v>3.7719155854448898</v>
      </c>
      <c r="T168">
        <v>8.9912027215545507</v>
      </c>
      <c r="U168">
        <v>5.6088044022011001</v>
      </c>
      <c r="V168">
        <v>12.3891945972986</v>
      </c>
      <c r="W168">
        <f t="shared" si="10"/>
        <v>3.3823983193534506</v>
      </c>
      <c r="X168">
        <v>483.49376113440297</v>
      </c>
      <c r="Y168">
        <v>238.39919959980099</v>
      </c>
      <c r="Z168">
        <v>495.30765382691402</v>
      </c>
      <c r="AA168">
        <f t="shared" si="11"/>
        <v>245.09456153460198</v>
      </c>
      <c r="AB168">
        <v>-0.43651407779759599</v>
      </c>
      <c r="AC168">
        <v>-5.17658829414707</v>
      </c>
      <c r="AD168">
        <v>4.3441720860430202</v>
      </c>
      <c r="AE168">
        <f t="shared" si="12"/>
        <v>4.7400742163494742</v>
      </c>
      <c r="AF168">
        <v>22.415094594245399</v>
      </c>
      <c r="AG168">
        <v>19.312656328164099</v>
      </c>
      <c r="AH168">
        <v>25.540770385192602</v>
      </c>
      <c r="AI168">
        <f t="shared" si="13"/>
        <v>3.1024382660813004</v>
      </c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</row>
    <row r="169" spans="1:61" x14ac:dyDescent="0.2">
      <c r="A169">
        <v>14</v>
      </c>
      <c r="B169" t="s">
        <v>12</v>
      </c>
      <c r="C169" s="19">
        <v>21920</v>
      </c>
      <c r="D169">
        <v>1.0566881491492099</v>
      </c>
      <c r="E169">
        <v>2.5944185274575799</v>
      </c>
      <c r="F169">
        <v>564.20138763333296</v>
      </c>
      <c r="G169">
        <v>203.65765512415899</v>
      </c>
      <c r="H169">
        <v>-13.7907095485263</v>
      </c>
      <c r="I169">
        <v>3.8051584855179099</v>
      </c>
      <c r="J169">
        <v>15.637754281361801</v>
      </c>
      <c r="K169">
        <v>2.1679323696797201</v>
      </c>
      <c r="L169">
        <v>6.7955428937051696</v>
      </c>
      <c r="M169">
        <v>3.3684620064297199</v>
      </c>
      <c r="N169">
        <v>595.75436005428003</v>
      </c>
      <c r="O169">
        <v>320.42458901475999</v>
      </c>
      <c r="P169">
        <v>-5.0404643472991699</v>
      </c>
      <c r="Q169">
        <v>4.8545860108985597</v>
      </c>
      <c r="R169">
        <v>19.088943604331799</v>
      </c>
      <c r="S169">
        <v>3.1688532998966998</v>
      </c>
      <c r="T169">
        <v>8.8512323192697</v>
      </c>
      <c r="U169">
        <v>5.9059529764882397</v>
      </c>
      <c r="V169">
        <v>11.788894447223599</v>
      </c>
      <c r="W169">
        <f t="shared" si="10"/>
        <v>2.9452793427814603</v>
      </c>
      <c r="X169">
        <v>935.70777137962602</v>
      </c>
      <c r="Y169">
        <v>547.90895447723904</v>
      </c>
      <c r="Z169">
        <v>986.028014007004</v>
      </c>
      <c r="AA169">
        <f t="shared" si="11"/>
        <v>387.79881690238699</v>
      </c>
      <c r="AB169">
        <v>-0.55509071845790403</v>
      </c>
      <c r="AC169">
        <v>-4.2401200600300202</v>
      </c>
      <c r="AD169">
        <v>3.0955477738869401</v>
      </c>
      <c r="AE169">
        <f t="shared" si="12"/>
        <v>3.685029341572116</v>
      </c>
      <c r="AF169">
        <v>19.060900764974001</v>
      </c>
      <c r="AG169">
        <v>15.9989994997499</v>
      </c>
      <c r="AH169">
        <v>22.121060530265101</v>
      </c>
      <c r="AI169">
        <f t="shared" si="13"/>
        <v>3.0619012652241011</v>
      </c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</row>
    <row r="170" spans="1:61" x14ac:dyDescent="0.2">
      <c r="A170">
        <v>14</v>
      </c>
      <c r="B170" t="s">
        <v>12</v>
      </c>
      <c r="C170" s="19">
        <v>22059.75</v>
      </c>
      <c r="D170">
        <v>-0.95919725547234802</v>
      </c>
      <c r="E170">
        <v>3.8722857770288699</v>
      </c>
      <c r="F170">
        <v>421.10022443333298</v>
      </c>
      <c r="G170">
        <v>244.921121257415</v>
      </c>
      <c r="H170">
        <v>-17.0488905906677</v>
      </c>
      <c r="I170">
        <v>6.0715585772168899</v>
      </c>
      <c r="J170">
        <v>15.8764760759141</v>
      </c>
      <c r="K170">
        <v>3.07196204256871</v>
      </c>
      <c r="L170">
        <v>5.0759365567442902</v>
      </c>
      <c r="M170">
        <v>4.5141110752631901</v>
      </c>
      <c r="N170">
        <v>634.90282111358204</v>
      </c>
      <c r="O170">
        <v>276.86557934183099</v>
      </c>
      <c r="P170">
        <v>-8.7891127759136705</v>
      </c>
      <c r="Q170">
        <v>7.2294545554803804</v>
      </c>
      <c r="R170">
        <v>18.8058006597246</v>
      </c>
      <c r="S170">
        <v>3.5156653220233101</v>
      </c>
      <c r="T170">
        <v>5.2340024444115203</v>
      </c>
      <c r="U170">
        <v>0.83741870935467899</v>
      </c>
      <c r="V170">
        <v>9.6338169084542304</v>
      </c>
      <c r="W170">
        <f t="shared" si="10"/>
        <v>4.3965837350568417</v>
      </c>
      <c r="X170">
        <v>814.28347400342398</v>
      </c>
      <c r="Y170">
        <v>538.56428214106995</v>
      </c>
      <c r="Z170">
        <v>872.49124562281099</v>
      </c>
      <c r="AA170">
        <f t="shared" si="11"/>
        <v>275.71919186235402</v>
      </c>
      <c r="AB170">
        <v>-9.0339481734857294</v>
      </c>
      <c r="AC170">
        <v>-15.3146573286643</v>
      </c>
      <c r="AD170">
        <v>-2.69134567283642</v>
      </c>
      <c r="AE170">
        <f t="shared" si="12"/>
        <v>6.2807091551785703</v>
      </c>
      <c r="AF170">
        <v>18.427417231132299</v>
      </c>
      <c r="AG170">
        <v>15.180590295147599</v>
      </c>
      <c r="AH170">
        <v>21.6838419209605</v>
      </c>
      <c r="AI170">
        <f t="shared" si="13"/>
        <v>3.2468269359847</v>
      </c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</row>
    <row r="171" spans="1:61" x14ac:dyDescent="0.2">
      <c r="A171">
        <v>14</v>
      </c>
      <c r="B171" t="s">
        <v>12</v>
      </c>
      <c r="C171" s="19">
        <v>22263</v>
      </c>
      <c r="D171">
        <v>13.2092791895071</v>
      </c>
      <c r="E171">
        <v>4.1188048871784497</v>
      </c>
      <c r="F171">
        <v>363.12202167499998</v>
      </c>
      <c r="G171">
        <v>266.36197303426098</v>
      </c>
      <c r="H171">
        <v>5.2631725470225001</v>
      </c>
      <c r="I171">
        <v>5.1458477927341297</v>
      </c>
      <c r="J171">
        <v>22.036950747172</v>
      </c>
      <c r="K171">
        <v>2.7969158950803101</v>
      </c>
      <c r="L171">
        <v>8.9981151196625309</v>
      </c>
      <c r="M171">
        <v>3.3647050366928499</v>
      </c>
      <c r="N171">
        <v>530.96497727071096</v>
      </c>
      <c r="O171">
        <v>212.652853136294</v>
      </c>
      <c r="P171">
        <v>-2.3716242627611601</v>
      </c>
      <c r="Q171">
        <v>4.4272934504373902</v>
      </c>
      <c r="R171">
        <v>20.4955683074642</v>
      </c>
      <c r="S171">
        <v>2.8834663820831001</v>
      </c>
      <c r="T171">
        <v>11.426417737722501</v>
      </c>
      <c r="U171">
        <v>8.4392196098048995</v>
      </c>
      <c r="V171">
        <v>14.392196098049</v>
      </c>
      <c r="W171">
        <f t="shared" si="10"/>
        <v>2.9871981279176012</v>
      </c>
      <c r="X171">
        <v>630.731358448984</v>
      </c>
      <c r="Y171">
        <v>347.36368184091998</v>
      </c>
      <c r="Z171">
        <v>661.30565282641305</v>
      </c>
      <c r="AA171">
        <f t="shared" si="11"/>
        <v>283.36767660806402</v>
      </c>
      <c r="AB171">
        <v>0.98223063121404797</v>
      </c>
      <c r="AC171">
        <v>-3.07653826913457</v>
      </c>
      <c r="AD171">
        <v>5.0185092546273102</v>
      </c>
      <c r="AE171">
        <f t="shared" si="12"/>
        <v>4.0587689003486176</v>
      </c>
      <c r="AF171">
        <v>22.882072921576299</v>
      </c>
      <c r="AG171">
        <v>20.737368684342201</v>
      </c>
      <c r="AH171">
        <v>25.044522261130599</v>
      </c>
      <c r="AI171">
        <f t="shared" si="13"/>
        <v>2.1447042372340981</v>
      </c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</row>
    <row r="172" spans="1:61" x14ac:dyDescent="0.2">
      <c r="A172">
        <v>14</v>
      </c>
      <c r="B172" t="s">
        <v>12</v>
      </c>
      <c r="C172" s="19">
        <v>22298</v>
      </c>
      <c r="D172">
        <v>13.2092791895071</v>
      </c>
      <c r="E172">
        <v>4.1188048871784497</v>
      </c>
      <c r="F172">
        <v>363.12202167499998</v>
      </c>
      <c r="G172">
        <v>266.36197303426098</v>
      </c>
      <c r="H172">
        <v>5.2631725470225001</v>
      </c>
      <c r="I172">
        <v>5.1458477927341297</v>
      </c>
      <c r="J172">
        <v>22.036950747172</v>
      </c>
      <c r="K172">
        <v>2.7969158950803101</v>
      </c>
      <c r="L172">
        <v>8.9981151196625309</v>
      </c>
      <c r="M172">
        <v>3.3647050366928499</v>
      </c>
      <c r="N172">
        <v>530.96497727071096</v>
      </c>
      <c r="O172">
        <v>212.652853136294</v>
      </c>
      <c r="P172">
        <v>-2.3716242627611601</v>
      </c>
      <c r="Q172">
        <v>4.4272934504373902</v>
      </c>
      <c r="R172">
        <v>20.4955683074642</v>
      </c>
      <c r="S172">
        <v>2.8834663820831001</v>
      </c>
      <c r="T172">
        <v>11.426417737722501</v>
      </c>
      <c r="U172">
        <v>8.4392196098048995</v>
      </c>
      <c r="V172">
        <v>14.392196098049</v>
      </c>
      <c r="W172">
        <f t="shared" si="10"/>
        <v>2.9871981279176012</v>
      </c>
      <c r="X172">
        <v>630.731358448984</v>
      </c>
      <c r="Y172">
        <v>347.36368184091998</v>
      </c>
      <c r="Z172">
        <v>661.30565282641305</v>
      </c>
      <c r="AA172">
        <f t="shared" si="11"/>
        <v>283.36767660806402</v>
      </c>
      <c r="AB172">
        <v>0.98223063121404797</v>
      </c>
      <c r="AC172">
        <v>-3.07653826913457</v>
      </c>
      <c r="AD172">
        <v>5.0185092546273102</v>
      </c>
      <c r="AE172">
        <f t="shared" si="12"/>
        <v>4.0587689003486176</v>
      </c>
      <c r="AF172">
        <v>22.882072921576299</v>
      </c>
      <c r="AG172">
        <v>20.737368684342201</v>
      </c>
      <c r="AH172">
        <v>25.044522261130599</v>
      </c>
      <c r="AI172">
        <f t="shared" si="13"/>
        <v>2.1447042372340981</v>
      </c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</row>
    <row r="173" spans="1:61" x14ac:dyDescent="0.2">
      <c r="A173">
        <v>14</v>
      </c>
      <c r="B173" t="s">
        <v>12</v>
      </c>
      <c r="C173" s="19">
        <v>22306</v>
      </c>
      <c r="D173">
        <v>13.2092791895071</v>
      </c>
      <c r="E173">
        <v>4.1188048871784497</v>
      </c>
      <c r="F173">
        <v>363.12202167499998</v>
      </c>
      <c r="G173">
        <v>266.36197303426098</v>
      </c>
      <c r="H173">
        <v>5.2631725470225001</v>
      </c>
      <c r="I173">
        <v>5.1458477927341297</v>
      </c>
      <c r="J173">
        <v>22.036950747172</v>
      </c>
      <c r="K173">
        <v>2.7969158950803101</v>
      </c>
      <c r="L173">
        <v>8.9981151196625309</v>
      </c>
      <c r="M173">
        <v>3.3647050366928499</v>
      </c>
      <c r="N173">
        <v>530.96497727071096</v>
      </c>
      <c r="O173">
        <v>212.652853136294</v>
      </c>
      <c r="P173">
        <v>-2.3716242627611601</v>
      </c>
      <c r="Q173">
        <v>4.4272934504373902</v>
      </c>
      <c r="R173">
        <v>20.4955683074642</v>
      </c>
      <c r="S173">
        <v>2.8834663820831001</v>
      </c>
      <c r="T173">
        <v>11.426417737722501</v>
      </c>
      <c r="U173">
        <v>8.4392196098048995</v>
      </c>
      <c r="V173">
        <v>14.392196098049</v>
      </c>
      <c r="W173">
        <f t="shared" si="10"/>
        <v>2.9871981279176012</v>
      </c>
      <c r="X173">
        <v>630.731358448984</v>
      </c>
      <c r="Y173">
        <v>347.36368184091998</v>
      </c>
      <c r="Z173">
        <v>661.30565282641305</v>
      </c>
      <c r="AA173">
        <f t="shared" si="11"/>
        <v>283.36767660806402</v>
      </c>
      <c r="AB173">
        <v>0.98223063121404797</v>
      </c>
      <c r="AC173">
        <v>-3.07653826913457</v>
      </c>
      <c r="AD173">
        <v>5.0185092546273102</v>
      </c>
      <c r="AE173">
        <f t="shared" si="12"/>
        <v>4.0587689003486176</v>
      </c>
      <c r="AF173">
        <v>22.882072921576299</v>
      </c>
      <c r="AG173">
        <v>20.737368684342201</v>
      </c>
      <c r="AH173">
        <v>25.044522261130599</v>
      </c>
      <c r="AI173">
        <f t="shared" si="13"/>
        <v>2.1447042372340981</v>
      </c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</row>
    <row r="174" spans="1:61" x14ac:dyDescent="0.2">
      <c r="A174">
        <v>14</v>
      </c>
      <c r="B174" t="s">
        <v>12</v>
      </c>
      <c r="C174" s="19">
        <v>22333</v>
      </c>
      <c r="D174">
        <v>-0.95919725547234802</v>
      </c>
      <c r="E174">
        <v>3.8722857770288699</v>
      </c>
      <c r="F174">
        <v>421.10022443333298</v>
      </c>
      <c r="G174">
        <v>244.921121257415</v>
      </c>
      <c r="H174">
        <v>-17.0488905906677</v>
      </c>
      <c r="I174">
        <v>6.0715585772168899</v>
      </c>
      <c r="J174">
        <v>15.8764760759141</v>
      </c>
      <c r="K174">
        <v>3.07196204256871</v>
      </c>
      <c r="L174">
        <v>5.0759365567442902</v>
      </c>
      <c r="M174">
        <v>4.5141110752631901</v>
      </c>
      <c r="N174">
        <v>634.90282111358204</v>
      </c>
      <c r="O174">
        <v>276.86557934183099</v>
      </c>
      <c r="P174">
        <v>-8.7891127759136705</v>
      </c>
      <c r="Q174">
        <v>7.2294545554803804</v>
      </c>
      <c r="R174">
        <v>18.8058006597246</v>
      </c>
      <c r="S174">
        <v>3.5156653220233101</v>
      </c>
      <c r="T174">
        <v>5.2340024444115203</v>
      </c>
      <c r="U174">
        <v>0.83741870935467899</v>
      </c>
      <c r="V174">
        <v>9.6338169084542304</v>
      </c>
      <c r="W174">
        <f t="shared" si="10"/>
        <v>4.3965837350568417</v>
      </c>
      <c r="X174">
        <v>814.28347400342398</v>
      </c>
      <c r="Y174">
        <v>538.56428214106995</v>
      </c>
      <c r="Z174">
        <v>872.49124562281099</v>
      </c>
      <c r="AA174">
        <f t="shared" si="11"/>
        <v>275.71919186235402</v>
      </c>
      <c r="AB174">
        <v>-9.0339481734857294</v>
      </c>
      <c r="AC174">
        <v>-15.3146573286643</v>
      </c>
      <c r="AD174">
        <v>-2.69134567283642</v>
      </c>
      <c r="AE174">
        <f t="shared" si="12"/>
        <v>6.2807091551785703</v>
      </c>
      <c r="AF174">
        <v>18.427417231132299</v>
      </c>
      <c r="AG174">
        <v>15.180590295147599</v>
      </c>
      <c r="AH174">
        <v>21.6838419209605</v>
      </c>
      <c r="AI174">
        <f t="shared" si="13"/>
        <v>3.2468269359847</v>
      </c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</row>
    <row r="175" spans="1:61" x14ac:dyDescent="0.2">
      <c r="A175">
        <v>14</v>
      </c>
      <c r="B175" t="s">
        <v>12</v>
      </c>
      <c r="C175" s="19">
        <v>22335</v>
      </c>
      <c r="D175">
        <v>7.7873449907120396</v>
      </c>
      <c r="E175">
        <v>3.8180912550177699</v>
      </c>
      <c r="F175">
        <v>452.34922293333301</v>
      </c>
      <c r="G175">
        <v>201.15907033281101</v>
      </c>
      <c r="H175">
        <v>-4.5848108927408902</v>
      </c>
      <c r="I175">
        <v>6.23609000789628</v>
      </c>
      <c r="J175">
        <v>18.686221440633101</v>
      </c>
      <c r="K175">
        <v>2.64133055224098</v>
      </c>
      <c r="L175">
        <v>8.1113042849400792</v>
      </c>
      <c r="M175">
        <v>3.3716319671138799</v>
      </c>
      <c r="N175">
        <v>571.70281007888605</v>
      </c>
      <c r="O175">
        <v>320.73018246765201</v>
      </c>
      <c r="P175">
        <v>-3.4468038169003501</v>
      </c>
      <c r="Q175">
        <v>4.8559627631611599</v>
      </c>
      <c r="R175">
        <v>20.1322410492056</v>
      </c>
      <c r="S175">
        <v>3.1703067245308398</v>
      </c>
      <c r="T175">
        <v>9.4995555184225005</v>
      </c>
      <c r="U175">
        <v>6.5062531265632799</v>
      </c>
      <c r="V175">
        <v>12.479239619809899</v>
      </c>
      <c r="W175">
        <f t="shared" si="10"/>
        <v>2.9933023918592205</v>
      </c>
      <c r="X175">
        <v>952.37239644100896</v>
      </c>
      <c r="Y175">
        <v>540.65532766383205</v>
      </c>
      <c r="Z175">
        <v>999.084542271136</v>
      </c>
      <c r="AA175">
        <f t="shared" si="11"/>
        <v>411.71706877717691</v>
      </c>
      <c r="AB175">
        <v>-0.38824963620890202</v>
      </c>
      <c r="AC175">
        <v>-4.1620810405202597</v>
      </c>
      <c r="AD175">
        <v>3.3686843421710901</v>
      </c>
      <c r="AE175">
        <f t="shared" si="12"/>
        <v>3.7738314043113577</v>
      </c>
      <c r="AF175">
        <v>19.6903977501469</v>
      </c>
      <c r="AG175">
        <v>16.463231615807899</v>
      </c>
      <c r="AH175">
        <v>22.9334667333667</v>
      </c>
      <c r="AI175">
        <f t="shared" si="13"/>
        <v>3.2271661343390008</v>
      </c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</row>
    <row r="176" spans="1:61" x14ac:dyDescent="0.2">
      <c r="A176">
        <v>14</v>
      </c>
      <c r="B176" t="s">
        <v>12</v>
      </c>
      <c r="C176" s="19">
        <v>22373</v>
      </c>
      <c r="D176">
        <v>7.7873449907120396</v>
      </c>
      <c r="E176">
        <v>3.8180912550177699</v>
      </c>
      <c r="F176">
        <v>452.34922293333301</v>
      </c>
      <c r="G176">
        <v>201.15907033281101</v>
      </c>
      <c r="H176">
        <v>-4.5848108927408902</v>
      </c>
      <c r="I176">
        <v>6.23609000789628</v>
      </c>
      <c r="J176">
        <v>18.686221440633101</v>
      </c>
      <c r="K176">
        <v>2.64133055224098</v>
      </c>
      <c r="L176">
        <v>8.1113042849400792</v>
      </c>
      <c r="M176">
        <v>3.3716319671138799</v>
      </c>
      <c r="N176">
        <v>571.70281007888605</v>
      </c>
      <c r="O176">
        <v>320.73018246765201</v>
      </c>
      <c r="P176">
        <v>-3.4468038169003501</v>
      </c>
      <c r="Q176">
        <v>4.8559627631611599</v>
      </c>
      <c r="R176">
        <v>20.1322410492056</v>
      </c>
      <c r="S176">
        <v>3.1703067245308398</v>
      </c>
      <c r="T176">
        <v>9.4995555184225005</v>
      </c>
      <c r="U176">
        <v>6.5062531265632799</v>
      </c>
      <c r="V176">
        <v>12.479239619809899</v>
      </c>
      <c r="W176">
        <f t="shared" si="10"/>
        <v>2.9933023918592205</v>
      </c>
      <c r="X176">
        <v>952.37239644100896</v>
      </c>
      <c r="Y176">
        <v>540.65532766383205</v>
      </c>
      <c r="Z176">
        <v>999.084542271136</v>
      </c>
      <c r="AA176">
        <f t="shared" si="11"/>
        <v>411.71706877717691</v>
      </c>
      <c r="AB176">
        <v>-0.38824963620890202</v>
      </c>
      <c r="AC176">
        <v>-4.1620810405202597</v>
      </c>
      <c r="AD176">
        <v>3.3686843421710901</v>
      </c>
      <c r="AE176">
        <f t="shared" si="12"/>
        <v>3.7738314043113577</v>
      </c>
      <c r="AF176">
        <v>19.6903977501469</v>
      </c>
      <c r="AG176">
        <v>16.463231615807899</v>
      </c>
      <c r="AH176">
        <v>22.9334667333667</v>
      </c>
      <c r="AI176">
        <f t="shared" si="13"/>
        <v>3.2271661343390008</v>
      </c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</row>
    <row r="177" spans="1:61" x14ac:dyDescent="0.2">
      <c r="A177">
        <v>14</v>
      </c>
      <c r="B177" t="s">
        <v>12</v>
      </c>
      <c r="C177" s="19">
        <v>22436</v>
      </c>
      <c r="D177">
        <v>-4.1122433443864104</v>
      </c>
      <c r="E177">
        <v>4.6430356836899902</v>
      </c>
      <c r="F177">
        <v>469.62056533333299</v>
      </c>
      <c r="G177">
        <v>246.02125277931</v>
      </c>
      <c r="H177">
        <v>-25.105582396189298</v>
      </c>
      <c r="I177">
        <v>8.6876275141931192</v>
      </c>
      <c r="J177">
        <v>15.9520919587876</v>
      </c>
      <c r="K177">
        <v>2.4938984176714398</v>
      </c>
      <c r="L177">
        <v>2.44445948101413</v>
      </c>
      <c r="M177">
        <v>4.5004200171220399</v>
      </c>
      <c r="N177">
        <v>704.50913838017198</v>
      </c>
      <c r="O177">
        <v>276.13652852503702</v>
      </c>
      <c r="P177">
        <v>-11.888052770836699</v>
      </c>
      <c r="Q177">
        <v>7.2322386986359604</v>
      </c>
      <c r="R177">
        <v>16.901986634995399</v>
      </c>
      <c r="S177">
        <v>3.5053363227163299</v>
      </c>
      <c r="T177">
        <v>3.4630521619047601</v>
      </c>
      <c r="U177">
        <v>-0.92746373186593101</v>
      </c>
      <c r="V177">
        <v>7.8409204602301203</v>
      </c>
      <c r="W177">
        <f t="shared" si="10"/>
        <v>4.390515893770691</v>
      </c>
      <c r="X177">
        <v>842.54723456271904</v>
      </c>
      <c r="Y177">
        <v>573.30165082541305</v>
      </c>
      <c r="Z177">
        <v>906.10805402701396</v>
      </c>
      <c r="AA177">
        <f t="shared" si="11"/>
        <v>269.24558373730599</v>
      </c>
      <c r="AB177">
        <v>-9.6355977609408505</v>
      </c>
      <c r="AC177">
        <v>-15.9069534767384</v>
      </c>
      <c r="AD177">
        <v>-3.3576788394197101</v>
      </c>
      <c r="AE177">
        <f t="shared" si="12"/>
        <v>6.271355715797549</v>
      </c>
      <c r="AF177">
        <v>16.781101811645801</v>
      </c>
      <c r="AG177">
        <v>13.5157578789395</v>
      </c>
      <c r="AH177">
        <v>20.045022511255599</v>
      </c>
      <c r="AI177">
        <f t="shared" si="13"/>
        <v>3.2653439327063012</v>
      </c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</row>
    <row r="178" spans="1:61" x14ac:dyDescent="0.2">
      <c r="A178">
        <v>14</v>
      </c>
      <c r="B178" t="s">
        <v>12</v>
      </c>
      <c r="C178" s="19">
        <v>22462.69</v>
      </c>
      <c r="D178">
        <v>8.7278517584005595</v>
      </c>
      <c r="E178">
        <v>5.10118473302275</v>
      </c>
      <c r="F178">
        <v>292.590289525</v>
      </c>
      <c r="G178">
        <v>255.71698719486</v>
      </c>
      <c r="H178">
        <v>-2.66985955586033</v>
      </c>
      <c r="I178">
        <v>6.1266470535595499</v>
      </c>
      <c r="J178">
        <v>20.442935625712</v>
      </c>
      <c r="K178">
        <v>3.2348180975348599</v>
      </c>
      <c r="L178">
        <v>7.7506429471524303</v>
      </c>
      <c r="M178">
        <v>3.3854590117611698</v>
      </c>
      <c r="N178">
        <v>589.46084852394995</v>
      </c>
      <c r="O178">
        <v>212.88396228656401</v>
      </c>
      <c r="P178">
        <v>-3.91481030776281</v>
      </c>
      <c r="Q178">
        <v>4.4645279717179802</v>
      </c>
      <c r="R178">
        <v>19.436119455437002</v>
      </c>
      <c r="S178">
        <v>2.8920952698560098</v>
      </c>
      <c r="T178">
        <v>10.625494929034099</v>
      </c>
      <c r="U178">
        <v>7.6638319159579797</v>
      </c>
      <c r="V178">
        <v>13.5667833916958</v>
      </c>
      <c r="W178">
        <f t="shared" si="10"/>
        <v>2.9616630130761195</v>
      </c>
      <c r="X178">
        <v>712.38762377518799</v>
      </c>
      <c r="Y178">
        <v>411.52076038018998</v>
      </c>
      <c r="Z178">
        <v>756.258129064532</v>
      </c>
      <c r="AA178">
        <f t="shared" si="11"/>
        <v>300.86686339499801</v>
      </c>
      <c r="AB178">
        <v>0.93964023252879003</v>
      </c>
      <c r="AC178">
        <v>-2.6423211605802899</v>
      </c>
      <c r="AD178">
        <v>4.4912456228113999</v>
      </c>
      <c r="AE178">
        <f t="shared" si="12"/>
        <v>3.5819613931090801</v>
      </c>
      <c r="AF178">
        <v>21.9971934954247</v>
      </c>
      <c r="AG178">
        <v>19.644822411205599</v>
      </c>
      <c r="AH178">
        <v>24.3511755877939</v>
      </c>
      <c r="AI178">
        <f t="shared" si="13"/>
        <v>2.3523710842191008</v>
      </c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</row>
    <row r="179" spans="1:61" x14ac:dyDescent="0.2">
      <c r="A179">
        <v>14</v>
      </c>
      <c r="B179" t="s">
        <v>12</v>
      </c>
      <c r="C179" s="19">
        <v>22543</v>
      </c>
      <c r="D179">
        <v>-4.1122433443864104</v>
      </c>
      <c r="E179">
        <v>4.6430356836899902</v>
      </c>
      <c r="F179">
        <v>469.62056533333299</v>
      </c>
      <c r="G179">
        <v>246.02125277931</v>
      </c>
      <c r="H179">
        <v>-25.105582396189298</v>
      </c>
      <c r="I179">
        <v>8.6876275141931192</v>
      </c>
      <c r="J179">
        <v>15.9520919587876</v>
      </c>
      <c r="K179">
        <v>2.4938984176714398</v>
      </c>
      <c r="L179">
        <v>2.44445948101413</v>
      </c>
      <c r="M179">
        <v>4.5004200171220399</v>
      </c>
      <c r="N179">
        <v>704.50913838017198</v>
      </c>
      <c r="O179">
        <v>276.13652852503702</v>
      </c>
      <c r="P179">
        <v>-11.888052770836699</v>
      </c>
      <c r="Q179">
        <v>7.2322386986359604</v>
      </c>
      <c r="R179">
        <v>16.901986634995399</v>
      </c>
      <c r="S179">
        <v>3.5053363227163299</v>
      </c>
      <c r="T179">
        <v>3.4630521619047601</v>
      </c>
      <c r="U179">
        <v>-0.92746373186593101</v>
      </c>
      <c r="V179">
        <v>7.8409204602301203</v>
      </c>
      <c r="W179">
        <f t="shared" si="10"/>
        <v>4.390515893770691</v>
      </c>
      <c r="X179">
        <v>842.54723456271904</v>
      </c>
      <c r="Y179">
        <v>573.30165082541305</v>
      </c>
      <c r="Z179">
        <v>906.10805402701396</v>
      </c>
      <c r="AA179">
        <f t="shared" si="11"/>
        <v>269.24558373730599</v>
      </c>
      <c r="AB179">
        <v>-9.6355977609408505</v>
      </c>
      <c r="AC179">
        <v>-15.9069534767384</v>
      </c>
      <c r="AD179">
        <v>-3.3576788394197101</v>
      </c>
      <c r="AE179">
        <f t="shared" si="12"/>
        <v>6.271355715797549</v>
      </c>
      <c r="AF179">
        <v>16.781101811645801</v>
      </c>
      <c r="AG179">
        <v>13.5157578789395</v>
      </c>
      <c r="AH179">
        <v>20.045022511255599</v>
      </c>
      <c r="AI179">
        <f t="shared" si="13"/>
        <v>3.2653439327063012</v>
      </c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</row>
    <row r="180" spans="1:61" x14ac:dyDescent="0.2">
      <c r="A180">
        <v>14</v>
      </c>
      <c r="B180" t="s">
        <v>12</v>
      </c>
      <c r="C180" s="19">
        <v>22787</v>
      </c>
      <c r="D180">
        <v>8.7278517584005595</v>
      </c>
      <c r="E180">
        <v>5.10118473302275</v>
      </c>
      <c r="F180">
        <v>292.590289525</v>
      </c>
      <c r="G180">
        <v>255.71698719486</v>
      </c>
      <c r="H180">
        <v>-2.66985955586033</v>
      </c>
      <c r="I180">
        <v>6.1266470535595499</v>
      </c>
      <c r="J180">
        <v>20.442935625712</v>
      </c>
      <c r="K180">
        <v>3.2348180975348599</v>
      </c>
      <c r="L180">
        <v>7.7506429471524303</v>
      </c>
      <c r="M180">
        <v>3.3854590117611698</v>
      </c>
      <c r="N180">
        <v>589.46084852394995</v>
      </c>
      <c r="O180">
        <v>212.88396228656401</v>
      </c>
      <c r="P180">
        <v>-3.91481030776281</v>
      </c>
      <c r="Q180">
        <v>4.4645279717179802</v>
      </c>
      <c r="R180">
        <v>19.436119455437002</v>
      </c>
      <c r="S180">
        <v>2.8920952698560098</v>
      </c>
      <c r="T180">
        <v>10.625494929034099</v>
      </c>
      <c r="U180">
        <v>7.6638319159579797</v>
      </c>
      <c r="V180">
        <v>13.5667833916958</v>
      </c>
      <c r="W180">
        <f t="shared" si="10"/>
        <v>2.9616630130761195</v>
      </c>
      <c r="X180">
        <v>712.38762377518799</v>
      </c>
      <c r="Y180">
        <v>411.52076038018998</v>
      </c>
      <c r="Z180">
        <v>756.258129064532</v>
      </c>
      <c r="AA180">
        <f t="shared" si="11"/>
        <v>300.86686339499801</v>
      </c>
      <c r="AB180">
        <v>0.93964023252879003</v>
      </c>
      <c r="AC180">
        <v>-2.6423211605802899</v>
      </c>
      <c r="AD180">
        <v>4.4912456228113999</v>
      </c>
      <c r="AE180">
        <f t="shared" si="12"/>
        <v>3.5819613931090801</v>
      </c>
      <c r="AF180">
        <v>21.9971934954247</v>
      </c>
      <c r="AG180">
        <v>19.644822411205599</v>
      </c>
      <c r="AH180">
        <v>24.3511755877939</v>
      </c>
      <c r="AI180">
        <f t="shared" si="13"/>
        <v>2.3523710842191008</v>
      </c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</row>
    <row r="181" spans="1:61" x14ac:dyDescent="0.2">
      <c r="A181">
        <v>14</v>
      </c>
      <c r="B181" t="s">
        <v>12</v>
      </c>
      <c r="C181" s="19">
        <v>22829.01</v>
      </c>
      <c r="D181">
        <v>5.7374195531010299</v>
      </c>
      <c r="E181">
        <v>4.8988488279955504</v>
      </c>
      <c r="F181">
        <v>474.20395063333302</v>
      </c>
      <c r="G181">
        <v>247.09345397678101</v>
      </c>
      <c r="H181">
        <v>-8.5310917695363404</v>
      </c>
      <c r="I181">
        <v>7.6248137656975201</v>
      </c>
      <c r="J181">
        <v>17.361320919460699</v>
      </c>
      <c r="K181">
        <v>3.52800887351653</v>
      </c>
      <c r="L181">
        <v>6.9736068360151497</v>
      </c>
      <c r="M181">
        <v>4.5176084225281299</v>
      </c>
      <c r="N181">
        <v>733.17121165718299</v>
      </c>
      <c r="O181">
        <v>276.92695324767197</v>
      </c>
      <c r="P181">
        <v>-5.6801709940679599</v>
      </c>
      <c r="Q181">
        <v>7.2313722437195302</v>
      </c>
      <c r="R181">
        <v>19.480699209764101</v>
      </c>
      <c r="S181">
        <v>3.5198386625492701</v>
      </c>
      <c r="T181">
        <v>5.8314220097314298</v>
      </c>
      <c r="U181">
        <v>1.6218109054527301</v>
      </c>
      <c r="V181">
        <v>10.054027013506801</v>
      </c>
      <c r="W181">
        <f t="shared" si="10"/>
        <v>4.2096111042787001</v>
      </c>
      <c r="X181">
        <v>835.49962023594196</v>
      </c>
      <c r="Y181">
        <v>554.25212606303103</v>
      </c>
      <c r="Z181">
        <v>896.02301150575295</v>
      </c>
      <c r="AA181">
        <f t="shared" si="11"/>
        <v>281.24749417291093</v>
      </c>
      <c r="AB181">
        <v>-7.4903080702632296</v>
      </c>
      <c r="AC181">
        <v>-13.426713356678301</v>
      </c>
      <c r="AD181">
        <v>-1.5067533766883501</v>
      </c>
      <c r="AE181">
        <f t="shared" si="12"/>
        <v>5.9364052864150709</v>
      </c>
      <c r="AF181">
        <v>18.780644490339</v>
      </c>
      <c r="AG181">
        <v>15.570785392696299</v>
      </c>
      <c r="AH181">
        <v>21.969984992496201</v>
      </c>
      <c r="AI181">
        <f t="shared" si="13"/>
        <v>3.2098590976427008</v>
      </c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</row>
    <row r="182" spans="1:61" x14ac:dyDescent="0.2">
      <c r="A182">
        <v>14</v>
      </c>
      <c r="B182" t="s">
        <v>12</v>
      </c>
      <c r="C182" s="19">
        <v>22991</v>
      </c>
      <c r="D182">
        <v>10.1375002755473</v>
      </c>
      <c r="E182">
        <v>2.4398082152840499</v>
      </c>
      <c r="F182">
        <v>807.48598689999994</v>
      </c>
      <c r="G182">
        <v>176.06517751704101</v>
      </c>
      <c r="H182">
        <v>0.78931669145822403</v>
      </c>
      <c r="I182">
        <v>3.0349034416680798</v>
      </c>
      <c r="J182">
        <v>19.9059244791666</v>
      </c>
      <c r="K182">
        <v>2.4129232687797399</v>
      </c>
      <c r="L182">
        <v>8.8270293345631003</v>
      </c>
      <c r="M182">
        <v>3.3115916863163002</v>
      </c>
      <c r="N182">
        <v>648.33360602579205</v>
      </c>
      <c r="O182">
        <v>210.31012696435201</v>
      </c>
      <c r="P182">
        <v>-1.80844305691282</v>
      </c>
      <c r="Q182">
        <v>4.3195613268336999</v>
      </c>
      <c r="R182">
        <v>19.811835089633199</v>
      </c>
      <c r="S182">
        <v>2.8628278194743899</v>
      </c>
      <c r="T182">
        <v>10.8309623685806</v>
      </c>
      <c r="U182">
        <v>8.0890445222611298</v>
      </c>
      <c r="V182">
        <v>13.5667833916958</v>
      </c>
      <c r="W182">
        <f t="shared" si="10"/>
        <v>2.7419178463194704</v>
      </c>
      <c r="X182">
        <v>753.60185047215703</v>
      </c>
      <c r="Y182">
        <v>493.64182091045501</v>
      </c>
      <c r="Z182">
        <v>811.00550275137596</v>
      </c>
      <c r="AA182">
        <f t="shared" si="11"/>
        <v>259.96002956170202</v>
      </c>
      <c r="AB182">
        <v>1.5882341714200701</v>
      </c>
      <c r="AC182">
        <v>-1.6498249124562301</v>
      </c>
      <c r="AD182">
        <v>4.80140070035017</v>
      </c>
      <c r="AE182">
        <f t="shared" si="12"/>
        <v>3.2380590838763004</v>
      </c>
      <c r="AF182">
        <v>21.3644403469807</v>
      </c>
      <c r="AG182">
        <v>19.161580790395199</v>
      </c>
      <c r="AH182">
        <v>23.573786893446702</v>
      </c>
      <c r="AI182">
        <f t="shared" si="13"/>
        <v>2.2028595565855014</v>
      </c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</row>
    <row r="183" spans="1:61" x14ac:dyDescent="0.2">
      <c r="A183">
        <v>14</v>
      </c>
      <c r="B183" t="s">
        <v>12</v>
      </c>
      <c r="C183" s="19">
        <v>23300</v>
      </c>
      <c r="D183">
        <v>10.1375002755473</v>
      </c>
      <c r="E183">
        <v>2.4398082152840499</v>
      </c>
      <c r="F183">
        <v>807.48598689999994</v>
      </c>
      <c r="G183">
        <v>176.06517751704101</v>
      </c>
      <c r="H183">
        <v>0.78931669145822403</v>
      </c>
      <c r="I183">
        <v>3.0349034416680798</v>
      </c>
      <c r="J183">
        <v>19.9059244791666</v>
      </c>
      <c r="K183">
        <v>2.4129232687797399</v>
      </c>
      <c r="L183">
        <v>8.8270293345631003</v>
      </c>
      <c r="M183">
        <v>3.3115916863163002</v>
      </c>
      <c r="N183">
        <v>648.33360602579205</v>
      </c>
      <c r="O183">
        <v>210.31012696435201</v>
      </c>
      <c r="P183">
        <v>-1.80844305691282</v>
      </c>
      <c r="Q183">
        <v>4.3195613268336999</v>
      </c>
      <c r="R183">
        <v>19.811835089633199</v>
      </c>
      <c r="S183">
        <v>2.8628278194743899</v>
      </c>
      <c r="T183">
        <v>10.8309623685806</v>
      </c>
      <c r="U183">
        <v>8.0890445222611298</v>
      </c>
      <c r="V183">
        <v>13.5667833916958</v>
      </c>
      <c r="W183">
        <f t="shared" si="10"/>
        <v>2.7419178463194704</v>
      </c>
      <c r="X183">
        <v>753.60185047215703</v>
      </c>
      <c r="Y183">
        <v>493.64182091045501</v>
      </c>
      <c r="Z183">
        <v>811.00550275137596</v>
      </c>
      <c r="AA183">
        <f t="shared" si="11"/>
        <v>259.96002956170202</v>
      </c>
      <c r="AB183">
        <v>1.5882341714200701</v>
      </c>
      <c r="AC183">
        <v>-1.6498249124562301</v>
      </c>
      <c r="AD183">
        <v>4.80140070035017</v>
      </c>
      <c r="AE183">
        <f t="shared" si="12"/>
        <v>3.2380590838763004</v>
      </c>
      <c r="AF183">
        <v>21.3644403469807</v>
      </c>
      <c r="AG183">
        <v>19.161580790395199</v>
      </c>
      <c r="AH183">
        <v>23.573786893446702</v>
      </c>
      <c r="AI183">
        <f t="shared" si="13"/>
        <v>2.2028595565855014</v>
      </c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</row>
    <row r="184" spans="1:61" x14ac:dyDescent="0.2">
      <c r="A184">
        <v>14</v>
      </c>
      <c r="B184" t="s">
        <v>12</v>
      </c>
      <c r="C184" s="19">
        <v>23447</v>
      </c>
      <c r="D184">
        <v>10.1375002755473</v>
      </c>
      <c r="E184">
        <v>2.4427442453719199</v>
      </c>
      <c r="F184">
        <v>807.48598689999994</v>
      </c>
      <c r="G184">
        <v>204.807244183584</v>
      </c>
      <c r="H184">
        <v>0.78931669145822403</v>
      </c>
      <c r="I184">
        <v>2.9844118743807999</v>
      </c>
      <c r="J184">
        <v>19.9059244791666</v>
      </c>
      <c r="K184">
        <v>2.4447019972864998</v>
      </c>
      <c r="L184">
        <v>8.6620483674795992</v>
      </c>
      <c r="M184">
        <v>3.31727667279787</v>
      </c>
      <c r="N184">
        <v>555.52061616870196</v>
      </c>
      <c r="O184">
        <v>210.14750626392399</v>
      </c>
      <c r="P184">
        <v>-2.4831404603677498</v>
      </c>
      <c r="Q184">
        <v>4.3552893697892996</v>
      </c>
      <c r="R184">
        <v>20.2529698724239</v>
      </c>
      <c r="S184">
        <v>2.8625102802931499</v>
      </c>
      <c r="T184">
        <v>11.141172950298699</v>
      </c>
      <c r="U184">
        <v>8.0390195097548798</v>
      </c>
      <c r="V184">
        <v>14.2671335667834</v>
      </c>
      <c r="W184">
        <f t="shared" si="10"/>
        <v>3.1021534405438196</v>
      </c>
      <c r="X184">
        <v>701.28975005626</v>
      </c>
      <c r="Y184">
        <v>435.47273636818397</v>
      </c>
      <c r="Z184">
        <v>749.41470735367704</v>
      </c>
      <c r="AA184">
        <f t="shared" si="11"/>
        <v>265.81701368807603</v>
      </c>
      <c r="AB184">
        <v>1.2601633917557</v>
      </c>
      <c r="AC184">
        <v>-2.7663831915957999</v>
      </c>
      <c r="AD184">
        <v>5.2666333166583303</v>
      </c>
      <c r="AE184">
        <f t="shared" si="12"/>
        <v>4.0265465833515002</v>
      </c>
      <c r="AF184">
        <v>22.426267025849501</v>
      </c>
      <c r="AG184">
        <v>20.044022011005499</v>
      </c>
      <c r="AH184">
        <v>24.813406703351699</v>
      </c>
      <c r="AI184">
        <f t="shared" si="13"/>
        <v>2.3822450148440026</v>
      </c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</row>
    <row r="185" spans="1:61" x14ac:dyDescent="0.2">
      <c r="A185">
        <v>14</v>
      </c>
      <c r="B185" t="s">
        <v>12</v>
      </c>
      <c r="C185" s="19">
        <v>23565</v>
      </c>
      <c r="D185">
        <v>10.1375002755473</v>
      </c>
      <c r="E185">
        <v>2.4427442453719199</v>
      </c>
      <c r="F185">
        <v>807.48598689999994</v>
      </c>
      <c r="G185">
        <v>204.807244183584</v>
      </c>
      <c r="H185">
        <v>0.78931669145822403</v>
      </c>
      <c r="I185">
        <v>2.9844118743807999</v>
      </c>
      <c r="J185">
        <v>19.9059244791666</v>
      </c>
      <c r="K185">
        <v>2.4447019972864998</v>
      </c>
      <c r="L185">
        <v>8.6620483674795992</v>
      </c>
      <c r="M185">
        <v>3.31727667279787</v>
      </c>
      <c r="N185">
        <v>555.52061616870196</v>
      </c>
      <c r="O185">
        <v>210.14750626392399</v>
      </c>
      <c r="P185">
        <v>-2.4831404603677498</v>
      </c>
      <c r="Q185">
        <v>4.3552893697892996</v>
      </c>
      <c r="R185">
        <v>20.2529698724239</v>
      </c>
      <c r="S185">
        <v>2.8625102802931499</v>
      </c>
      <c r="T185">
        <v>11.141172950298699</v>
      </c>
      <c r="U185">
        <v>8.0390195097548798</v>
      </c>
      <c r="V185">
        <v>14.2671335667834</v>
      </c>
      <c r="W185">
        <f t="shared" si="10"/>
        <v>3.1021534405438196</v>
      </c>
      <c r="X185">
        <v>701.28975005626</v>
      </c>
      <c r="Y185">
        <v>435.47273636818397</v>
      </c>
      <c r="Z185">
        <v>749.41470735367704</v>
      </c>
      <c r="AA185">
        <f t="shared" si="11"/>
        <v>265.81701368807603</v>
      </c>
      <c r="AB185">
        <v>1.2601633917557</v>
      </c>
      <c r="AC185">
        <v>-2.7663831915957999</v>
      </c>
      <c r="AD185">
        <v>5.2666333166583303</v>
      </c>
      <c r="AE185">
        <f t="shared" si="12"/>
        <v>4.0265465833515002</v>
      </c>
      <c r="AF185">
        <v>22.426267025849501</v>
      </c>
      <c r="AG185">
        <v>20.044022011005499</v>
      </c>
      <c r="AH185">
        <v>24.813406703351699</v>
      </c>
      <c r="AI185">
        <f t="shared" si="13"/>
        <v>2.3822450148440026</v>
      </c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</row>
    <row r="186" spans="1:61" x14ac:dyDescent="0.2">
      <c r="A186">
        <v>14</v>
      </c>
      <c r="B186" t="s">
        <v>12</v>
      </c>
      <c r="C186" s="19">
        <v>23748</v>
      </c>
      <c r="D186">
        <v>-5.4155457417170103</v>
      </c>
      <c r="E186">
        <v>6.2149801137687701</v>
      </c>
      <c r="F186">
        <v>493.36535886666701</v>
      </c>
      <c r="G186">
        <v>262.85736894225602</v>
      </c>
      <c r="H186">
        <v>-26.144201278686499</v>
      </c>
      <c r="I186">
        <v>11.0942843026125</v>
      </c>
      <c r="J186">
        <v>15.6013513141208</v>
      </c>
      <c r="K186">
        <v>2.8539790922175401</v>
      </c>
      <c r="L186">
        <v>4.0225300342915604</v>
      </c>
      <c r="M186">
        <v>4.5002504172324702</v>
      </c>
      <c r="N186">
        <v>672.85742923472401</v>
      </c>
      <c r="O186">
        <v>276.31439209576598</v>
      </c>
      <c r="P186">
        <v>-10.4677022581585</v>
      </c>
      <c r="Q186">
        <v>7.2302578749624598</v>
      </c>
      <c r="R186">
        <v>18.358502934329401</v>
      </c>
      <c r="S186">
        <v>3.5043666152044102</v>
      </c>
      <c r="T186">
        <v>4.0761831661535997</v>
      </c>
      <c r="U186">
        <v>-0.36718359179589699</v>
      </c>
      <c r="V186">
        <v>8.51325662831416</v>
      </c>
      <c r="W186">
        <f t="shared" si="10"/>
        <v>4.4433667579494962</v>
      </c>
      <c r="X186">
        <v>818.40239143450003</v>
      </c>
      <c r="Y186">
        <v>503.82691345672799</v>
      </c>
      <c r="Z186">
        <v>870.25012506253097</v>
      </c>
      <c r="AA186">
        <f t="shared" si="11"/>
        <v>314.57547797777204</v>
      </c>
      <c r="AB186">
        <v>-9.4415667290951202</v>
      </c>
      <c r="AC186">
        <v>-15.869934967483699</v>
      </c>
      <c r="AD186">
        <v>-2.9504752376188099</v>
      </c>
      <c r="AE186">
        <f t="shared" si="12"/>
        <v>6.428368238388579</v>
      </c>
      <c r="AF186">
        <v>17.517001173122299</v>
      </c>
      <c r="AG186">
        <v>14.270135067533801</v>
      </c>
      <c r="AH186">
        <v>20.773386693346701</v>
      </c>
      <c r="AI186">
        <f t="shared" si="13"/>
        <v>3.2468661055884986</v>
      </c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</row>
    <row r="187" spans="1:61" x14ac:dyDescent="0.2">
      <c r="A187">
        <v>14</v>
      </c>
      <c r="B187" t="s">
        <v>12</v>
      </c>
      <c r="C187" s="19">
        <v>23769</v>
      </c>
      <c r="D187">
        <v>-5.4155457417170103</v>
      </c>
      <c r="E187">
        <v>6.2149801137687701</v>
      </c>
      <c r="F187">
        <v>493.36535886666701</v>
      </c>
      <c r="G187">
        <v>262.85736894225602</v>
      </c>
      <c r="H187">
        <v>-26.144201278686499</v>
      </c>
      <c r="I187">
        <v>11.0942843026125</v>
      </c>
      <c r="J187">
        <v>15.6013513141208</v>
      </c>
      <c r="K187">
        <v>2.8539790922175401</v>
      </c>
      <c r="L187">
        <v>4.0225300342915604</v>
      </c>
      <c r="M187">
        <v>4.5002504172324702</v>
      </c>
      <c r="N187">
        <v>672.85742923472401</v>
      </c>
      <c r="O187">
        <v>276.31439209576598</v>
      </c>
      <c r="P187">
        <v>-10.4677022581585</v>
      </c>
      <c r="Q187">
        <v>7.2302578749624598</v>
      </c>
      <c r="R187">
        <v>18.358502934329401</v>
      </c>
      <c r="S187">
        <v>3.5043666152044102</v>
      </c>
      <c r="T187">
        <v>4.0761831661535997</v>
      </c>
      <c r="U187">
        <v>-0.36718359179589699</v>
      </c>
      <c r="V187">
        <v>8.51325662831416</v>
      </c>
      <c r="W187">
        <f t="shared" si="10"/>
        <v>4.4433667579494962</v>
      </c>
      <c r="X187">
        <v>818.40239143450003</v>
      </c>
      <c r="Y187">
        <v>503.82691345672799</v>
      </c>
      <c r="Z187">
        <v>870.25012506253097</v>
      </c>
      <c r="AA187">
        <f t="shared" si="11"/>
        <v>314.57547797777204</v>
      </c>
      <c r="AB187">
        <v>-9.4415667290951202</v>
      </c>
      <c r="AC187">
        <v>-15.869934967483699</v>
      </c>
      <c r="AD187">
        <v>-2.9504752376188099</v>
      </c>
      <c r="AE187">
        <f t="shared" si="12"/>
        <v>6.428368238388579</v>
      </c>
      <c r="AF187">
        <v>17.517001173122299</v>
      </c>
      <c r="AG187">
        <v>14.270135067533801</v>
      </c>
      <c r="AH187">
        <v>20.773386693346701</v>
      </c>
      <c r="AI187">
        <f t="shared" si="13"/>
        <v>3.2468661055884986</v>
      </c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</row>
    <row r="188" spans="1:61" x14ac:dyDescent="0.2">
      <c r="A188">
        <v>14</v>
      </c>
      <c r="B188" t="s">
        <v>12</v>
      </c>
      <c r="C188" s="19">
        <v>24082</v>
      </c>
      <c r="D188">
        <v>-0.95919725547234802</v>
      </c>
      <c r="E188">
        <v>5.3148438295438902</v>
      </c>
      <c r="F188">
        <v>605.733714566667</v>
      </c>
      <c r="G188">
        <v>262.78715983356301</v>
      </c>
      <c r="H188">
        <v>-17.0488905906677</v>
      </c>
      <c r="I188">
        <v>8.0823914267197594</v>
      </c>
      <c r="J188">
        <v>16.750808927747901</v>
      </c>
      <c r="K188">
        <v>3.7399216913382198</v>
      </c>
      <c r="L188">
        <v>4.2738804152568601</v>
      </c>
      <c r="M188">
        <v>4.5035101665825303</v>
      </c>
      <c r="N188">
        <v>652.61187768427101</v>
      </c>
      <c r="O188">
        <v>276.45450120772</v>
      </c>
      <c r="P188">
        <v>-10.0426865327073</v>
      </c>
      <c r="Q188">
        <v>7.2325789593246297</v>
      </c>
      <c r="R188">
        <v>18.4377763031783</v>
      </c>
      <c r="S188">
        <v>3.5076462479363699</v>
      </c>
      <c r="T188">
        <v>5.1282569856198297</v>
      </c>
      <c r="U188">
        <v>0.64132066033016599</v>
      </c>
      <c r="V188">
        <v>9.6338169084542304</v>
      </c>
      <c r="W188">
        <f t="shared" si="10"/>
        <v>4.4869363252896637</v>
      </c>
      <c r="X188">
        <v>811.89648886570501</v>
      </c>
      <c r="Y188">
        <v>487.01850925462702</v>
      </c>
      <c r="Z188">
        <v>860.16508254127098</v>
      </c>
      <c r="AA188">
        <f t="shared" si="11"/>
        <v>324.87797961107799</v>
      </c>
      <c r="AB188">
        <v>-8.3521212011481492</v>
      </c>
      <c r="AC188">
        <v>-14.648324162081</v>
      </c>
      <c r="AD188">
        <v>-1.9879939969985001</v>
      </c>
      <c r="AE188">
        <f t="shared" si="12"/>
        <v>6.2962029609328507</v>
      </c>
      <c r="AF188">
        <v>18.1358479988148</v>
      </c>
      <c r="AG188">
        <v>14.7903951975988</v>
      </c>
      <c r="AH188">
        <v>21.475737868934502</v>
      </c>
      <c r="AI188">
        <f t="shared" si="13"/>
        <v>3.3454528012160001</v>
      </c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</row>
    <row r="189" spans="1:61" x14ac:dyDescent="0.2">
      <c r="A189">
        <v>14</v>
      </c>
      <c r="B189" t="s">
        <v>12</v>
      </c>
      <c r="C189" s="19">
        <v>24257</v>
      </c>
      <c r="D189">
        <v>0.21052796310848501</v>
      </c>
      <c r="E189">
        <v>2.4407366085021001</v>
      </c>
      <c r="F189">
        <v>497.21810090000002</v>
      </c>
      <c r="G189">
        <v>213.19891742291301</v>
      </c>
      <c r="H189">
        <v>-16.010705206129199</v>
      </c>
      <c r="I189">
        <v>3.8358389791316401</v>
      </c>
      <c r="J189">
        <v>15.637754281361801</v>
      </c>
      <c r="K189">
        <v>2.1857581598896401</v>
      </c>
      <c r="L189">
        <v>6.7872958569118502</v>
      </c>
      <c r="M189">
        <v>3.3700216905093301</v>
      </c>
      <c r="N189">
        <v>542.757985553504</v>
      </c>
      <c r="O189">
        <v>320.55561765796199</v>
      </c>
      <c r="P189">
        <v>-5.2866274336721704</v>
      </c>
      <c r="Q189">
        <v>4.8557602767685397</v>
      </c>
      <c r="R189">
        <v>19.2421885630243</v>
      </c>
      <c r="S189">
        <v>3.1693931049937998</v>
      </c>
      <c r="T189">
        <v>8.1755640153928599</v>
      </c>
      <c r="U189">
        <v>5.1555777888944503</v>
      </c>
      <c r="V189">
        <v>11.188594297148599</v>
      </c>
      <c r="W189">
        <f t="shared" si="10"/>
        <v>3.0199862264984096</v>
      </c>
      <c r="X189">
        <v>957.27551328131096</v>
      </c>
      <c r="Y189">
        <v>569.66983491745896</v>
      </c>
      <c r="Z189">
        <v>1012.14107053527</v>
      </c>
      <c r="AA189">
        <f t="shared" si="11"/>
        <v>387.60567836385201</v>
      </c>
      <c r="AB189">
        <v>-1.49388811244432</v>
      </c>
      <c r="AC189">
        <v>-5.4497248624312196</v>
      </c>
      <c r="AD189">
        <v>2.4322161080540301</v>
      </c>
      <c r="AE189">
        <f t="shared" si="12"/>
        <v>3.9558367499868998</v>
      </c>
      <c r="AF189">
        <v>18.428379541471301</v>
      </c>
      <c r="AG189">
        <v>15.3606803401701</v>
      </c>
      <c r="AH189">
        <v>21.4827413706853</v>
      </c>
      <c r="AI189">
        <f t="shared" si="13"/>
        <v>3.0676992013012008</v>
      </c>
      <c r="AJ189" s="35">
        <f>AVERAGE(D134:D182)</f>
        <v>6.9362442428182538</v>
      </c>
      <c r="AK189" s="35" cm="1">
        <f t="array" ref="AK189">1.96 / SQRT(SUM(1/E134:E182^2))</f>
        <v>1.0197416735240425</v>
      </c>
      <c r="AL189" s="35">
        <f>AVERAGE(F134:F182)</f>
        <v>524.25047023289119</v>
      </c>
      <c r="AM189" s="35" cm="1">
        <f t="array" ref="AM189">1.96 / SQRT(SUM(1/G134:G182^2))</f>
        <v>64.221209564389042</v>
      </c>
      <c r="AN189" s="35">
        <f>AVERAGE(H134:H182)</f>
        <v>-5.78341876455241</v>
      </c>
      <c r="AO189" s="35" cm="1">
        <f t="array" ref="AO189">1.96 / SQRT(SUM(1/I134:I182^2))</f>
        <v>1.3718428686784878</v>
      </c>
      <c r="AP189" s="35">
        <f>AVERAGE(J134:J182)</f>
        <v>19.787238399998607</v>
      </c>
      <c r="AQ189" s="35" cm="1">
        <f t="array" ref="AQ189">1.96 / SQRT(SUM(1/K134:K182^2))</f>
        <v>0.82053549549437077</v>
      </c>
      <c r="AR189" s="35">
        <f>AVERAGE(L134:L182)</f>
        <v>7.6491633751223871</v>
      </c>
      <c r="AS189" s="35" cm="1">
        <f t="array" ref="AS189">1.96 / SQRT(SUM(1/M134:M182^2))</f>
        <v>1.0501929074827809</v>
      </c>
      <c r="AT189" s="35">
        <f>AVERAGE(N134:N182)</f>
        <v>572.57370814054855</v>
      </c>
      <c r="AU189" s="35" cm="1">
        <f t="array" ref="AU189">1.96 / SQRT(SUM(1/O134:O182^2))</f>
        <v>68.913704623699147</v>
      </c>
      <c r="AV189" s="35">
        <f>AVERAGE(P134:P182)</f>
        <v>-4.8325635316869322</v>
      </c>
      <c r="AW189" s="35" cm="1">
        <f t="array" ref="AW189">1.96 / SQRT(SUM(1/Q134:Q182^2))</f>
        <v>1.4439261252361051</v>
      </c>
      <c r="AX189" s="35">
        <f>AVERAGE(R134:R182)</f>
        <v>20.262393817636884</v>
      </c>
      <c r="AY189" s="35" cm="1">
        <f t="array" ref="AY189">1.96 / SQRT(SUM(1/S134:S182^2))</f>
        <v>0.90448001586302906</v>
      </c>
      <c r="AZ189" s="35">
        <f>AVERAGE(T134:T182)</f>
        <v>8.9205982234550572</v>
      </c>
      <c r="BA189" s="35" cm="1">
        <f t="array" ref="BA189">1.96 / SQRT(SUM(1/W134:W182^2))</f>
        <v>0.89664131766109756</v>
      </c>
      <c r="BB189" s="35">
        <f>AVERAGE(X134:X182)</f>
        <v>741.0926428959757</v>
      </c>
      <c r="BC189" s="35" cm="1">
        <f t="array" ref="BC189">1.96 / SQRT(SUM(1/AA134:AA182^2))</f>
        <v>79.915980314020032</v>
      </c>
      <c r="BD189" s="35">
        <f>AVERAGE(AB134:AB182)</f>
        <v>-1.7645920911143087</v>
      </c>
      <c r="BE189" s="35" cm="1">
        <f t="array" ref="BE189">1.96 / SQRT(SUM(1/AE134:AE182^2))</f>
        <v>1.1325067305727372</v>
      </c>
      <c r="BF189" s="35">
        <f>AVERAGE(AF134:AF182)</f>
        <v>20.65659966890103</v>
      </c>
      <c r="BG189" s="35" cm="1">
        <f t="array" ref="BG189">1.96 / SQRT(SUM(1/AI134:AI182^2))</f>
        <v>0.75470675095441608</v>
      </c>
      <c r="BH189" s="35"/>
      <c r="BI189" s="35"/>
    </row>
    <row r="190" spans="1:61" x14ac:dyDescent="0.2">
      <c r="A190">
        <v>14</v>
      </c>
      <c r="B190" t="s">
        <v>12</v>
      </c>
      <c r="C190" s="19">
        <v>24409</v>
      </c>
      <c r="D190">
        <v>-0.95919725547234802</v>
      </c>
      <c r="E190">
        <v>5.1793414904683504</v>
      </c>
      <c r="F190">
        <v>605.733714566667</v>
      </c>
      <c r="G190">
        <v>283.09830100064801</v>
      </c>
      <c r="H190">
        <v>-17.0488905906677</v>
      </c>
      <c r="I190">
        <v>8.1711811572762301</v>
      </c>
      <c r="J190">
        <v>16.750808927747901</v>
      </c>
      <c r="K190">
        <v>3.1991533565890999</v>
      </c>
      <c r="L190">
        <v>5.5418366576677203</v>
      </c>
      <c r="M190">
        <v>4.5022782498660199</v>
      </c>
      <c r="N190">
        <v>703.710006159145</v>
      </c>
      <c r="O190">
        <v>276.42807481538</v>
      </c>
      <c r="P190">
        <v>-8.1127795123952495</v>
      </c>
      <c r="Q190">
        <v>7.23008896110795</v>
      </c>
      <c r="R190">
        <v>19.007282822882601</v>
      </c>
      <c r="S190">
        <v>3.50850406249076</v>
      </c>
      <c r="T190">
        <v>5.9584824565941998</v>
      </c>
      <c r="U190">
        <v>1.78989494747374</v>
      </c>
      <c r="V190">
        <v>10.138069034517301</v>
      </c>
      <c r="W190">
        <f t="shared" si="10"/>
        <v>4.1685875091204601</v>
      </c>
      <c r="X190">
        <v>819.01325197358904</v>
      </c>
      <c r="Y190">
        <v>511.67083541770899</v>
      </c>
      <c r="Z190">
        <v>872.49124562281099</v>
      </c>
      <c r="AA190">
        <f t="shared" si="11"/>
        <v>307.34241655588005</v>
      </c>
      <c r="AB190">
        <v>-6.7159859130755297</v>
      </c>
      <c r="AC190">
        <v>-12.612306153076499</v>
      </c>
      <c r="AD190">
        <v>-0.76638319159580004</v>
      </c>
      <c r="AE190">
        <f t="shared" si="12"/>
        <v>5.8963202400009695</v>
      </c>
      <c r="AF190">
        <v>18.432389915456898</v>
      </c>
      <c r="AG190">
        <v>15.336668334167101</v>
      </c>
      <c r="AH190">
        <v>21.527763881940999</v>
      </c>
      <c r="AI190">
        <f t="shared" si="13"/>
        <v>3.0957215812897978</v>
      </c>
      <c r="AJ190" s="23">
        <f>AVERAGE(D134:D190)</f>
        <v>6.2763072051485294</v>
      </c>
      <c r="AK190" s="23" cm="1">
        <f t="array" ref="AK190">1.96 / SQRT( SUM(1/E134:E190^2))</f>
        <v>0.92500304392801003</v>
      </c>
      <c r="AL190" s="23">
        <f>AVERAGE(F134:F190)</f>
        <v>540.45872368207608</v>
      </c>
      <c r="AM190" s="23" cm="1">
        <f t="array" ref="AM190">1.96 / SQRT( SUM(1/G134:G190^2))</f>
        <v>59.386174528268562</v>
      </c>
      <c r="AN190" s="23">
        <f>AVERAGE(H134:H190)</f>
        <v>-6.7266045321672125</v>
      </c>
      <c r="AO190" s="23" cm="1">
        <f t="array" ref="AO190">1.96 / SQRT( SUM(1/I134:I190^2))</f>
        <v>1.2423734451093873</v>
      </c>
      <c r="AP190" s="23">
        <f>AVERAGE(J134:J190)</f>
        <v>19.467272452675978</v>
      </c>
      <c r="AQ190" s="23" cm="1">
        <f t="array" ref="AQ190">1.96 / SQRT( SUM(1/K134:K190^2))</f>
        <v>0.7496293198531</v>
      </c>
      <c r="AR190" s="23">
        <f>AVERAGE(L134:L190)</f>
        <v>7.4668106043673479</v>
      </c>
      <c r="AS190" s="23" cm="1">
        <f t="array" ref="AS190">1.96 / SQRT( SUM(1/M134:M190^2))</f>
        <v>0.97495054168720441</v>
      </c>
      <c r="AT190" s="23">
        <f>AVERAGE(N134:N190)</f>
        <v>580.00493447572717</v>
      </c>
      <c r="AU190" s="23" cm="1">
        <f t="array" ref="AU190">1.96 / SQRT( SUM(1/O134:O190^2))</f>
        <v>63.965369529831897</v>
      </c>
      <c r="AV190" s="23">
        <f>AVERAGE(P134:P190)</f>
        <v>-5.0517164039543818</v>
      </c>
      <c r="AW190" s="23" cm="1">
        <f t="array" ref="AW190">1.96 / SQRT( SUM(1/Q134:Q190^2))</f>
        <v>1.345971335143415</v>
      </c>
      <c r="AX190" s="23">
        <f>AVERAGE(R134:R190)</f>
        <v>20.115426762393547</v>
      </c>
      <c r="AY190" s="23" cm="1">
        <f t="array" ref="AY190">1.96 / SQRT( SUM(1/S134:S190^2))</f>
        <v>0.83674613739291315</v>
      </c>
      <c r="AZ190" s="23">
        <f>AVERAGE(T134:T190)</f>
        <v>8.7304787896208751</v>
      </c>
      <c r="BA190" s="23" cm="1">
        <f t="array" ref="BA190">1.96 / SQRT( SUM(1/W134:W190^2))</f>
        <v>0.84055049270775573</v>
      </c>
      <c r="BB190" s="23">
        <f>AVERAGE(X134:X190)</f>
        <v>749.03001560486143</v>
      </c>
      <c r="BC190" s="23" cm="1">
        <f t="array" ref="BC190">1.96 / SQRT( SUM(1/AA134:AA190^2))</f>
        <v>74.532623246253706</v>
      </c>
      <c r="BD190" s="23">
        <f>AVERAGE(AB134:AB190)</f>
        <v>-2.0666943893776826</v>
      </c>
      <c r="BE190" s="23" cm="1">
        <f t="array" ref="BE190">1.96 / SQRT( SUM(1/AE134:AE190^2))</f>
        <v>1.0660593559925411</v>
      </c>
      <c r="BF190" s="23">
        <f>AVERAGE(AF134:AF190)</f>
        <v>20.498613648716098</v>
      </c>
      <c r="BG190" s="23" cm="1">
        <f t="array" ref="BG190">1.96 / SQRT( SUM(1/AI134:AI190^2))</f>
        <v>0.70211869935518945</v>
      </c>
      <c r="BH190" s="23"/>
      <c r="BI190" s="23"/>
    </row>
    <row r="191" spans="1:61" x14ac:dyDescent="0.2">
      <c r="A191">
        <v>15</v>
      </c>
      <c r="B191" t="s">
        <v>13</v>
      </c>
      <c r="C191" s="19">
        <v>20914</v>
      </c>
      <c r="D191">
        <v>0.99562035501003499</v>
      </c>
      <c r="E191">
        <v>2.7740295021401602</v>
      </c>
      <c r="F191">
        <v>526.87043029999995</v>
      </c>
      <c r="G191">
        <v>201.674950530259</v>
      </c>
      <c r="H191">
        <v>-15.377963913811501</v>
      </c>
      <c r="I191">
        <v>3.3776189921931201</v>
      </c>
      <c r="J191">
        <v>14.421590844790099</v>
      </c>
      <c r="K191">
        <v>2.6353420821418601</v>
      </c>
      <c r="L191">
        <v>5.0596758575641498</v>
      </c>
      <c r="M191">
        <v>3.36910417961366</v>
      </c>
      <c r="N191">
        <v>656.47744506974004</v>
      </c>
      <c r="O191">
        <v>320.47464267113401</v>
      </c>
      <c r="P191">
        <v>-7.3827998756067403</v>
      </c>
      <c r="Q191">
        <v>4.8560348253774697</v>
      </c>
      <c r="R191">
        <v>17.7839955017565</v>
      </c>
      <c r="S191">
        <v>3.1687660093772001</v>
      </c>
      <c r="T191">
        <v>6.9107524975413002</v>
      </c>
      <c r="U191">
        <v>3.9249624812406201</v>
      </c>
      <c r="V191">
        <v>9.8979489744872406</v>
      </c>
      <c r="W191">
        <f t="shared" si="10"/>
        <v>2.9857900163006801</v>
      </c>
      <c r="X191">
        <v>1061.06067044672</v>
      </c>
      <c r="Y191">
        <v>661.06553276638294</v>
      </c>
      <c r="Z191">
        <v>1129.64982491246</v>
      </c>
      <c r="AA191">
        <f t="shared" si="11"/>
        <v>399.99513768033705</v>
      </c>
      <c r="AB191">
        <v>-2.6776159176116301</v>
      </c>
      <c r="AC191">
        <v>-6.7373686843421696</v>
      </c>
      <c r="AD191">
        <v>1.3786893446723401</v>
      </c>
      <c r="AE191">
        <f t="shared" si="12"/>
        <v>4.05975276673054</v>
      </c>
      <c r="AF191">
        <v>16.984873385366701</v>
      </c>
      <c r="AG191">
        <v>14.0840420210105</v>
      </c>
      <c r="AH191">
        <v>19.886943471735901</v>
      </c>
      <c r="AI191">
        <f t="shared" si="13"/>
        <v>2.9008313643562005</v>
      </c>
    </row>
    <row r="192" spans="1:61" x14ac:dyDescent="0.2">
      <c r="A192">
        <v>15</v>
      </c>
      <c r="B192" t="s">
        <v>13</v>
      </c>
      <c r="C192" s="19">
        <v>21374</v>
      </c>
      <c r="D192">
        <v>0.99562035501003499</v>
      </c>
      <c r="E192">
        <v>2.7078965301885298</v>
      </c>
      <c r="F192">
        <v>526.87043029999995</v>
      </c>
      <c r="G192">
        <v>200.08969410028999</v>
      </c>
      <c r="H192">
        <v>-15.377963913811501</v>
      </c>
      <c r="I192">
        <v>3.2196358510301102</v>
      </c>
      <c r="J192">
        <v>14.421590844790099</v>
      </c>
      <c r="K192">
        <v>2.6076227313013698</v>
      </c>
      <c r="L192">
        <v>4.8862060257794502</v>
      </c>
      <c r="M192">
        <v>3.3690654548447001</v>
      </c>
      <c r="N192">
        <v>703.63641881245496</v>
      </c>
      <c r="O192">
        <v>320.46405577862998</v>
      </c>
      <c r="P192">
        <v>-7.3337653468413304</v>
      </c>
      <c r="Q192">
        <v>4.8558223526100397</v>
      </c>
      <c r="R192">
        <v>17.412994597907002</v>
      </c>
      <c r="S192">
        <v>3.1686335071111902</v>
      </c>
      <c r="T192">
        <v>6.3425075047432404</v>
      </c>
      <c r="U192">
        <v>3.4747373686843401</v>
      </c>
      <c r="V192">
        <v>9.2376188094046991</v>
      </c>
      <c r="W192">
        <f t="shared" si="10"/>
        <v>2.8677701360589003</v>
      </c>
      <c r="X192">
        <v>1105.17247697469</v>
      </c>
      <c r="Y192">
        <v>736.50325162581305</v>
      </c>
      <c r="Z192">
        <v>1186.2281140570301</v>
      </c>
      <c r="AA192">
        <f t="shared" si="11"/>
        <v>368.66922534887692</v>
      </c>
      <c r="AB192">
        <v>-2.71620595855839</v>
      </c>
      <c r="AC192">
        <v>-6.6203101550775401</v>
      </c>
      <c r="AD192">
        <v>1.22261130565283</v>
      </c>
      <c r="AE192">
        <f t="shared" si="12"/>
        <v>3.9041041965191501</v>
      </c>
      <c r="AF192">
        <v>15.727163913401</v>
      </c>
      <c r="AG192">
        <v>12.9234617308654</v>
      </c>
      <c r="AH192">
        <v>18.523261630815401</v>
      </c>
      <c r="AI192">
        <f t="shared" si="13"/>
        <v>2.8037021825356003</v>
      </c>
    </row>
    <row r="193" spans="1:61" x14ac:dyDescent="0.2">
      <c r="A193">
        <v>15</v>
      </c>
      <c r="B193" t="s">
        <v>13</v>
      </c>
      <c r="C193" s="19">
        <v>21934</v>
      </c>
      <c r="D193">
        <v>1.0393404728836499</v>
      </c>
      <c r="E193">
        <v>2.5855794775726002</v>
      </c>
      <c r="F193">
        <v>495.94616459999997</v>
      </c>
      <c r="G193">
        <v>208.439924297197</v>
      </c>
      <c r="H193">
        <v>-15.73081196679</v>
      </c>
      <c r="I193">
        <v>3.4593577481661701</v>
      </c>
      <c r="J193">
        <v>16.584952116012499</v>
      </c>
      <c r="K193">
        <v>2.38665149667901</v>
      </c>
      <c r="L193">
        <v>5.47634890119829</v>
      </c>
      <c r="M193">
        <v>3.3692773366179001</v>
      </c>
      <c r="N193">
        <v>679.38756500197496</v>
      </c>
      <c r="O193">
        <v>320.50680512261602</v>
      </c>
      <c r="P193">
        <v>-6.7083448705446198</v>
      </c>
      <c r="Q193">
        <v>4.8564026164474301</v>
      </c>
      <c r="R193">
        <v>17.984448573834801</v>
      </c>
      <c r="S193">
        <v>3.16880559577239</v>
      </c>
      <c r="T193">
        <v>6.6417356137215204</v>
      </c>
      <c r="U193">
        <v>3.4747373686843401</v>
      </c>
      <c r="V193">
        <v>9.8379189594797403</v>
      </c>
      <c r="W193">
        <f t="shared" si="10"/>
        <v>3.1669982450371803</v>
      </c>
      <c r="X193">
        <v>1065.36658968604</v>
      </c>
      <c r="Y193">
        <v>672.671335667834</v>
      </c>
      <c r="Z193">
        <v>1136.9034517258599</v>
      </c>
      <c r="AA193">
        <f t="shared" si="11"/>
        <v>392.69525401820601</v>
      </c>
      <c r="AB193">
        <v>-2.8406798936626001</v>
      </c>
      <c r="AC193">
        <v>-7.2836418209104501</v>
      </c>
      <c r="AD193">
        <v>1.5737868934467201</v>
      </c>
      <c r="AE193">
        <f t="shared" si="12"/>
        <v>4.4429619272478504</v>
      </c>
      <c r="AF193">
        <v>16.481099911318701</v>
      </c>
      <c r="AG193">
        <v>13.561780890445201</v>
      </c>
      <c r="AH193">
        <v>19.422711355677801</v>
      </c>
      <c r="AI193">
        <f t="shared" si="13"/>
        <v>2.9193190208735</v>
      </c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</row>
    <row r="194" spans="1:61" x14ac:dyDescent="0.2">
      <c r="A194">
        <v>15</v>
      </c>
      <c r="B194" t="s">
        <v>13</v>
      </c>
      <c r="C194" s="19">
        <v>23195.32</v>
      </c>
      <c r="D194">
        <v>0.99562035501003499</v>
      </c>
      <c r="E194">
        <v>2.8100045058620902</v>
      </c>
      <c r="F194">
        <v>526.87043029999995</v>
      </c>
      <c r="G194">
        <v>202.80870694346601</v>
      </c>
      <c r="H194">
        <v>-15.377963913811501</v>
      </c>
      <c r="I194">
        <v>3.6660536789864899</v>
      </c>
      <c r="J194">
        <v>17.300292015075598</v>
      </c>
      <c r="K194">
        <v>2.4629027182991301</v>
      </c>
      <c r="L194">
        <v>5.2057390946254696</v>
      </c>
      <c r="M194">
        <v>3.3693539314184799</v>
      </c>
      <c r="N194">
        <v>653.948895250389</v>
      </c>
      <c r="O194">
        <v>320.49979288529897</v>
      </c>
      <c r="P194">
        <v>-7.1600512271633301</v>
      </c>
      <c r="Q194">
        <v>4.8564254203598898</v>
      </c>
      <c r="R194">
        <v>17.869281686503601</v>
      </c>
      <c r="S194">
        <v>3.16885892282236</v>
      </c>
      <c r="T194">
        <v>6.0051473133181599</v>
      </c>
      <c r="U194">
        <v>2.8144072036018</v>
      </c>
      <c r="V194">
        <v>9.1775887943972005</v>
      </c>
      <c r="W194">
        <f t="shared" si="10"/>
        <v>3.1907401097163599</v>
      </c>
      <c r="X194">
        <v>1069.6138040256601</v>
      </c>
      <c r="Y194">
        <v>700.23511755877905</v>
      </c>
      <c r="Z194">
        <v>1145.6078039019501</v>
      </c>
      <c r="AA194">
        <f t="shared" si="11"/>
        <v>369.37868646688105</v>
      </c>
      <c r="AB194">
        <v>-3.2808366628420198</v>
      </c>
      <c r="AC194">
        <v>-7.7128564282141099</v>
      </c>
      <c r="AD194">
        <v>1.18359179589795</v>
      </c>
      <c r="AE194">
        <f t="shared" si="12"/>
        <v>4.4320197653720896</v>
      </c>
      <c r="AF194">
        <v>15.556090982745999</v>
      </c>
      <c r="AG194">
        <v>12.6333166583292</v>
      </c>
      <c r="AH194">
        <v>18.494247123561799</v>
      </c>
      <c r="AI194">
        <f t="shared" si="13"/>
        <v>2.9227743244167996</v>
      </c>
      <c r="AJ194" s="35">
        <f>AVERAGE(D191:D193)</f>
        <v>1.0101937276345734</v>
      </c>
      <c r="AK194" s="35" cm="1">
        <f t="array" ref="AK194">1.96 / SQRT(SUM(1/E191:E193^2))</f>
        <v>3.0391816134820915</v>
      </c>
      <c r="AL194" s="35">
        <f>AVERAGE(F191:F193)</f>
        <v>516.56234173333326</v>
      </c>
      <c r="AM194" s="35" cm="1">
        <f t="array" ref="AM194">1.96 / SQRT(SUM(1/G191:G193^2))</f>
        <v>230.06264039803617</v>
      </c>
      <c r="AN194" s="35">
        <f>AVERAGE(H191:H193)</f>
        <v>-15.495579931470999</v>
      </c>
      <c r="AO194" s="35" cm="1">
        <f t="array" ref="AO194">1.96 / SQRT(SUM(1/I191:I193^2))</f>
        <v>3.788289094497483</v>
      </c>
      <c r="AP194" s="35">
        <f>AVERAGE(J191:J193)</f>
        <v>15.142711268530897</v>
      </c>
      <c r="AQ194" s="35" cm="1">
        <f t="array" ref="AQ194">1.96 / SQRT(SUM(1/K191:K193^2))</f>
        <v>2.8693147575171674</v>
      </c>
      <c r="AR194" s="35">
        <f>AVERAGE(L191:L193)</f>
        <v>5.1407435948472964</v>
      </c>
      <c r="AS194" s="35" cm="1">
        <f t="array" ref="AS194">1.96 / SQRT(SUM(1/M191:M193^2))</f>
        <v>3.8125509857108288</v>
      </c>
      <c r="AT194" s="35">
        <f>AVERAGE(N191:N193)</f>
        <v>679.83380962805666</v>
      </c>
      <c r="AU194" s="35" cm="1">
        <f t="array" ref="AU194">1.96 / SQRT(SUM(1/O191:O193^2))</f>
        <v>362.65933417835095</v>
      </c>
      <c r="AV194" s="35">
        <f>AVERAGE(P191:P193)</f>
        <v>-7.1416366976642296</v>
      </c>
      <c r="AW194" s="35" cm="1">
        <f t="array" ref="AW194">1.96 / SQRT(SUM(1/Q191:Q193^2))</f>
        <v>5.4951792730248155</v>
      </c>
      <c r="AX194" s="35">
        <f>AVERAGE(R191:R193)</f>
        <v>17.727146224499435</v>
      </c>
      <c r="AY194" s="35" cm="1">
        <f t="array" ref="AY194">1.96 / SQRT(SUM(1/S191:S193^2))</f>
        <v>3.5857612497156337</v>
      </c>
      <c r="AZ194" s="35">
        <f>AVERAGE(T191:T193)</f>
        <v>6.6316652053353549</v>
      </c>
      <c r="BA194" s="35" cm="1">
        <f t="array" ref="BA194">1.96 / SQRT(SUM(1/W191:W193^2))</f>
        <v>3.3941385665445476</v>
      </c>
      <c r="BB194" s="35">
        <f>AVERAGE(X191:X193)</f>
        <v>1077.1999123691501</v>
      </c>
      <c r="BC194" s="35" cm="1">
        <f t="array" ref="BC194">1.96 / SQRT(SUM(1/AA191:AA193^2))</f>
        <v>437.26187827276851</v>
      </c>
      <c r="BD194" s="35">
        <f>AVERAGE(AB191:AB193)</f>
        <v>-2.7448339232775401</v>
      </c>
      <c r="BE194" s="35" cm="1">
        <f t="array" ref="BE194">1.96 / SQRT(SUM(1/AE191:AE193^2))</f>
        <v>4.6595322723257482</v>
      </c>
      <c r="BF194" s="35">
        <f>AVERAGE(AF191:AF193)</f>
        <v>16.397712403362132</v>
      </c>
      <c r="BG194" s="35" cm="1">
        <f t="array" ref="BG194">1.96 / SQRT(SUM(1/AI191:AI193^2))</f>
        <v>3.2513946812843235</v>
      </c>
      <c r="BH194" s="35"/>
      <c r="BI194" s="35"/>
    </row>
    <row r="195" spans="1:61" x14ac:dyDescent="0.2">
      <c r="A195">
        <v>15</v>
      </c>
      <c r="B195" t="s">
        <v>13</v>
      </c>
      <c r="C195" s="19">
        <v>23200</v>
      </c>
      <c r="D195">
        <v>3.12472281874054</v>
      </c>
      <c r="E195">
        <v>3.49198099829706</v>
      </c>
      <c r="F195">
        <v>600.23395393333305</v>
      </c>
      <c r="G195">
        <v>205.03566734953799</v>
      </c>
      <c r="H195">
        <v>-11.9821022881401</v>
      </c>
      <c r="I195">
        <v>4.9377124635864904</v>
      </c>
      <c r="J195">
        <v>17.300292015075598</v>
      </c>
      <c r="K195">
        <v>2.3613624194441498</v>
      </c>
      <c r="L195">
        <v>5.6073511545891996</v>
      </c>
      <c r="M195">
        <v>3.3698393177758401</v>
      </c>
      <c r="N195">
        <v>619.05286774364004</v>
      </c>
      <c r="O195">
        <v>320.58871947249702</v>
      </c>
      <c r="P195">
        <v>-6.8505773123557203</v>
      </c>
      <c r="Q195">
        <v>4.8573522194021796</v>
      </c>
      <c r="R195">
        <v>18.349440492063501</v>
      </c>
      <c r="S195">
        <v>3.1692371992926498</v>
      </c>
      <c r="T195">
        <v>6.3134193164355796</v>
      </c>
      <c r="U195">
        <v>2.9644822411205598</v>
      </c>
      <c r="V195">
        <v>9.6878439219609795</v>
      </c>
      <c r="W195">
        <f t="shared" si="10"/>
        <v>3.3489370753150198</v>
      </c>
      <c r="X195">
        <v>1038.49885820123</v>
      </c>
      <c r="Y195">
        <v>658.16408204102095</v>
      </c>
      <c r="Z195">
        <v>1107.8889444722399</v>
      </c>
      <c r="AA195">
        <f t="shared" si="11"/>
        <v>380.334776160209</v>
      </c>
      <c r="AB195">
        <v>-3.2971252910937099</v>
      </c>
      <c r="AC195">
        <v>-8.0640320160080101</v>
      </c>
      <c r="AD195">
        <v>1.4567283641820901</v>
      </c>
      <c r="AE195">
        <f t="shared" si="12"/>
        <v>4.7669067249142998</v>
      </c>
      <c r="AF195">
        <v>16.0947566479602</v>
      </c>
      <c r="AG195">
        <v>13.0685342671336</v>
      </c>
      <c r="AH195">
        <v>19.103551775887901</v>
      </c>
      <c r="AI195">
        <f t="shared" si="13"/>
        <v>3.0262223808265993</v>
      </c>
      <c r="AJ195" s="23">
        <f>AVERAGE(D191:D195)</f>
        <v>1.4301848713308591</v>
      </c>
      <c r="AK195" s="23" cm="1">
        <f t="array" ref="AK195">1.96 / SQRT( SUM(1/E191:E195^2))</f>
        <v>2.4800950693750488</v>
      </c>
      <c r="AL195" s="23">
        <f>AVERAGE(F191:F195)</f>
        <v>535.35828188666653</v>
      </c>
      <c r="AM195" s="23" cm="1">
        <f t="array" ref="AM195">1.96 / SQRT( SUM(1/G191:G195^2))</f>
        <v>178.41795620802858</v>
      </c>
      <c r="AN195" s="23">
        <f>AVERAGE(H191:H195)</f>
        <v>-14.769361199272918</v>
      </c>
      <c r="AO195" s="23" cm="1">
        <f t="array" ref="AO195">1.96 / SQRT( SUM(1/I191:I195^2))</f>
        <v>3.1666216504964302</v>
      </c>
      <c r="AP195" s="23">
        <f>AVERAGE(J191:J195)</f>
        <v>16.005743567148777</v>
      </c>
      <c r="AQ195" s="23" cm="1">
        <f t="array" ref="AQ195">1.96 / SQRT( SUM(1/K191:K195^2))</f>
        <v>2.1766935920031183</v>
      </c>
      <c r="AR195" s="23">
        <f>AVERAGE(L191:L195)</f>
        <v>5.247064206751312</v>
      </c>
      <c r="AS195" s="23" cm="1">
        <f t="array" ref="AS195">1.96 / SQRT( SUM(1/M191:M195^2))</f>
        <v>2.9533462156968047</v>
      </c>
      <c r="AT195" s="23">
        <f>AVERAGE(N191:N195)</f>
        <v>662.50063837563971</v>
      </c>
      <c r="AU195" s="23" cm="1">
        <f t="array" ref="AU195">1.96 / SQRT( SUM(1/O191:O195^2))</f>
        <v>280.93659178448803</v>
      </c>
      <c r="AV195" s="23">
        <f>AVERAGE(P191:P195)</f>
        <v>-7.0871077265023477</v>
      </c>
      <c r="AW195" s="23" cm="1">
        <f t="array" ref="AW195">1.96 / SQRT( SUM(1/Q191:Q195^2))</f>
        <v>4.256828774272269</v>
      </c>
      <c r="AX195" s="23">
        <f>AVERAGE(R191:R195)</f>
        <v>17.880032170413081</v>
      </c>
      <c r="AY195" s="23" cm="1">
        <f t="array" ref="AY195">1.96 / SQRT( SUM(1/S191:S195^2))</f>
        <v>2.7776284568571064</v>
      </c>
      <c r="AZ195" s="23">
        <f>AVERAGE(T191:T195)</f>
        <v>6.4427124491519603</v>
      </c>
      <c r="BA195" s="23" cm="1">
        <f t="array" ref="BA195">1.96 / SQRT( SUM(1/W191:W195^2))</f>
        <v>2.7158010573616012</v>
      </c>
      <c r="BB195" s="23">
        <f>AVERAGE(X191:X195)</f>
        <v>1067.9424798668681</v>
      </c>
      <c r="BC195" s="23" cm="1">
        <f t="array" ref="BC195">1.96 / SQRT( SUM(1/AA191:AA195^2))</f>
        <v>334.4959107233048</v>
      </c>
      <c r="BD195" s="23">
        <f>AVERAGE(AB191:AB195)</f>
        <v>-2.9624927447536704</v>
      </c>
      <c r="BE195" s="23" cm="1">
        <f t="array" ref="BE195">1.96 / SQRT( SUM(1/AE191:AE195^2))</f>
        <v>3.7591143741222606</v>
      </c>
      <c r="BF195" s="23">
        <f>AVERAGE(AF191:AF195)</f>
        <v>16.168796968158517</v>
      </c>
      <c r="BG195" s="23" cm="1">
        <f t="array" ref="BG195">1.96 / SQRT( SUM(1/AI191:AI195^2))</f>
        <v>2.5524729357591673</v>
      </c>
      <c r="BH195" s="23"/>
      <c r="BI195" s="23"/>
    </row>
    <row r="196" spans="1:61" x14ac:dyDescent="0.2">
      <c r="A196">
        <v>16</v>
      </c>
      <c r="B196" t="s">
        <v>14</v>
      </c>
      <c r="C196" s="19">
        <v>19056.900399999991</v>
      </c>
      <c r="D196">
        <v>5.3407624860604201</v>
      </c>
      <c r="E196">
        <v>6.3000825859501397</v>
      </c>
      <c r="F196">
        <v>722.19952999999998</v>
      </c>
      <c r="G196">
        <v>271.702809749697</v>
      </c>
      <c r="H196">
        <v>-6.4650288025537899</v>
      </c>
      <c r="I196">
        <v>9.9012190021709099</v>
      </c>
      <c r="J196">
        <v>17.354300498962399</v>
      </c>
      <c r="K196">
        <v>3.1921935566605999</v>
      </c>
      <c r="L196">
        <v>4.4758325924916802</v>
      </c>
      <c r="M196">
        <v>4.5071752485847698</v>
      </c>
      <c r="N196">
        <v>723.96593088361601</v>
      </c>
      <c r="O196">
        <v>276.37892381400002</v>
      </c>
      <c r="P196">
        <v>-8.9656067533778092</v>
      </c>
      <c r="Q196">
        <v>7.2246412065719401</v>
      </c>
      <c r="R196">
        <v>17.9587172314626</v>
      </c>
      <c r="S196">
        <v>3.5085301964593398</v>
      </c>
      <c r="T196">
        <v>4.5163989491289902</v>
      </c>
      <c r="U196">
        <v>-3.10155077538781E-2</v>
      </c>
      <c r="V196">
        <v>9.0735367683841908</v>
      </c>
      <c r="W196">
        <f t="shared" ref="W196:W259" si="14">T196-U196</f>
        <v>4.5474144568828683</v>
      </c>
      <c r="X196">
        <v>859.03489001686103</v>
      </c>
      <c r="Y196">
        <v>619.24462231115604</v>
      </c>
      <c r="Z196">
        <v>927.39869934967498</v>
      </c>
      <c r="AA196">
        <f t="shared" ref="AA196:AA259" si="15">X196-Y196</f>
        <v>239.79026770570499</v>
      </c>
      <c r="AB196">
        <v>-9.1728848368037799</v>
      </c>
      <c r="AC196">
        <v>-15.4997498749375</v>
      </c>
      <c r="AD196">
        <v>-2.8394197098549299</v>
      </c>
      <c r="AE196">
        <f t="shared" ref="AE196:AE259" si="16">AB196-AC196</f>
        <v>6.3268650381337199</v>
      </c>
      <c r="AF196">
        <v>17.574126356377199</v>
      </c>
      <c r="AG196">
        <v>14.296148074036999</v>
      </c>
      <c r="AH196">
        <v>20.877438719359699</v>
      </c>
      <c r="AI196">
        <f t="shared" ref="AI196:AI259" si="17">AF196-AG196</f>
        <v>3.2779782823402002</v>
      </c>
    </row>
    <row r="197" spans="1:61" x14ac:dyDescent="0.2">
      <c r="A197">
        <v>16</v>
      </c>
      <c r="B197" t="s">
        <v>14</v>
      </c>
      <c r="C197" s="19">
        <v>19508.599600000012</v>
      </c>
      <c r="D197">
        <v>5.3407624860604201</v>
      </c>
      <c r="E197">
        <v>6.3337227630946904</v>
      </c>
      <c r="F197">
        <v>620.69743813333298</v>
      </c>
      <c r="G197">
        <v>282.14304948313298</v>
      </c>
      <c r="H197">
        <v>-6.4650288025537899</v>
      </c>
      <c r="I197">
        <v>9.4625089935041</v>
      </c>
      <c r="J197">
        <v>18.973311848110601</v>
      </c>
      <c r="K197">
        <v>3.4549555586895302</v>
      </c>
      <c r="L197">
        <v>5.2113933873504301</v>
      </c>
      <c r="M197">
        <v>4.5236682209251402</v>
      </c>
      <c r="N197">
        <v>662.14992887437404</v>
      </c>
      <c r="O197">
        <v>277.38557165913898</v>
      </c>
      <c r="P197">
        <v>-8.2822995652143501</v>
      </c>
      <c r="Q197">
        <v>7.2344724352419201</v>
      </c>
      <c r="R197">
        <v>18.477880728568199</v>
      </c>
      <c r="S197">
        <v>3.5214054290507901</v>
      </c>
      <c r="T197">
        <v>3.42112511746073</v>
      </c>
      <c r="U197">
        <v>-0.50725362681340502</v>
      </c>
      <c r="V197">
        <v>7.3646823411705897</v>
      </c>
      <c r="W197">
        <f t="shared" si="14"/>
        <v>3.9283787442741351</v>
      </c>
      <c r="X197">
        <v>820.31422580110996</v>
      </c>
      <c r="Y197">
        <v>581.14557278639302</v>
      </c>
      <c r="Z197">
        <v>884.81740870435203</v>
      </c>
      <c r="AA197">
        <f t="shared" si="15"/>
        <v>239.16865301471694</v>
      </c>
      <c r="AB197">
        <v>-10.1560198258114</v>
      </c>
      <c r="AC197">
        <v>-15.795897948974501</v>
      </c>
      <c r="AD197">
        <v>-4.50525262631316</v>
      </c>
      <c r="AE197">
        <f t="shared" si="16"/>
        <v>5.6398781231631006</v>
      </c>
      <c r="AF197">
        <v>17.8018261612477</v>
      </c>
      <c r="AG197">
        <v>14.712356178088999</v>
      </c>
      <c r="AH197">
        <v>20.877438719359699</v>
      </c>
      <c r="AI197">
        <f t="shared" si="17"/>
        <v>3.0894699831587005</v>
      </c>
    </row>
    <row r="198" spans="1:61" x14ac:dyDescent="0.2">
      <c r="A198">
        <v>16</v>
      </c>
      <c r="B198" t="s">
        <v>14</v>
      </c>
      <c r="C198" s="19">
        <v>19960.300800000008</v>
      </c>
      <c r="D198">
        <v>8.5531178054709809</v>
      </c>
      <c r="E198">
        <v>2.9423002191116598</v>
      </c>
      <c r="F198">
        <v>633.17305859999999</v>
      </c>
      <c r="G198">
        <v>178.62554642569</v>
      </c>
      <c r="H198">
        <v>-0.93308238271209798</v>
      </c>
      <c r="I198">
        <v>3.66905382704575</v>
      </c>
      <c r="J198">
        <v>18.431841055552098</v>
      </c>
      <c r="K198">
        <v>2.7432242752018499</v>
      </c>
      <c r="L198">
        <v>9.4191175770589002</v>
      </c>
      <c r="M198">
        <v>3.3052670861877602</v>
      </c>
      <c r="N198">
        <v>631.21245238485903</v>
      </c>
      <c r="O198">
        <v>210.31028086345299</v>
      </c>
      <c r="P198">
        <v>-1.2397487735277299</v>
      </c>
      <c r="Q198">
        <v>4.3259880211791097</v>
      </c>
      <c r="R198">
        <v>20.455326023066799</v>
      </c>
      <c r="S198">
        <v>2.8614444411616198</v>
      </c>
      <c r="T198">
        <v>10.602223001802299</v>
      </c>
      <c r="U198">
        <v>7.5387693846923396</v>
      </c>
      <c r="V198">
        <v>13.6668334167084</v>
      </c>
      <c r="W198">
        <f t="shared" si="14"/>
        <v>3.0634536171099596</v>
      </c>
      <c r="X198">
        <v>774.27826297138199</v>
      </c>
      <c r="Y198">
        <v>486.7983991996</v>
      </c>
      <c r="Z198">
        <v>832.39119559779897</v>
      </c>
      <c r="AA198">
        <f t="shared" si="15"/>
        <v>287.47986377178199</v>
      </c>
      <c r="AB198">
        <v>1.26734543508051</v>
      </c>
      <c r="AC198">
        <v>-2.2701350675337699</v>
      </c>
      <c r="AD198">
        <v>4.80140070035017</v>
      </c>
      <c r="AE198">
        <f t="shared" si="16"/>
        <v>3.5374805026142799</v>
      </c>
      <c r="AF198">
        <v>21.903820906434301</v>
      </c>
      <c r="AG198">
        <v>19.3506753376688</v>
      </c>
      <c r="AH198">
        <v>24.477238619309698</v>
      </c>
      <c r="AI198">
        <f t="shared" si="17"/>
        <v>2.5531455687655011</v>
      </c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</row>
    <row r="199" spans="1:61" x14ac:dyDescent="0.2">
      <c r="A199">
        <v>16</v>
      </c>
      <c r="B199" t="s">
        <v>14</v>
      </c>
      <c r="C199" s="19">
        <v>20412.099600000009</v>
      </c>
      <c r="D199">
        <v>5.3407624860604201</v>
      </c>
      <c r="E199">
        <v>5.9112201507697399</v>
      </c>
      <c r="F199">
        <v>605.733714566667</v>
      </c>
      <c r="G199">
        <v>287.62496884122402</v>
      </c>
      <c r="H199">
        <v>-6.4650288025537899</v>
      </c>
      <c r="I199">
        <v>8.6843009880886299</v>
      </c>
      <c r="J199">
        <v>16.750808927747901</v>
      </c>
      <c r="K199">
        <v>3.3120612788016399</v>
      </c>
      <c r="L199">
        <v>5.6685285313105203</v>
      </c>
      <c r="M199">
        <v>4.5136818172553097</v>
      </c>
      <c r="N199">
        <v>728.29830794939096</v>
      </c>
      <c r="O199">
        <v>276.51603961809599</v>
      </c>
      <c r="P199">
        <v>-7.1443927990781697</v>
      </c>
      <c r="Q199">
        <v>7.2301931969153603</v>
      </c>
      <c r="R199">
        <v>18.552834528041402</v>
      </c>
      <c r="S199">
        <v>3.51740707063191</v>
      </c>
      <c r="T199">
        <v>5.12913800633142</v>
      </c>
      <c r="U199">
        <v>0.69734867433717096</v>
      </c>
      <c r="V199">
        <v>9.5497748874437196</v>
      </c>
      <c r="W199">
        <f t="shared" si="14"/>
        <v>4.4317893319942492</v>
      </c>
      <c r="X199">
        <v>843.26620461835103</v>
      </c>
      <c r="Y199">
        <v>587.868934467234</v>
      </c>
      <c r="Z199">
        <v>908.34917458729399</v>
      </c>
      <c r="AA199">
        <f t="shared" si="15"/>
        <v>255.39727015111703</v>
      </c>
      <c r="AB199">
        <v>-8.5503568680675297</v>
      </c>
      <c r="AC199">
        <v>-14.722361180590299</v>
      </c>
      <c r="AD199">
        <v>-2.32116058029015</v>
      </c>
      <c r="AE199">
        <f t="shared" si="16"/>
        <v>6.1720043125227697</v>
      </c>
      <c r="AF199">
        <v>17.949321797736498</v>
      </c>
      <c r="AG199">
        <v>14.608304152076</v>
      </c>
      <c r="AH199">
        <v>21.2676338169085</v>
      </c>
      <c r="AI199">
        <f t="shared" si="17"/>
        <v>3.3410176456604983</v>
      </c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</row>
    <row r="200" spans="1:61" x14ac:dyDescent="0.2">
      <c r="A200">
        <v>16</v>
      </c>
      <c r="B200" t="s">
        <v>14</v>
      </c>
      <c r="C200" s="19">
        <v>20688.900399999988</v>
      </c>
      <c r="D200">
        <v>6.6738371625542303</v>
      </c>
      <c r="E200">
        <v>5.1300807216086097</v>
      </c>
      <c r="F200">
        <v>673.82358896666699</v>
      </c>
      <c r="G200">
        <v>256.02353975548601</v>
      </c>
      <c r="H200">
        <v>-5.9803373416264902</v>
      </c>
      <c r="I200">
        <v>8.3711699810219393</v>
      </c>
      <c r="J200">
        <v>19.0776720046997</v>
      </c>
      <c r="K200">
        <v>2.8633481642313798</v>
      </c>
      <c r="L200">
        <v>6.1146118599427401</v>
      </c>
      <c r="M200">
        <v>4.5045486984158396</v>
      </c>
      <c r="N200">
        <v>800.66796251163703</v>
      </c>
      <c r="O200">
        <v>276.40176367455501</v>
      </c>
      <c r="P200">
        <v>-6.2200053265508499</v>
      </c>
      <c r="Q200">
        <v>7.2235682428654497</v>
      </c>
      <c r="R200">
        <v>18.566984931435499</v>
      </c>
      <c r="S200">
        <v>3.5115916032004399</v>
      </c>
      <c r="T200">
        <v>5.0990722859873099</v>
      </c>
      <c r="U200">
        <v>1.1455727863931999</v>
      </c>
      <c r="V200">
        <v>9.0735367683841908</v>
      </c>
      <c r="W200">
        <f t="shared" si="14"/>
        <v>3.95349949959411</v>
      </c>
      <c r="X200">
        <v>867.85012183943297</v>
      </c>
      <c r="Y200">
        <v>590.11005502751402</v>
      </c>
      <c r="Z200">
        <v>934.12206103051506</v>
      </c>
      <c r="AA200">
        <f t="shared" si="15"/>
        <v>277.74006681191895</v>
      </c>
      <c r="AB200">
        <v>-6.6013489640301897</v>
      </c>
      <c r="AC200">
        <v>-12.0940470235118</v>
      </c>
      <c r="AD200">
        <v>-1.0995497748874501</v>
      </c>
      <c r="AE200">
        <f t="shared" si="16"/>
        <v>5.4926980594816106</v>
      </c>
      <c r="AF200">
        <v>17.206545648255801</v>
      </c>
      <c r="AG200">
        <v>14.088044022010999</v>
      </c>
      <c r="AH200">
        <v>20.3311655827914</v>
      </c>
      <c r="AI200">
        <f t="shared" si="17"/>
        <v>3.118501626244802</v>
      </c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</row>
    <row r="201" spans="1:61" x14ac:dyDescent="0.2">
      <c r="A201">
        <v>16</v>
      </c>
      <c r="B201" t="s">
        <v>14</v>
      </c>
      <c r="C201" s="19">
        <v>20907.400399999991</v>
      </c>
      <c r="D201">
        <v>9.9732589442282507</v>
      </c>
      <c r="E201">
        <v>3.7337679990422101</v>
      </c>
      <c r="F201">
        <v>849.62197416666697</v>
      </c>
      <c r="G201">
        <v>274.96815144230197</v>
      </c>
      <c r="H201">
        <v>2.3968767399589201</v>
      </c>
      <c r="I201">
        <v>5.5822104066151201</v>
      </c>
      <c r="J201">
        <v>19.442830297682001</v>
      </c>
      <c r="K201">
        <v>3.1692707187178999</v>
      </c>
      <c r="L201">
        <v>5.5669612972440898</v>
      </c>
      <c r="M201">
        <v>4.5196890332320496</v>
      </c>
      <c r="N201">
        <v>710.41740904861899</v>
      </c>
      <c r="O201">
        <v>276.84565114679202</v>
      </c>
      <c r="P201">
        <v>-6.8844574490944099</v>
      </c>
      <c r="Q201">
        <v>7.2305873852265696</v>
      </c>
      <c r="R201">
        <v>18.125332331584701</v>
      </c>
      <c r="S201">
        <v>3.5208409982336701</v>
      </c>
      <c r="T201">
        <v>3.8610391585415198</v>
      </c>
      <c r="U201">
        <v>-0.36718359179589699</v>
      </c>
      <c r="V201">
        <v>8.0930465232616307</v>
      </c>
      <c r="W201">
        <f t="shared" si="14"/>
        <v>4.2282227503374168</v>
      </c>
      <c r="X201">
        <v>853.48096009041797</v>
      </c>
      <c r="Y201">
        <v>651.74087043521797</v>
      </c>
      <c r="Z201">
        <v>924.03701850925495</v>
      </c>
      <c r="AA201">
        <f t="shared" si="15"/>
        <v>201.74008965519999</v>
      </c>
      <c r="AB201">
        <v>-9.3716773975854792</v>
      </c>
      <c r="AC201">
        <v>-15.0185092546273</v>
      </c>
      <c r="AD201">
        <v>-3.7278639319659801</v>
      </c>
      <c r="AE201">
        <f t="shared" si="16"/>
        <v>5.6468318570418212</v>
      </c>
      <c r="AF201">
        <v>17.4133593172199</v>
      </c>
      <c r="AG201">
        <v>14.036018009004501</v>
      </c>
      <c r="AH201">
        <v>20.7993996998499</v>
      </c>
      <c r="AI201">
        <f t="shared" si="17"/>
        <v>3.3773413082153994</v>
      </c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</row>
    <row r="202" spans="1:61" x14ac:dyDescent="0.2">
      <c r="A202">
        <v>16</v>
      </c>
      <c r="B202" t="s">
        <v>14</v>
      </c>
      <c r="C202" s="19">
        <v>21125.900399999991</v>
      </c>
      <c r="D202">
        <v>2.9774410724639599</v>
      </c>
      <c r="E202">
        <v>6.8450884439926298</v>
      </c>
      <c r="F202">
        <v>623.03055900000004</v>
      </c>
      <c r="G202">
        <v>265.45824894408702</v>
      </c>
      <c r="H202">
        <v>-8.59548922379809</v>
      </c>
      <c r="I202">
        <v>9.822101409699</v>
      </c>
      <c r="J202">
        <v>15.239403777652299</v>
      </c>
      <c r="K202">
        <v>4.0352725790460404</v>
      </c>
      <c r="L202">
        <v>5.1337609830552697</v>
      </c>
      <c r="M202">
        <v>4.5104928486387301</v>
      </c>
      <c r="N202">
        <v>694.94441930564699</v>
      </c>
      <c r="O202">
        <v>276.24655216323299</v>
      </c>
      <c r="P202">
        <v>-7.58578728384634</v>
      </c>
      <c r="Q202">
        <v>7.2244492889683203</v>
      </c>
      <c r="R202">
        <v>18.105297383180002</v>
      </c>
      <c r="S202">
        <v>3.51349649327266</v>
      </c>
      <c r="T202">
        <v>5.3993877791906204</v>
      </c>
      <c r="U202">
        <v>0.83741870935467899</v>
      </c>
      <c r="V202">
        <v>9.9419709854927394</v>
      </c>
      <c r="W202">
        <f t="shared" si="14"/>
        <v>4.561969069835941</v>
      </c>
      <c r="X202">
        <v>852.03807344913605</v>
      </c>
      <c r="Y202">
        <v>621.48574287143595</v>
      </c>
      <c r="Z202">
        <v>920.675337668834</v>
      </c>
      <c r="AA202">
        <f t="shared" si="15"/>
        <v>230.5523305777001</v>
      </c>
      <c r="AB202">
        <v>-7.83554134248784</v>
      </c>
      <c r="AC202">
        <v>-13.9079539769885</v>
      </c>
      <c r="AD202">
        <v>-1.72886443221611</v>
      </c>
      <c r="AE202">
        <f t="shared" si="16"/>
        <v>6.0724126345006599</v>
      </c>
      <c r="AF202">
        <v>17.838123291920901</v>
      </c>
      <c r="AG202">
        <v>14.4262131065533</v>
      </c>
      <c r="AH202">
        <v>21.2676338169085</v>
      </c>
      <c r="AI202">
        <f t="shared" si="17"/>
        <v>3.411910185367601</v>
      </c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</row>
    <row r="203" spans="1:61" x14ac:dyDescent="0.2">
      <c r="A203">
        <v>16</v>
      </c>
      <c r="B203" t="s">
        <v>14</v>
      </c>
      <c r="C203" s="19">
        <v>21344.400399999991</v>
      </c>
      <c r="D203">
        <v>12.6201372047265</v>
      </c>
      <c r="E203">
        <v>3.1777313776077398</v>
      </c>
      <c r="F203">
        <v>516.39233794999996</v>
      </c>
      <c r="G203">
        <v>203.259816832186</v>
      </c>
      <c r="H203">
        <v>2.6653943450914501</v>
      </c>
      <c r="I203">
        <v>3.8803273709216302</v>
      </c>
      <c r="J203">
        <v>22.055481274922599</v>
      </c>
      <c r="K203">
        <v>2.8635174923650002</v>
      </c>
      <c r="L203">
        <v>11.109748463587101</v>
      </c>
      <c r="M203">
        <v>3.29924676413621</v>
      </c>
      <c r="N203">
        <v>515.16006807275699</v>
      </c>
      <c r="O203">
        <v>210.60039166237399</v>
      </c>
      <c r="P203">
        <v>0.71273732929411104</v>
      </c>
      <c r="Q203">
        <v>4.3182317818787102</v>
      </c>
      <c r="R203">
        <v>21.900486116364</v>
      </c>
      <c r="S203">
        <v>2.85451385847677</v>
      </c>
      <c r="T203">
        <v>13.039862306622</v>
      </c>
      <c r="U203">
        <v>10.4902451225613</v>
      </c>
      <c r="V203">
        <v>15.5927963981991</v>
      </c>
      <c r="W203">
        <f t="shared" si="14"/>
        <v>2.5496171840607005</v>
      </c>
      <c r="X203">
        <v>665.12395084636705</v>
      </c>
      <c r="Y203">
        <v>408.95447723861901</v>
      </c>
      <c r="Z203">
        <v>708.35417708854402</v>
      </c>
      <c r="AA203">
        <f t="shared" si="15"/>
        <v>256.16947360774805</v>
      </c>
      <c r="AB203">
        <v>3.2761239396819901</v>
      </c>
      <c r="AC203">
        <v>-0.34717358679339599</v>
      </c>
      <c r="AD203">
        <v>6.8794397198599304</v>
      </c>
      <c r="AE203">
        <f t="shared" si="16"/>
        <v>3.6232975264753859</v>
      </c>
      <c r="AF203">
        <v>23.768472605529801</v>
      </c>
      <c r="AG203">
        <v>21.892946473236599</v>
      </c>
      <c r="AH203">
        <v>25.653826913456701</v>
      </c>
      <c r="AI203">
        <f t="shared" si="17"/>
        <v>1.8755261322932029</v>
      </c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</row>
    <row r="204" spans="1:61" x14ac:dyDescent="0.2">
      <c r="A204">
        <v>16</v>
      </c>
      <c r="B204" t="s">
        <v>14</v>
      </c>
      <c r="C204" s="19">
        <v>21563</v>
      </c>
      <c r="D204">
        <v>11.543771988815701</v>
      </c>
      <c r="E204">
        <v>4.7301030589864199</v>
      </c>
      <c r="F204">
        <v>733.56955918000006</v>
      </c>
      <c r="G204">
        <v>285.21467755848499</v>
      </c>
      <c r="H204">
        <v>1.8147801558176699</v>
      </c>
      <c r="I204">
        <v>5.8410271688662903</v>
      </c>
      <c r="J204">
        <v>21.427325142754398</v>
      </c>
      <c r="K204">
        <v>4.6706832969062697</v>
      </c>
      <c r="L204">
        <v>9.9437132244716295</v>
      </c>
      <c r="M204">
        <v>4.0843804901256799</v>
      </c>
      <c r="N204">
        <v>526.51715613193403</v>
      </c>
      <c r="O204">
        <v>258.11539771418501</v>
      </c>
      <c r="P204">
        <v>-1.5939714635278801</v>
      </c>
      <c r="Q204">
        <v>5.2842448219688496</v>
      </c>
      <c r="R204">
        <v>21.871001755958201</v>
      </c>
      <c r="S204">
        <v>3.8238106040352702</v>
      </c>
      <c r="T204">
        <v>11.370263028714501</v>
      </c>
      <c r="U204">
        <v>7.9319659829914997</v>
      </c>
      <c r="V204">
        <v>14.820410205102499</v>
      </c>
      <c r="W204">
        <f t="shared" si="14"/>
        <v>3.4382970457230009</v>
      </c>
      <c r="X204">
        <v>531.37347784313295</v>
      </c>
      <c r="Y204">
        <v>282.82141070535403</v>
      </c>
      <c r="Z204">
        <v>553.79689844922495</v>
      </c>
      <c r="AA204">
        <f t="shared" si="15"/>
        <v>248.55206713777892</v>
      </c>
      <c r="AB204">
        <v>2.4110138075921399</v>
      </c>
      <c r="AC204">
        <v>-1.9379689844922401</v>
      </c>
      <c r="AD204">
        <v>6.8024012006002996</v>
      </c>
      <c r="AE204">
        <f t="shared" si="16"/>
        <v>4.3489827920843798</v>
      </c>
      <c r="AF204">
        <v>20.871062988489101</v>
      </c>
      <c r="AG204">
        <v>17.711855927963999</v>
      </c>
      <c r="AH204">
        <v>24.0150075037519</v>
      </c>
      <c r="AI204">
        <f t="shared" si="17"/>
        <v>3.1592070605251017</v>
      </c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</row>
    <row r="205" spans="1:61" x14ac:dyDescent="0.2">
      <c r="A205">
        <v>16</v>
      </c>
      <c r="B205" t="s">
        <v>14</v>
      </c>
      <c r="C205" s="19">
        <v>21781.5</v>
      </c>
      <c r="D205">
        <v>12.548016021649</v>
      </c>
      <c r="E205">
        <v>3.1331423358174302</v>
      </c>
      <c r="F205">
        <v>543.11626775000002</v>
      </c>
      <c r="G205">
        <v>182.91464870259099</v>
      </c>
      <c r="H205">
        <v>1.44672618971931</v>
      </c>
      <c r="I205">
        <v>3.8920851945558201</v>
      </c>
      <c r="J205">
        <v>21.515622774759901</v>
      </c>
      <c r="K205">
        <v>2.7384664501704101</v>
      </c>
      <c r="L205">
        <v>12.4034816002297</v>
      </c>
      <c r="M205">
        <v>3.3017985750062699</v>
      </c>
      <c r="N205">
        <v>531.36935032758004</v>
      </c>
      <c r="O205">
        <v>211.40166661154299</v>
      </c>
      <c r="P205">
        <v>2.4998615177661199</v>
      </c>
      <c r="Q205">
        <v>4.3343617387174902</v>
      </c>
      <c r="R205">
        <v>22.5970450726983</v>
      </c>
      <c r="S205">
        <v>2.8557641738189798</v>
      </c>
      <c r="T205">
        <v>13.337507865217001</v>
      </c>
      <c r="U205">
        <v>10.9654827413707</v>
      </c>
      <c r="V205">
        <v>15.6928464232116</v>
      </c>
      <c r="W205">
        <f t="shared" si="14"/>
        <v>2.372025123846301</v>
      </c>
      <c r="X205">
        <v>724.79139613189102</v>
      </c>
      <c r="Y205">
        <v>461.13556778389199</v>
      </c>
      <c r="Z205">
        <v>776.78839419709902</v>
      </c>
      <c r="AA205">
        <f t="shared" si="15"/>
        <v>263.65582834799903</v>
      </c>
      <c r="AB205">
        <v>4.2098814461711402</v>
      </c>
      <c r="AC205">
        <v>0.98649324662331095</v>
      </c>
      <c r="AD205">
        <v>7.4067033516758398</v>
      </c>
      <c r="AE205">
        <f t="shared" si="16"/>
        <v>3.2233881995478293</v>
      </c>
      <c r="AF205">
        <v>23.861267848796999</v>
      </c>
      <c r="AG205">
        <v>22.124062031015502</v>
      </c>
      <c r="AH205">
        <v>25.611805902951499</v>
      </c>
      <c r="AI205">
        <f t="shared" si="17"/>
        <v>1.7372058177814971</v>
      </c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</row>
    <row r="206" spans="1:61" x14ac:dyDescent="0.2">
      <c r="A206">
        <v>16</v>
      </c>
      <c r="B206" t="s">
        <v>14</v>
      </c>
      <c r="C206" s="19">
        <v>22000</v>
      </c>
      <c r="D206">
        <v>5.9079606806238303</v>
      </c>
      <c r="E206">
        <v>5.2763863254514902</v>
      </c>
      <c r="F206">
        <v>504.25907953333302</v>
      </c>
      <c r="G206">
        <v>252.25135391714801</v>
      </c>
      <c r="H206">
        <v>-8.1943939924240095</v>
      </c>
      <c r="I206">
        <v>8.0935637550974704</v>
      </c>
      <c r="J206">
        <v>20.934936205545998</v>
      </c>
      <c r="K206">
        <v>3.7280841886026002</v>
      </c>
      <c r="L206">
        <v>6.9931312967268404</v>
      </c>
      <c r="M206">
        <v>4.5103485023973402</v>
      </c>
      <c r="N206">
        <v>772.83740528077396</v>
      </c>
      <c r="O206">
        <v>276.269211106824</v>
      </c>
      <c r="P206">
        <v>-5.01771451306091</v>
      </c>
      <c r="Q206">
        <v>7.2218658862179597</v>
      </c>
      <c r="R206">
        <v>19.093757287711799</v>
      </c>
      <c r="S206">
        <v>3.5171344755371101</v>
      </c>
      <c r="T206">
        <v>5.6889465796918399</v>
      </c>
      <c r="U206">
        <v>1.39769884942471</v>
      </c>
      <c r="V206">
        <v>9.9699849924962507</v>
      </c>
      <c r="W206">
        <f t="shared" si="14"/>
        <v>4.2912477302671297</v>
      </c>
      <c r="X206">
        <v>854.96280919569801</v>
      </c>
      <c r="Y206">
        <v>610.28014007003503</v>
      </c>
      <c r="Z206">
        <v>922.91645822911505</v>
      </c>
      <c r="AA206">
        <f t="shared" si="15"/>
        <v>244.68266912566298</v>
      </c>
      <c r="AB206">
        <v>-7.3788064782363696</v>
      </c>
      <c r="AC206">
        <v>-13.278639319659799</v>
      </c>
      <c r="AD206">
        <v>-1.43271635817909</v>
      </c>
      <c r="AE206">
        <f t="shared" si="16"/>
        <v>5.8998328414234296</v>
      </c>
      <c r="AF206">
        <v>18.271087027819501</v>
      </c>
      <c r="AG206">
        <v>15.0765382691346</v>
      </c>
      <c r="AH206">
        <v>21.475737868934502</v>
      </c>
      <c r="AI206">
        <f t="shared" si="17"/>
        <v>3.1945487586849008</v>
      </c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</row>
    <row r="207" spans="1:61" x14ac:dyDescent="0.2">
      <c r="A207">
        <v>16</v>
      </c>
      <c r="B207" t="s">
        <v>14</v>
      </c>
      <c r="C207" s="19">
        <v>22250</v>
      </c>
      <c r="D207">
        <v>8.4870694661512793</v>
      </c>
      <c r="E207">
        <v>2.7941347901023499</v>
      </c>
      <c r="F207">
        <v>718.62397129999999</v>
      </c>
      <c r="G207">
        <v>187.250725496988</v>
      </c>
      <c r="H207">
        <v>-0.77697656055291398</v>
      </c>
      <c r="I207">
        <v>3.5191962263263998</v>
      </c>
      <c r="J207">
        <v>18.196931044260602</v>
      </c>
      <c r="K207">
        <v>2.69626084807514</v>
      </c>
      <c r="L207">
        <v>11.2649039763986</v>
      </c>
      <c r="M207">
        <v>3.2965881016320302</v>
      </c>
      <c r="N207">
        <v>552.13516122977103</v>
      </c>
      <c r="O207">
        <v>210.45591597743501</v>
      </c>
      <c r="P207">
        <v>1.09190036821272</v>
      </c>
      <c r="Q207">
        <v>4.3238879512121597</v>
      </c>
      <c r="R207">
        <v>21.821589115848301</v>
      </c>
      <c r="S207">
        <v>2.8557100801070199</v>
      </c>
      <c r="T207">
        <v>12.333019572282</v>
      </c>
      <c r="U207">
        <v>9.5397698849424692</v>
      </c>
      <c r="V207">
        <v>15.1175587793897</v>
      </c>
      <c r="W207">
        <f t="shared" si="14"/>
        <v>2.7932496873395305</v>
      </c>
      <c r="X207">
        <v>732.22054383341799</v>
      </c>
      <c r="Y207">
        <v>446.59329664832399</v>
      </c>
      <c r="Z207">
        <v>782.77638819409697</v>
      </c>
      <c r="AA207">
        <f t="shared" si="15"/>
        <v>285.62724718509401</v>
      </c>
      <c r="AB207">
        <v>3.1258889263702598</v>
      </c>
      <c r="AC207">
        <v>-0.34717358679339599</v>
      </c>
      <c r="AD207">
        <v>6.6003001500750402</v>
      </c>
      <c r="AE207">
        <f t="shared" si="16"/>
        <v>3.4730625131636557</v>
      </c>
      <c r="AF207">
        <v>23.243409719175698</v>
      </c>
      <c r="AG207">
        <v>21.157578789394702</v>
      </c>
      <c r="AH207">
        <v>25.338669334667301</v>
      </c>
      <c r="AI207">
        <f t="shared" si="17"/>
        <v>2.0858309297809967</v>
      </c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</row>
    <row r="208" spans="1:61" x14ac:dyDescent="0.2">
      <c r="A208">
        <v>16</v>
      </c>
      <c r="B208" t="s">
        <v>14</v>
      </c>
      <c r="C208" s="19">
        <v>22500</v>
      </c>
      <c r="D208">
        <v>8.5531178054709809</v>
      </c>
      <c r="E208">
        <v>2.9431180039490501</v>
      </c>
      <c r="F208">
        <v>633.17305859999999</v>
      </c>
      <c r="G208">
        <v>180.25592552334899</v>
      </c>
      <c r="H208">
        <v>-0.93308238271209798</v>
      </c>
      <c r="I208">
        <v>3.7243688027308801</v>
      </c>
      <c r="J208">
        <v>18.431841055552098</v>
      </c>
      <c r="K208">
        <v>2.8060734060547299</v>
      </c>
      <c r="L208">
        <v>9.7268459967939407</v>
      </c>
      <c r="M208">
        <v>3.3079544481926502</v>
      </c>
      <c r="N208">
        <v>579.51940408114694</v>
      </c>
      <c r="O208">
        <v>210.36665100802</v>
      </c>
      <c r="P208">
        <v>-1.03851140520577</v>
      </c>
      <c r="Q208">
        <v>4.3287677204437003</v>
      </c>
      <c r="R208">
        <v>20.877968921343701</v>
      </c>
      <c r="S208">
        <v>2.8617850236971401</v>
      </c>
      <c r="T208">
        <v>11.329747591402899</v>
      </c>
      <c r="U208">
        <v>8.1390695347673798</v>
      </c>
      <c r="V208">
        <v>14.5172586293147</v>
      </c>
      <c r="W208">
        <f t="shared" si="14"/>
        <v>3.1906780566355195</v>
      </c>
      <c r="X208">
        <v>721.59858994976901</v>
      </c>
      <c r="Y208">
        <v>444.02701350675301</v>
      </c>
      <c r="Z208">
        <v>770.80040020009994</v>
      </c>
      <c r="AA208">
        <f t="shared" si="15"/>
        <v>277.571576443016</v>
      </c>
      <c r="AB208">
        <v>1.3162019341379001</v>
      </c>
      <c r="AC208">
        <v>-2.7663831915957999</v>
      </c>
      <c r="AD208">
        <v>5.3906953476738302</v>
      </c>
      <c r="AE208">
        <f t="shared" si="16"/>
        <v>4.0825851257336998</v>
      </c>
      <c r="AF208">
        <v>22.755937384968998</v>
      </c>
      <c r="AG208">
        <v>20.4012006003002</v>
      </c>
      <c r="AH208">
        <v>25.107553776888398</v>
      </c>
      <c r="AI208">
        <f t="shared" si="17"/>
        <v>2.3547367846687983</v>
      </c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</row>
    <row r="209" spans="1:61" x14ac:dyDescent="0.2">
      <c r="A209">
        <v>16</v>
      </c>
      <c r="B209" t="s">
        <v>14</v>
      </c>
      <c r="C209" s="19">
        <v>22858</v>
      </c>
      <c r="D209">
        <v>8.4870694661512793</v>
      </c>
      <c r="E209">
        <v>3.0876232209371901</v>
      </c>
      <c r="F209">
        <v>718.62397129999999</v>
      </c>
      <c r="G209">
        <v>186.129826363597</v>
      </c>
      <c r="H209">
        <v>-0.77697656055291398</v>
      </c>
      <c r="I209">
        <v>3.7399373069372199</v>
      </c>
      <c r="J209">
        <v>18.196931044260602</v>
      </c>
      <c r="K209">
        <v>2.8902212711441502</v>
      </c>
      <c r="L209">
        <v>9.6871580183406198</v>
      </c>
      <c r="M209">
        <v>3.3031365651387601</v>
      </c>
      <c r="N209">
        <v>569.27590211405095</v>
      </c>
      <c r="O209">
        <v>209.93811513239999</v>
      </c>
      <c r="P209">
        <v>-1.0263315456347399</v>
      </c>
      <c r="Q209">
        <v>4.3241241980672198</v>
      </c>
      <c r="R209">
        <v>20.916367568495801</v>
      </c>
      <c r="S209">
        <v>2.85717272014486</v>
      </c>
      <c r="T209">
        <v>11.655753061658199</v>
      </c>
      <c r="U209">
        <v>8.6143071535767906</v>
      </c>
      <c r="V209">
        <v>14.6923461730865</v>
      </c>
      <c r="W209">
        <f t="shared" si="14"/>
        <v>3.0414459080814087</v>
      </c>
      <c r="X209">
        <v>693.52063348075296</v>
      </c>
      <c r="Y209">
        <v>426.06303151575798</v>
      </c>
      <c r="Z209">
        <v>739.14957478739404</v>
      </c>
      <c r="AA209">
        <f t="shared" si="15"/>
        <v>267.45760196499498</v>
      </c>
      <c r="AB209">
        <v>1.7628030944737001</v>
      </c>
      <c r="AC209">
        <v>-2.20810405202602</v>
      </c>
      <c r="AD209">
        <v>5.7628814407203599</v>
      </c>
      <c r="AE209">
        <f t="shared" si="16"/>
        <v>3.9709071464997203</v>
      </c>
      <c r="AF209">
        <v>22.8236773683225</v>
      </c>
      <c r="AG209">
        <v>20.527263631815899</v>
      </c>
      <c r="AH209">
        <v>25.107553776888398</v>
      </c>
      <c r="AI209">
        <f t="shared" si="17"/>
        <v>2.2964137365066009</v>
      </c>
    </row>
    <row r="210" spans="1:61" x14ac:dyDescent="0.2">
      <c r="A210">
        <v>16</v>
      </c>
      <c r="B210" t="s">
        <v>14</v>
      </c>
      <c r="C210" s="19">
        <v>23950</v>
      </c>
      <c r="D210">
        <v>12.050870491812599</v>
      </c>
      <c r="E210">
        <v>5.3020808817035903</v>
      </c>
      <c r="F210">
        <v>620.69743813333298</v>
      </c>
      <c r="G210">
        <v>272.85783483327799</v>
      </c>
      <c r="H210">
        <v>2.2601825147867198</v>
      </c>
      <c r="I210">
        <v>7.9538755528388299</v>
      </c>
      <c r="J210">
        <v>18.973311848110601</v>
      </c>
      <c r="K210">
        <v>3.7666416801729601</v>
      </c>
      <c r="L210">
        <v>3.026512512234</v>
      </c>
      <c r="M210">
        <v>4.5268490028116899</v>
      </c>
      <c r="N210">
        <v>589.73464224956001</v>
      </c>
      <c r="O210">
        <v>277.12354690855801</v>
      </c>
      <c r="P210">
        <v>-11.304881463082801</v>
      </c>
      <c r="Q210">
        <v>7.2320298263484801</v>
      </c>
      <c r="R210">
        <v>17.3599556646782</v>
      </c>
      <c r="S210">
        <v>3.5216572594838</v>
      </c>
      <c r="T210">
        <v>2.8353795115649101</v>
      </c>
      <c r="U210">
        <v>-1.40370185092546</v>
      </c>
      <c r="V210">
        <v>7.0845422711355699</v>
      </c>
      <c r="W210">
        <f t="shared" si="14"/>
        <v>4.2390813624903698</v>
      </c>
      <c r="X210">
        <v>800.419449930052</v>
      </c>
      <c r="Y210">
        <v>547.52876438219096</v>
      </c>
      <c r="Z210">
        <v>861.28564282141099</v>
      </c>
      <c r="AA210">
        <f t="shared" si="15"/>
        <v>252.89068554786104</v>
      </c>
      <c r="AB210">
        <v>-12.2158711003481</v>
      </c>
      <c r="AC210">
        <v>-18.424212106053002</v>
      </c>
      <c r="AD210">
        <v>-6.0230115057528799</v>
      </c>
      <c r="AE210">
        <f t="shared" si="16"/>
        <v>6.2083410057049022</v>
      </c>
      <c r="AF210">
        <v>17.401022769804399</v>
      </c>
      <c r="AG210">
        <v>14.088044022010999</v>
      </c>
      <c r="AH210">
        <v>20.721360680340201</v>
      </c>
      <c r="AI210">
        <f t="shared" si="17"/>
        <v>3.3129787477933998</v>
      </c>
      <c r="AJ210" s="35">
        <f>AVERAGE(D196:D209)</f>
        <v>8.0247917911776607</v>
      </c>
      <c r="AK210" s="35" cm="1">
        <f t="array" ref="AK210">1.96 / SQRT( SUM(1/E196:E209^2))</f>
        <v>2.0053694345275042</v>
      </c>
      <c r="AL210" s="35">
        <f>AVERAGE(F196:F209)</f>
        <v>649.71700778904756</v>
      </c>
      <c r="AM210" s="35" cm="1">
        <f t="array" ref="AM210">1.96 / SQRT( SUM(1/G196:G209^2))</f>
        <v>116.6185191435587</v>
      </c>
      <c r="AN210" s="35">
        <f>AVERAGE(H196:H209)</f>
        <v>-2.6615462443894748</v>
      </c>
      <c r="AO210" s="35" cm="1">
        <f t="array" ref="AO210">1.96 / SQRT( SUM(1/I196:I209^2))</f>
        <v>2.6029984765151686</v>
      </c>
      <c r="AP210" s="35">
        <f>AVERAGE(J196:J209)</f>
        <v>19.002088353747371</v>
      </c>
      <c r="AQ210" s="35" cm="1">
        <f t="array" ref="AQ210">1.96 / SQRT( SUM(1/K196:K209^2))</f>
        <v>1.6297979913275167</v>
      </c>
      <c r="AR210" s="35">
        <f>AVERAGE(L196:L209)</f>
        <v>8.0513706289287192</v>
      </c>
      <c r="AS210" s="35" cm="1">
        <f t="array" ref="AS210">1.96 / SQRT( SUM(1/M196:M209^2))</f>
        <v>2.0068494104018177</v>
      </c>
      <c r="AT210" s="35">
        <f>AVERAGE(N196:N209)</f>
        <v>642.74791844258266</v>
      </c>
      <c r="AU210" s="35" cm="1">
        <f t="array" ref="AU210">1.96 / SQRT( SUM(1/O196:O209^2))</f>
        <v>126.01590528283923</v>
      </c>
      <c r="AV210" s="35">
        <f>AVERAGE(P196:P209)</f>
        <v>-3.6210234044890002</v>
      </c>
      <c r="AW210" s="35" cm="1">
        <f t="array" ref="AW210">1.96 / SQRT( SUM(1/Q196:Q209^2))</f>
        <v>2.7986861823461089</v>
      </c>
      <c r="AX210" s="35">
        <f>AVERAGE(R196:R209)</f>
        <v>19.951470642554234</v>
      </c>
      <c r="AY210" s="35" cm="1">
        <f t="array" ref="AY210">1.96 / SQRT( SUM(1/S196:S209^2))</f>
        <v>1.6749033225643384</v>
      </c>
      <c r="AZ210" s="35">
        <f>AVERAGE(T196:T209)</f>
        <v>8.3416774502879516</v>
      </c>
      <c r="BA210" s="35" cm="1">
        <f t="array" ref="BA210">1.96 / SQRT( SUM(1/W196:W209^2))</f>
        <v>1.7576188286908141</v>
      </c>
      <c r="BB210" s="35">
        <f>AVERAGE(X196:X209)</f>
        <v>770.9895814334086</v>
      </c>
      <c r="BC210" s="35" cm="1">
        <f t="array" ref="BC210">1.96 / SQRT( SUM(1/AA196:AA209^2))</f>
        <v>132.02864225480619</v>
      </c>
      <c r="BD210" s="35">
        <f>AVERAGE(AB196:AB209)</f>
        <v>-2.9783840806796391</v>
      </c>
      <c r="BE210" s="35" cm="1">
        <f t="array" ref="BE210">1.96 / SQRT( SUM(1/AE196:AE209^2))</f>
        <v>2.3186810633735906</v>
      </c>
      <c r="BF210" s="35">
        <f>AVERAGE(AF196:AF209)</f>
        <v>20.234431315878204</v>
      </c>
      <c r="BG210" s="35" cm="1">
        <f t="array" ref="BG210">1.96 / SQRT( SUM(1/AI196:AI209^2))</f>
        <v>1.3426924053819915</v>
      </c>
      <c r="BH210" s="35"/>
      <c r="BI210" s="35"/>
    </row>
    <row r="211" spans="1:61" x14ac:dyDescent="0.2">
      <c r="A211">
        <v>17</v>
      </c>
      <c r="B211" t="s">
        <v>15</v>
      </c>
      <c r="C211" s="19">
        <v>21000</v>
      </c>
      <c r="D211">
        <v>5.7374195531010299</v>
      </c>
      <c r="E211">
        <v>4.531034466366</v>
      </c>
      <c r="F211">
        <v>542.29382503333295</v>
      </c>
      <c r="G211">
        <v>255.503535558506</v>
      </c>
      <c r="H211">
        <v>-8.5310917695363404</v>
      </c>
      <c r="I211">
        <v>7.0709771612931798</v>
      </c>
      <c r="J211">
        <v>19.688183996412398</v>
      </c>
      <c r="K211">
        <v>3.4648186552378699</v>
      </c>
      <c r="L211">
        <v>5.4162092357011202</v>
      </c>
      <c r="M211">
        <v>4.5191190191292998</v>
      </c>
      <c r="N211">
        <v>660.84995297145599</v>
      </c>
      <c r="O211">
        <v>277.036421479838</v>
      </c>
      <c r="P211">
        <v>-7.5632004679194198</v>
      </c>
      <c r="Q211">
        <v>7.2344107031019398</v>
      </c>
      <c r="R211">
        <v>18.452383233282202</v>
      </c>
      <c r="S211">
        <v>3.5203789848374698</v>
      </c>
      <c r="T211">
        <v>5.4838047120337299</v>
      </c>
      <c r="U211">
        <v>1.2576288144072101</v>
      </c>
      <c r="V211">
        <v>9.7178589294647306</v>
      </c>
      <c r="W211">
        <f t="shared" si="14"/>
        <v>4.2261758976265202</v>
      </c>
      <c r="X211">
        <v>877.60006332976195</v>
      </c>
      <c r="Y211">
        <v>614.76238119059497</v>
      </c>
      <c r="Z211">
        <v>946.44822411205598</v>
      </c>
      <c r="AA211">
        <f t="shared" si="15"/>
        <v>262.83768213916699</v>
      </c>
      <c r="AB211">
        <v>-7.92681200500577</v>
      </c>
      <c r="AC211">
        <v>-13.870935467733901</v>
      </c>
      <c r="AD211">
        <v>-1.9879939969985001</v>
      </c>
      <c r="AE211">
        <f t="shared" si="16"/>
        <v>5.9441234627281307</v>
      </c>
      <c r="AF211">
        <v>18.1140678799269</v>
      </c>
      <c r="AG211">
        <v>14.816408204102</v>
      </c>
      <c r="AH211">
        <v>21.3976988494247</v>
      </c>
      <c r="AI211">
        <f t="shared" si="17"/>
        <v>3.2976596758248995</v>
      </c>
      <c r="AJ211" s="23">
        <f>AVERAGE(D196:D210)</f>
        <v>8.2931970378866584</v>
      </c>
      <c r="AK211" s="23" cm="1">
        <f t="array" ref="AK211">1.96 / SQRT( SUM(1/E196:E210^2))</f>
        <v>1.9690431109259616</v>
      </c>
      <c r="AL211" s="23">
        <f>AVERAGE(F196:F210)</f>
        <v>647.78236981199984</v>
      </c>
      <c r="AM211" s="23" cm="1">
        <f t="array" ref="AM211">1.96 / SQRT( SUM(1/G196:G210^2))</f>
        <v>113.94103301281825</v>
      </c>
      <c r="AN211" s="23">
        <f>AVERAGE(H196:H210)</f>
        <v>-2.3334309937777289</v>
      </c>
      <c r="AO211" s="23" cm="1">
        <f t="array" ref="AO211">1.96 / SQRT( SUM(1/I196:I210^2))</f>
        <v>2.5674553813098862</v>
      </c>
      <c r="AP211" s="23">
        <f>AVERAGE(J196:J210)</f>
        <v>19.000169920038253</v>
      </c>
      <c r="AQ211" s="23" cm="1">
        <f t="array" ref="AQ211">1.96 / SQRT( SUM(1/K196:K210^2))</f>
        <v>1.5914784479457389</v>
      </c>
      <c r="AR211" s="23">
        <f>AVERAGE(L196:L210)</f>
        <v>7.7163800878157387</v>
      </c>
      <c r="AS211" s="23" cm="1">
        <f t="array" ref="AS211">1.96 / SQRT( SUM(1/M196:M210^2))</f>
        <v>1.9574041141396628</v>
      </c>
      <c r="AT211" s="23">
        <f>AVERAGE(N196:N210)</f>
        <v>639.21370002971446</v>
      </c>
      <c r="AU211" s="23" cm="1">
        <f t="array" ref="AU211">1.96 / SQRT( SUM(1/O196:O210^2))</f>
        <v>122.75548846187934</v>
      </c>
      <c r="AV211" s="23">
        <f>AVERAGE(P196:P210)</f>
        <v>-4.1332806083952534</v>
      </c>
      <c r="AW211" s="23" cm="1">
        <f t="array" ref="AW211">1.96 / SQRT( SUM(1/Q196:Q210^2))</f>
        <v>2.7456803254909774</v>
      </c>
      <c r="AX211" s="23">
        <f>AVERAGE(R196:R210)</f>
        <v>19.778702977362499</v>
      </c>
      <c r="AY211" s="23" cm="1">
        <f t="array" ref="AY211">1.96 / SQRT( SUM(1/S196:S210^2))</f>
        <v>1.6276694867722619</v>
      </c>
      <c r="AZ211" s="23">
        <f>AVERAGE(T196:T210)</f>
        <v>7.9745909210397494</v>
      </c>
      <c r="BA211" s="23" cm="1">
        <f t="array" ref="BA211">1.96 / SQRT( SUM(1/W196:W210^2))</f>
        <v>1.7195645819988128</v>
      </c>
      <c r="BB211" s="23">
        <f>AVERAGE(X196:X210)</f>
        <v>772.95157266651813</v>
      </c>
      <c r="BC211" s="23" cm="1">
        <f t="array" ref="BC211">1.96 / SQRT( SUM(1/AA196:AA210^2))</f>
        <v>127.58022312492005</v>
      </c>
      <c r="BD211" s="23">
        <f>AVERAGE(AB196:AB210)</f>
        <v>-3.5942165486575361</v>
      </c>
      <c r="BE211" s="23" cm="1">
        <f t="array" ref="BE211">1.96 / SQRT( SUM(1/AE196:AE210^2))</f>
        <v>2.2776988465440962</v>
      </c>
      <c r="BF211" s="23">
        <f>AVERAGE(AF196:AF210)</f>
        <v>20.045537412806617</v>
      </c>
      <c r="BG211" s="23" cm="1">
        <f t="array" ref="BG211">1.96 / SQRT( SUM(1/AI196:AI210^2))</f>
        <v>1.3148767597545008</v>
      </c>
      <c r="BH211" s="22"/>
      <c r="BI211" s="22"/>
    </row>
    <row r="212" spans="1:61" x14ac:dyDescent="0.2">
      <c r="A212">
        <v>17</v>
      </c>
      <c r="B212" t="s">
        <v>15</v>
      </c>
      <c r="C212" s="19">
        <v>21000</v>
      </c>
      <c r="D212">
        <v>6.6738371625542303</v>
      </c>
      <c r="E212">
        <v>5.2184528637264203</v>
      </c>
      <c r="F212">
        <v>834.65825059999997</v>
      </c>
      <c r="G212">
        <v>287.74481606344102</v>
      </c>
      <c r="H212">
        <v>-5.9803373416264902</v>
      </c>
      <c r="I212">
        <v>8.7705491787842806</v>
      </c>
      <c r="J212">
        <v>17.2203273773193</v>
      </c>
      <c r="K212">
        <v>3.3105882549372798</v>
      </c>
      <c r="L212">
        <v>5.31528616051878</v>
      </c>
      <c r="M212">
        <v>4.5116215684143297</v>
      </c>
      <c r="N212">
        <v>818.547681095195</v>
      </c>
      <c r="O212">
        <v>276.25642883549199</v>
      </c>
      <c r="P212">
        <v>-6.7736055577553103</v>
      </c>
      <c r="Q212">
        <v>7.22488916324951</v>
      </c>
      <c r="R212">
        <v>17.652782394530799</v>
      </c>
      <c r="S212">
        <v>3.5155778805273101</v>
      </c>
      <c r="T212">
        <v>4.6001890823540101</v>
      </c>
      <c r="U212">
        <v>0.16508254127063501</v>
      </c>
      <c r="V212">
        <v>9.0175087543771895</v>
      </c>
      <c r="W212">
        <f t="shared" si="14"/>
        <v>4.4351065410833748</v>
      </c>
      <c r="X212">
        <v>862.48227917665201</v>
      </c>
      <c r="Y212">
        <v>671.91095547773898</v>
      </c>
      <c r="Z212">
        <v>934.12206103051506</v>
      </c>
      <c r="AA212">
        <f t="shared" si="15"/>
        <v>190.57132369891303</v>
      </c>
      <c r="AB212">
        <v>-8.6441228045191298</v>
      </c>
      <c r="AC212">
        <v>-14.5002501250625</v>
      </c>
      <c r="AD212">
        <v>-2.8024012006003098</v>
      </c>
      <c r="AE212">
        <f t="shared" si="16"/>
        <v>5.8561273205433704</v>
      </c>
      <c r="AF212">
        <v>17.224454946837302</v>
      </c>
      <c r="AG212">
        <v>13.853926963481699</v>
      </c>
      <c r="AH212">
        <v>20.591295647823902</v>
      </c>
      <c r="AI212">
        <f t="shared" si="17"/>
        <v>3.3705279833556023</v>
      </c>
    </row>
    <row r="213" spans="1:61" x14ac:dyDescent="0.2">
      <c r="A213">
        <v>17</v>
      </c>
      <c r="B213" t="s">
        <v>15</v>
      </c>
      <c r="C213" s="19">
        <v>21000</v>
      </c>
      <c r="D213">
        <v>6.6738371625542303</v>
      </c>
      <c r="E213">
        <v>5.15878703828652</v>
      </c>
      <c r="F213">
        <v>605.733714566667</v>
      </c>
      <c r="G213">
        <v>266.77233011610599</v>
      </c>
      <c r="H213">
        <v>-5.9803373416264902</v>
      </c>
      <c r="I213">
        <v>8.6449723214191199</v>
      </c>
      <c r="J213">
        <v>16.750808927747901</v>
      </c>
      <c r="K213">
        <v>3.1685549412661702</v>
      </c>
      <c r="L213">
        <v>5.6682357148176301</v>
      </c>
      <c r="M213">
        <v>4.5114125575930304</v>
      </c>
      <c r="N213">
        <v>760.592815635379</v>
      </c>
      <c r="O213">
        <v>276.44128364765299</v>
      </c>
      <c r="P213">
        <v>-6.9755669852064903</v>
      </c>
      <c r="Q213">
        <v>7.2261252391727204</v>
      </c>
      <c r="R213">
        <v>18.344072098176699</v>
      </c>
      <c r="S213">
        <v>3.5142112273245498</v>
      </c>
      <c r="T213">
        <v>4.8723511794152996</v>
      </c>
      <c r="U213">
        <v>0.44522261130565299</v>
      </c>
      <c r="V213">
        <v>9.3256628314157002</v>
      </c>
      <c r="W213">
        <f t="shared" si="14"/>
        <v>4.4271285681096462</v>
      </c>
      <c r="X213">
        <v>855.62008150256202</v>
      </c>
      <c r="Y213">
        <v>647.25862931465701</v>
      </c>
      <c r="Z213">
        <v>926.27813906953497</v>
      </c>
      <c r="AA213">
        <f t="shared" si="15"/>
        <v>208.361452187905</v>
      </c>
      <c r="AB213">
        <v>-8.9213243374060394</v>
      </c>
      <c r="AC213">
        <v>-14.9814907453727</v>
      </c>
      <c r="AD213">
        <v>-2.8764382191095601</v>
      </c>
      <c r="AE213">
        <f t="shared" si="16"/>
        <v>6.0601664079666602</v>
      </c>
      <c r="AF213">
        <v>17.849167906533101</v>
      </c>
      <c r="AG213">
        <v>14.660330165082501</v>
      </c>
      <c r="AH213">
        <v>21.0335167583792</v>
      </c>
      <c r="AI213">
        <f t="shared" si="17"/>
        <v>3.1888377414505999</v>
      </c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</row>
    <row r="214" spans="1:61" x14ac:dyDescent="0.2">
      <c r="A214">
        <v>17</v>
      </c>
      <c r="B214" t="s">
        <v>15</v>
      </c>
      <c r="C214" s="19">
        <v>21000</v>
      </c>
      <c r="D214">
        <v>6.6738371625542303</v>
      </c>
      <c r="E214">
        <v>5.2072384222870403</v>
      </c>
      <c r="F214">
        <v>763.32571849999999</v>
      </c>
      <c r="G214">
        <v>269.31020473943403</v>
      </c>
      <c r="H214">
        <v>-5.9803373416264902</v>
      </c>
      <c r="I214">
        <v>8.4012955719676192</v>
      </c>
      <c r="J214">
        <v>15.88571272956</v>
      </c>
      <c r="K214">
        <v>3.99815753621986</v>
      </c>
      <c r="L214">
        <v>5.2923605708740604</v>
      </c>
      <c r="M214">
        <v>4.52627351732216</v>
      </c>
      <c r="N214">
        <v>692.91973479420403</v>
      </c>
      <c r="O214">
        <v>277.05515262673998</v>
      </c>
      <c r="P214">
        <v>-7.3584052352054998</v>
      </c>
      <c r="Q214">
        <v>7.22794425745656</v>
      </c>
      <c r="R214">
        <v>18.001591380507101</v>
      </c>
      <c r="S214">
        <v>3.52404937157623</v>
      </c>
      <c r="T214">
        <v>4.1092948466656303</v>
      </c>
      <c r="U214">
        <v>-0.199099549774886</v>
      </c>
      <c r="V214">
        <v>8.4012006003001503</v>
      </c>
      <c r="W214">
        <f t="shared" si="14"/>
        <v>4.3083943964405167</v>
      </c>
      <c r="X214">
        <v>845.39328659690898</v>
      </c>
      <c r="Y214">
        <v>633.81190595297699</v>
      </c>
      <c r="Z214">
        <v>913.95197598799405</v>
      </c>
      <c r="AA214">
        <f t="shared" si="15"/>
        <v>211.58138064393199</v>
      </c>
      <c r="AB214">
        <v>-9.9130176722657097</v>
      </c>
      <c r="AC214">
        <v>-15.869934967483699</v>
      </c>
      <c r="AD214">
        <v>-3.94997498749375</v>
      </c>
      <c r="AE214">
        <f t="shared" si="16"/>
        <v>5.9569172952179894</v>
      </c>
      <c r="AF214">
        <v>17.790501281433102</v>
      </c>
      <c r="AG214">
        <v>14.4262131065533</v>
      </c>
      <c r="AH214">
        <v>21.137568784392201</v>
      </c>
      <c r="AI214">
        <f t="shared" si="17"/>
        <v>3.3642881748798015</v>
      </c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</row>
    <row r="215" spans="1:61" x14ac:dyDescent="0.2">
      <c r="A215">
        <v>17</v>
      </c>
      <c r="B215" t="s">
        <v>15</v>
      </c>
      <c r="C215" s="19">
        <v>21000</v>
      </c>
      <c r="D215">
        <v>2.9774410724639599</v>
      </c>
      <c r="E215">
        <v>6.7148618296407001</v>
      </c>
      <c r="F215">
        <v>857.22874426666704</v>
      </c>
      <c r="G215">
        <v>275.13107644809901</v>
      </c>
      <c r="H215">
        <v>-8.59548922379809</v>
      </c>
      <c r="I215">
        <v>9.7503872245926306</v>
      </c>
      <c r="J215">
        <v>14.5955725246006</v>
      </c>
      <c r="K215">
        <v>4.2812078984023403</v>
      </c>
      <c r="L215">
        <v>4.5120806148178501</v>
      </c>
      <c r="M215">
        <v>4.5097271397244896</v>
      </c>
      <c r="N215">
        <v>806.44286764539697</v>
      </c>
      <c r="O215">
        <v>275.97098782422802</v>
      </c>
      <c r="P215">
        <v>-7.6407628905752096</v>
      </c>
      <c r="Q215">
        <v>7.22619795766182</v>
      </c>
      <c r="R215">
        <v>17.116419169230799</v>
      </c>
      <c r="S215">
        <v>3.5138771264947901</v>
      </c>
      <c r="T215">
        <v>5.1962783959897596</v>
      </c>
      <c r="U215">
        <v>0.52926463231616006</v>
      </c>
      <c r="V215">
        <v>9.8579289644822392</v>
      </c>
      <c r="W215">
        <f t="shared" si="14"/>
        <v>4.6670137636735998</v>
      </c>
      <c r="X215">
        <v>872.49529587467703</v>
      </c>
      <c r="Y215">
        <v>649.49974987493704</v>
      </c>
      <c r="Z215">
        <v>944.20710355177596</v>
      </c>
      <c r="AA215">
        <f t="shared" si="15"/>
        <v>222.99554599973999</v>
      </c>
      <c r="AB215">
        <v>-7.7844310906454197</v>
      </c>
      <c r="AC215">
        <v>-13.981990995497799</v>
      </c>
      <c r="AD215">
        <v>-1.5067533766883501</v>
      </c>
      <c r="AE215">
        <f t="shared" si="16"/>
        <v>6.1975599048523797</v>
      </c>
      <c r="AF215">
        <v>17.092805387426601</v>
      </c>
      <c r="AG215">
        <v>13.671835917958999</v>
      </c>
      <c r="AH215">
        <v>20.539269634817401</v>
      </c>
      <c r="AI215">
        <f t="shared" si="17"/>
        <v>3.4209694694676021</v>
      </c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</row>
    <row r="216" spans="1:61" x14ac:dyDescent="0.2">
      <c r="A216">
        <v>17</v>
      </c>
      <c r="B216" t="s">
        <v>15</v>
      </c>
      <c r="C216" s="19">
        <v>22750</v>
      </c>
      <c r="D216">
        <v>6.6738371625542303</v>
      </c>
      <c r="E216">
        <v>5.2807529394172299</v>
      </c>
      <c r="F216">
        <v>669.38047933333303</v>
      </c>
      <c r="G216">
        <v>276.39600982360798</v>
      </c>
      <c r="H216">
        <v>-5.9803373416264902</v>
      </c>
      <c r="I216">
        <v>8.9369495792879494</v>
      </c>
      <c r="J216">
        <v>19.4084249072604</v>
      </c>
      <c r="K216">
        <v>3.1759170195597402</v>
      </c>
      <c r="L216">
        <v>6.2404455320590904</v>
      </c>
      <c r="M216">
        <v>4.5075718460142102</v>
      </c>
      <c r="N216">
        <v>783.61522753183795</v>
      </c>
      <c r="O216">
        <v>276.34394989071399</v>
      </c>
      <c r="P216">
        <v>-5.8529897255909198</v>
      </c>
      <c r="Q216">
        <v>7.2229381047218997</v>
      </c>
      <c r="R216">
        <v>18.516245237750301</v>
      </c>
      <c r="S216">
        <v>3.51391800477623</v>
      </c>
      <c r="T216">
        <v>5.9547091612550398</v>
      </c>
      <c r="U216">
        <v>1.5937968984492199</v>
      </c>
      <c r="V216">
        <v>10.306153076538299</v>
      </c>
      <c r="W216">
        <f t="shared" si="14"/>
        <v>4.3609122628058197</v>
      </c>
      <c r="X216">
        <v>863.71784721441895</v>
      </c>
      <c r="Y216">
        <v>655.10255127563801</v>
      </c>
      <c r="Z216">
        <v>935.24262131065495</v>
      </c>
      <c r="AA216">
        <f t="shared" si="15"/>
        <v>208.61529593878095</v>
      </c>
      <c r="AB216">
        <v>-7.2574360513921699</v>
      </c>
      <c r="AC216">
        <v>-13.056528264132099</v>
      </c>
      <c r="AD216">
        <v>-1.43271635817909</v>
      </c>
      <c r="AE216">
        <f t="shared" si="16"/>
        <v>5.7990922127399296</v>
      </c>
      <c r="AF216">
        <v>18.4217590921245</v>
      </c>
      <c r="AG216">
        <v>15.154577288644299</v>
      </c>
      <c r="AH216">
        <v>21.709854927463699</v>
      </c>
      <c r="AI216">
        <f t="shared" si="17"/>
        <v>3.2671818034802005</v>
      </c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</row>
    <row r="217" spans="1:61" x14ac:dyDescent="0.2">
      <c r="A217">
        <v>17</v>
      </c>
      <c r="B217" t="s">
        <v>15</v>
      </c>
      <c r="C217" s="19">
        <v>23000</v>
      </c>
      <c r="D217">
        <v>6.6738371625542303</v>
      </c>
      <c r="E217">
        <v>6.4838377386454296</v>
      </c>
      <c r="F217">
        <v>605.733714566667</v>
      </c>
      <c r="G217">
        <v>275.10512928684398</v>
      </c>
      <c r="H217">
        <v>-5.9803373416264902</v>
      </c>
      <c r="I217">
        <v>9.8295302344483808</v>
      </c>
      <c r="J217">
        <v>16.750808927747901</v>
      </c>
      <c r="K217">
        <v>4.2398443295294301</v>
      </c>
      <c r="L217">
        <v>4.7481148682017098</v>
      </c>
      <c r="M217">
        <v>4.51372407685614</v>
      </c>
      <c r="N217">
        <v>823.45930788463897</v>
      </c>
      <c r="O217">
        <v>276.27817121576999</v>
      </c>
      <c r="P217">
        <v>-7.5783869549875602</v>
      </c>
      <c r="Q217">
        <v>7.2231066112863704</v>
      </c>
      <c r="R217">
        <v>17.304286509818699</v>
      </c>
      <c r="S217">
        <v>3.5147537551408101</v>
      </c>
      <c r="T217">
        <v>3.4642091312618599</v>
      </c>
      <c r="U217">
        <v>-1.1235617808904399</v>
      </c>
      <c r="V217">
        <v>8.0370185092546294</v>
      </c>
      <c r="W217">
        <f t="shared" si="14"/>
        <v>4.5877709121522994</v>
      </c>
      <c r="X217">
        <v>867.493028788581</v>
      </c>
      <c r="Y217">
        <v>699.92496248124098</v>
      </c>
      <c r="Z217">
        <v>937.48374187093498</v>
      </c>
      <c r="AA217">
        <f t="shared" si="15"/>
        <v>167.56806630734002</v>
      </c>
      <c r="AB217">
        <v>-10.129054863954</v>
      </c>
      <c r="AC217">
        <v>-15.9809904952476</v>
      </c>
      <c r="AD217">
        <v>-4.2461230615307697</v>
      </c>
      <c r="AE217">
        <f t="shared" si="16"/>
        <v>5.8519356312935997</v>
      </c>
      <c r="AF217">
        <v>16.887490069477401</v>
      </c>
      <c r="AG217">
        <v>13.567783891946</v>
      </c>
      <c r="AH217">
        <v>20.227113556778399</v>
      </c>
      <c r="AI217">
        <f t="shared" si="17"/>
        <v>3.3197061775314012</v>
      </c>
      <c r="AJ217" s="35">
        <f>AVERAGE(D211:D216)</f>
        <v>5.9017015459636513</v>
      </c>
      <c r="AK217" s="35" cm="1">
        <f t="array" ref="AK217">1.96 / SQRT(SUM(1/E211:E216^2))</f>
        <v>4.1986028096010166</v>
      </c>
      <c r="AL217" s="35">
        <f>AVERAGE(F211:F216)</f>
        <v>712.10345538333331</v>
      </c>
      <c r="AM217" s="35" cm="1">
        <f t="array" ref="AM217">1.96 / SQRT(SUM(1/G211:G216^2))</f>
        <v>217.06150800641626</v>
      </c>
      <c r="AN217" s="35">
        <f>AVERAGE(H211:H216)</f>
        <v>-6.8413217266400643</v>
      </c>
      <c r="AO217" s="35" cm="1">
        <f t="array" ref="AO217">1.96 / SQRT(SUM(1/I211:I216^2))</f>
        <v>6.7792828566725012</v>
      </c>
      <c r="AP217" s="35">
        <f>AVERAGE(J211:J216)</f>
        <v>17.258171743816764</v>
      </c>
      <c r="AQ217" s="35" cm="1">
        <f t="array" ref="AQ217">1.96 / SQRT(SUM(1/K211:K216^2))</f>
        <v>2.7988475885434219</v>
      </c>
      <c r="AR217" s="35">
        <f>AVERAGE(L211:L216)</f>
        <v>5.4074363047980887</v>
      </c>
      <c r="AS217" s="35" cm="1">
        <f t="array" ref="AS217">1.96 / SQRT(SUM(1/M211:M216^2))</f>
        <v>3.6121714056241672</v>
      </c>
      <c r="AT217" s="35">
        <f>AVERAGE(N211:N216)</f>
        <v>753.82804661224475</v>
      </c>
      <c r="AU217" s="35" cm="1">
        <f t="array" ref="AU217">1.96 / SQRT(SUM(1/O211:O216^2))</f>
        <v>221.25928308200781</v>
      </c>
      <c r="AV217" s="35">
        <f>AVERAGE(P211:P216)</f>
        <v>-7.0274218103754746</v>
      </c>
      <c r="AW217" s="35" cm="1">
        <f t="array" ref="AW217">1.96 / SQRT(SUM(1/Q211:Q216^2))</f>
        <v>5.7828696176145566</v>
      </c>
      <c r="AX217" s="35">
        <f>AVERAGE(R211:R216)</f>
        <v>18.01391558557965</v>
      </c>
      <c r="AY217" s="35" cm="1">
        <f t="array" ref="AY217">1.96 / SQRT(SUM(1/S211:S216^2))</f>
        <v>2.814182663655211</v>
      </c>
      <c r="AZ217" s="35">
        <f>AVERAGE(T211:T216)</f>
        <v>5.0361045629522456</v>
      </c>
      <c r="BA217" s="35" cm="1">
        <f t="array" ref="BA217">1.96 / SQRT(SUM(1/W211:W216^2))</f>
        <v>3.5190339048246777</v>
      </c>
      <c r="BB217" s="35">
        <f>AVERAGE(X211:X216)</f>
        <v>862.88480894916347</v>
      </c>
      <c r="BC217" s="35" cm="1">
        <f t="array" ref="BC217">1.96 / SQRT(SUM(1/AA211:AA216^2))</f>
        <v>171.59374431224586</v>
      </c>
      <c r="BD217" s="35">
        <f>AVERAGE(AB211:AB216)</f>
        <v>-8.4078573268723726</v>
      </c>
      <c r="BE217" s="35" cm="1">
        <f t="array" ref="BE217">1.96 / SQRT(SUM(1/AE211:AE216^2))</f>
        <v>4.7727888632324174</v>
      </c>
      <c r="BF217" s="35">
        <f>AVERAGE(AF211:AF216)</f>
        <v>17.74879274904692</v>
      </c>
      <c r="BG217" s="35" cm="1">
        <f t="array" ref="BG217">1.96 / SQRT(SUM(1/AI211:AI216^2))</f>
        <v>2.6530021840727813</v>
      </c>
      <c r="BH217" s="35"/>
      <c r="BI217" s="35"/>
    </row>
    <row r="218" spans="1:61" x14ac:dyDescent="0.2">
      <c r="A218">
        <v>18</v>
      </c>
      <c r="B218" t="s">
        <v>16</v>
      </c>
      <c r="C218" s="19">
        <v>19933</v>
      </c>
      <c r="D218">
        <v>-2.1528442766931302</v>
      </c>
      <c r="E218">
        <v>3.3448734326112799</v>
      </c>
      <c r="F218">
        <v>609.17235659999994</v>
      </c>
      <c r="G218">
        <v>220.412700657866</v>
      </c>
      <c r="H218">
        <v>-18.029435157775801</v>
      </c>
      <c r="I218">
        <v>3.1186211288420602</v>
      </c>
      <c r="J218">
        <v>10.803810196618199</v>
      </c>
      <c r="K218">
        <v>3.0664610101379499</v>
      </c>
      <c r="L218">
        <v>6.4718444040447398</v>
      </c>
      <c r="M218">
        <v>3.3715237440296302</v>
      </c>
      <c r="N218">
        <v>686.23138552763999</v>
      </c>
      <c r="O218">
        <v>320.50296147746502</v>
      </c>
      <c r="P218">
        <v>-4.9600129348053201</v>
      </c>
      <c r="Q218">
        <v>4.8567321128929102</v>
      </c>
      <c r="R218">
        <v>18.412219820824799</v>
      </c>
      <c r="S218">
        <v>3.1703526523920802</v>
      </c>
      <c r="T218">
        <v>7.8431249412145903</v>
      </c>
      <c r="U218">
        <v>4.2551275637818904</v>
      </c>
      <c r="V218">
        <v>11.428714357178601</v>
      </c>
      <c r="W218">
        <f t="shared" si="14"/>
        <v>3.5879973774326999</v>
      </c>
      <c r="X218">
        <v>942.10782687637504</v>
      </c>
      <c r="Y218">
        <v>547.90895447723904</v>
      </c>
      <c r="Z218">
        <v>991.83091545772902</v>
      </c>
      <c r="AA218">
        <f t="shared" si="15"/>
        <v>394.19887239913601</v>
      </c>
      <c r="AB218">
        <v>-1.86167673179113</v>
      </c>
      <c r="AC218">
        <v>-6.4642321160580298</v>
      </c>
      <c r="AD218">
        <v>2.7443721860930501</v>
      </c>
      <c r="AE218">
        <f t="shared" si="16"/>
        <v>4.6025553842668998</v>
      </c>
      <c r="AF218">
        <v>17.350934159510601</v>
      </c>
      <c r="AG218">
        <v>14.0840420210105</v>
      </c>
      <c r="AH218">
        <v>20.641320660330202</v>
      </c>
      <c r="AI218">
        <f t="shared" si="17"/>
        <v>3.2668921385001006</v>
      </c>
      <c r="AJ218" s="23">
        <f>AVERAGE(D211:D217)</f>
        <v>6.0120066340480198</v>
      </c>
      <c r="AK218" s="23" cm="1">
        <f t="array" ref="AK218">1.96 / SQRT( SUM(1/E211:E217^2))</f>
        <v>3.9866598881354354</v>
      </c>
      <c r="AL218" s="23">
        <f>AVERAGE(F211:F217)</f>
        <v>696.90777812380952</v>
      </c>
      <c r="AM218" s="23" cm="1">
        <f t="array" ref="AM218">1.96 / SQRT( SUM(1/G211:G217^2))</f>
        <v>201.35847567229831</v>
      </c>
      <c r="AN218" s="23">
        <f>AVERAGE(H211:H217)</f>
        <v>-6.7183239573524105</v>
      </c>
      <c r="AO218" s="23" cm="1">
        <f t="array" ref="AO218">1.96 / SQRT( SUM(1/I211:I217^2))</f>
        <v>6.3949246126304677</v>
      </c>
      <c r="AP218" s="23">
        <f>AVERAGE(J211:J217)</f>
        <v>17.185691341521213</v>
      </c>
      <c r="AQ218" s="23" cm="1">
        <f t="array" ref="AQ218">1.96 / SQRT( SUM(1/K211:K217^2))</f>
        <v>2.6524477812623193</v>
      </c>
      <c r="AR218" s="23">
        <f>AVERAGE(L211:L217)</f>
        <v>5.3132475281414626</v>
      </c>
      <c r="AS218" s="23" cm="1">
        <f t="array" ref="AS218">1.96 / SQRT( SUM(1/M211:M217^2))</f>
        <v>3.3441626962100792</v>
      </c>
      <c r="AT218" s="23">
        <f>AVERAGE(N211:N217)</f>
        <v>763.77536965115826</v>
      </c>
      <c r="AU218" s="23" cm="1">
        <f t="array" ref="AU218">1.96 / SQRT( SUM(1/O211:O217^2))</f>
        <v>204.82104097584281</v>
      </c>
      <c r="AV218" s="23">
        <f>AVERAGE(P211:P217)</f>
        <v>-7.106131116748629</v>
      </c>
      <c r="AW218" s="23" cm="1">
        <f t="array" ref="AW218">1.96 / SQRT( SUM(1/Q211:Q217^2))</f>
        <v>5.3534759621191954</v>
      </c>
      <c r="AX218" s="23">
        <f>AVERAGE(R211:R217)</f>
        <v>17.912540003328083</v>
      </c>
      <c r="AY218" s="23" cm="1">
        <f t="array" ref="AY218">1.96 / SQRT( SUM(1/S211:S217^2))</f>
        <v>2.6051894148704395</v>
      </c>
      <c r="AZ218" s="23">
        <f>AVERAGE(T211:T217)</f>
        <v>4.811548072710762</v>
      </c>
      <c r="BA218" s="23" cm="1">
        <f t="array" ref="BA218">1.96 / SQRT( SUM(1/W211:W217^2))</f>
        <v>3.2770238270109306</v>
      </c>
      <c r="BB218" s="23">
        <f>AVERAGE(X211:X217)</f>
        <v>863.54312606908024</v>
      </c>
      <c r="BC218" s="23" cm="1">
        <f t="array" ref="BC218">1.96 / SQRT( SUM(1/AA211:AA217^2))</f>
        <v>152.0873463985655</v>
      </c>
      <c r="BD218" s="23">
        <f>AVERAGE(AB211:AB217)</f>
        <v>-8.6537426893126064</v>
      </c>
      <c r="BE218" s="23" cm="1">
        <f t="array" ref="BE218">1.96 / SQRT( SUM(1/AE211:AE217^2))</f>
        <v>4.4065089710950716</v>
      </c>
      <c r="BF218" s="23">
        <f>AVERAGE(AF211:AF217)</f>
        <v>17.62574950910842</v>
      </c>
      <c r="BG218" s="23" cm="1">
        <f t="array" ref="BG218">1.96 / SQRT( SUM(1/AI211:AI217^2))</f>
        <v>2.456640615110337</v>
      </c>
      <c r="BH218" s="22"/>
      <c r="BI218" s="22"/>
    </row>
    <row r="219" spans="1:61" x14ac:dyDescent="0.2">
      <c r="A219">
        <v>18</v>
      </c>
      <c r="B219" t="s">
        <v>16</v>
      </c>
      <c r="C219" s="19">
        <v>21000</v>
      </c>
      <c r="D219">
        <v>1.0566881491492099</v>
      </c>
      <c r="E219">
        <v>2.9498656964626502</v>
      </c>
      <c r="F219">
        <v>564.20138763333296</v>
      </c>
      <c r="G219">
        <v>204.920956183198</v>
      </c>
      <c r="H219">
        <v>-13.7907095485263</v>
      </c>
      <c r="I219">
        <v>4.1110044981479197</v>
      </c>
      <c r="J219">
        <v>16.194073994954401</v>
      </c>
      <c r="K219">
        <v>2.3379320361307001</v>
      </c>
      <c r="L219">
        <v>7.1264204613187099</v>
      </c>
      <c r="M219">
        <v>3.3683216494621302</v>
      </c>
      <c r="N219">
        <v>670.68799457621697</v>
      </c>
      <c r="O219">
        <v>320.34090680809499</v>
      </c>
      <c r="P219">
        <v>-4.1830447686285703</v>
      </c>
      <c r="Q219">
        <v>4.8540217011061904</v>
      </c>
      <c r="R219">
        <v>18.972577436477401</v>
      </c>
      <c r="S219">
        <v>3.1684495125271002</v>
      </c>
      <c r="T219">
        <v>9.12298007435</v>
      </c>
      <c r="U219">
        <v>6.20610305152577</v>
      </c>
      <c r="V219">
        <v>12.029014507253599</v>
      </c>
      <c r="W219">
        <f t="shared" si="14"/>
        <v>2.91687702282423</v>
      </c>
      <c r="X219">
        <v>952.23582850419598</v>
      </c>
      <c r="Y219">
        <v>562.41620810405198</v>
      </c>
      <c r="Z219">
        <v>1004.88744372186</v>
      </c>
      <c r="AA219">
        <f t="shared" si="15"/>
        <v>389.819620400144</v>
      </c>
      <c r="AB219">
        <v>-0.23627661627576799</v>
      </c>
      <c r="AC219">
        <v>-3.92796398199099</v>
      </c>
      <c r="AD219">
        <v>3.4467233616808399</v>
      </c>
      <c r="AE219">
        <f t="shared" si="16"/>
        <v>3.691687365715222</v>
      </c>
      <c r="AF219">
        <v>19.210551248774099</v>
      </c>
      <c r="AG219">
        <v>16.2021010505253</v>
      </c>
      <c r="AH219">
        <v>22.237118559279601</v>
      </c>
      <c r="AI219">
        <f t="shared" si="17"/>
        <v>3.0084501982487986</v>
      </c>
    </row>
    <row r="220" spans="1:61" x14ac:dyDescent="0.2">
      <c r="A220">
        <v>18</v>
      </c>
      <c r="B220" t="s">
        <v>16</v>
      </c>
      <c r="C220" s="19">
        <v>21000</v>
      </c>
      <c r="D220">
        <v>3.9952301362322298</v>
      </c>
      <c r="E220">
        <v>3.2025195610345301</v>
      </c>
      <c r="F220">
        <v>580.67583309999998</v>
      </c>
      <c r="G220">
        <v>204.50880403881101</v>
      </c>
      <c r="H220">
        <v>-9.99644761615329</v>
      </c>
      <c r="I220">
        <v>4.4973236234203897</v>
      </c>
      <c r="J220">
        <v>16.194073994954401</v>
      </c>
      <c r="K220">
        <v>2.3096500415542001</v>
      </c>
      <c r="L220">
        <v>7.1846931596254597</v>
      </c>
      <c r="M220">
        <v>3.3698170095782101</v>
      </c>
      <c r="N220">
        <v>567.28362284442801</v>
      </c>
      <c r="O220">
        <v>320.488758752774</v>
      </c>
      <c r="P220">
        <v>-4.5205481045721001</v>
      </c>
      <c r="Q220">
        <v>4.8558492434175502</v>
      </c>
      <c r="R220">
        <v>19.426458630291101</v>
      </c>
      <c r="S220">
        <v>3.1694518174975799</v>
      </c>
      <c r="T220">
        <v>8.5777092382201907</v>
      </c>
      <c r="U220">
        <v>5.0655327663831899</v>
      </c>
      <c r="V220">
        <v>12.1190595297649</v>
      </c>
      <c r="W220">
        <f t="shared" si="14"/>
        <v>3.5121764718370008</v>
      </c>
      <c r="X220">
        <v>863.12925056323695</v>
      </c>
      <c r="Y220">
        <v>472.47123561780899</v>
      </c>
      <c r="Z220">
        <v>897.53376688344201</v>
      </c>
      <c r="AA220">
        <f t="shared" si="15"/>
        <v>390.65801494542796</v>
      </c>
      <c r="AB220">
        <v>-1.35026228184349</v>
      </c>
      <c r="AC220">
        <v>-5.8789394697348696</v>
      </c>
      <c r="AD220">
        <v>3.1735867933967001</v>
      </c>
      <c r="AE220">
        <f t="shared" si="16"/>
        <v>4.5286771878913799</v>
      </c>
      <c r="AF220">
        <v>18.8936336841527</v>
      </c>
      <c r="AG220">
        <v>15.534767383691801</v>
      </c>
      <c r="AH220">
        <v>22.2661330665333</v>
      </c>
      <c r="AI220">
        <f t="shared" si="17"/>
        <v>3.3588663004608996</v>
      </c>
      <c r="AJ220" s="35">
        <f>AVERAGE(D218:D220)</f>
        <v>0.96635800289610307</v>
      </c>
      <c r="AK220" s="35" cm="1">
        <f t="array" ref="AK220">1.96 / SQRT(SUM(1/E218:E220^2))</f>
        <v>3.5677509207296474</v>
      </c>
      <c r="AL220" s="35">
        <f>AVERAGE(F218:F220)</f>
        <v>584.68319244444422</v>
      </c>
      <c r="AM220" s="35" cm="1">
        <f t="array" ref="AM220">1.96 / SQRT(SUM(1/G218:G220^2))</f>
        <v>237.14952366929322</v>
      </c>
      <c r="AN220" s="35">
        <f>AVERAGE(H218:H220)</f>
        <v>-13.938864107485131</v>
      </c>
      <c r="AO220" s="35" cm="1">
        <f t="array" ref="AO220">1.96 / SQRT(SUM(1/I218:I220^2))</f>
        <v>4.2625702719914553</v>
      </c>
      <c r="AP220" s="35">
        <f>AVERAGE(J218:J220)</f>
        <v>14.397319395509001</v>
      </c>
      <c r="AQ220" s="35" cm="1">
        <f t="array" ref="AQ220">1.96 / SQRT(SUM(1/K218:K220^2))</f>
        <v>2.8386183480181306</v>
      </c>
      <c r="AR220" s="35">
        <f>AVERAGE(L218:L220)</f>
        <v>6.9276526749963034</v>
      </c>
      <c r="AS220" s="35" cm="1">
        <f t="array" ref="AS220">1.96 / SQRT(SUM(1/M218:M220^2))</f>
        <v>3.8133857937679609</v>
      </c>
      <c r="AT220" s="35">
        <f>AVERAGE(N218:N220)</f>
        <v>641.40100098276162</v>
      </c>
      <c r="AU220" s="35" cm="1">
        <f t="array" ref="AU220">1.96 / SQRT(SUM(1/O218:O220^2))</f>
        <v>362.61673020683389</v>
      </c>
      <c r="AV220" s="35">
        <f>AVERAGE(P218:P220)</f>
        <v>-4.5545352693353296</v>
      </c>
      <c r="AW220" s="35" cm="1">
        <f t="array" ref="AW220">1.96 / SQRT(SUM(1/Q218:Q220^2))</f>
        <v>5.4945539228889757</v>
      </c>
      <c r="AX220" s="35">
        <f>AVERAGE(R218:R220)</f>
        <v>18.937085295864431</v>
      </c>
      <c r="AY220" s="35" cm="1">
        <f t="array" ref="AY220">1.96 / SQRT(SUM(1/S218:S220^2))</f>
        <v>3.5865337672904509</v>
      </c>
      <c r="AZ220" s="35">
        <f>AVERAGE(T218:T220)</f>
        <v>8.5146047512615937</v>
      </c>
      <c r="BA220" s="35" cm="1">
        <f t="array" ref="BA220">1.96 / SQRT(SUM(1/W218:W220^2))</f>
        <v>3.7289102043649378</v>
      </c>
      <c r="BB220" s="35">
        <f>AVERAGE(X218:X220)</f>
        <v>919.15763531460254</v>
      </c>
      <c r="BC220" s="35" cm="1">
        <f t="array" ref="BC220">1.96 / SQRT(SUM(1/AA218:AA220^2))</f>
        <v>443.07498073394027</v>
      </c>
      <c r="BD220" s="35">
        <f>AVERAGE(AB218:AB220)</f>
        <v>-1.1494052099701293</v>
      </c>
      <c r="BE220" s="35" cm="1">
        <f t="array" ref="BE220">1.96 / SQRT(SUM(1/AE218:AE220^2))</f>
        <v>4.7629369105632717</v>
      </c>
      <c r="BF220" s="35">
        <f>AVERAGE(AF218:AF220)</f>
        <v>18.485039697479134</v>
      </c>
      <c r="BG220" s="35" cm="1">
        <f t="array" ref="BG220">1.96 / SQRT(SUM(1/AI218:AI220^2))</f>
        <v>3.6220436683284554</v>
      </c>
      <c r="BH220" s="35"/>
      <c r="BI220" s="35"/>
    </row>
    <row r="221" spans="1:61" x14ac:dyDescent="0.2">
      <c r="A221">
        <v>19</v>
      </c>
      <c r="B221" t="s">
        <v>17</v>
      </c>
      <c r="C221" s="19">
        <v>20998</v>
      </c>
      <c r="D221">
        <v>2.7638045648733698</v>
      </c>
      <c r="E221">
        <v>3.3736255203582601</v>
      </c>
      <c r="F221">
        <v>428.589519</v>
      </c>
      <c r="G221">
        <v>214.947876558697</v>
      </c>
      <c r="H221">
        <v>-14.5651130676269</v>
      </c>
      <c r="I221">
        <v>4.6463746752262596</v>
      </c>
      <c r="J221">
        <v>19.3593290117051</v>
      </c>
      <c r="K221">
        <v>3.2098276342132901</v>
      </c>
      <c r="L221">
        <v>1.9031918853954399</v>
      </c>
      <c r="M221">
        <v>4.51332565649128</v>
      </c>
      <c r="N221">
        <v>557.59644668885801</v>
      </c>
      <c r="O221">
        <v>276.63383766433702</v>
      </c>
      <c r="P221">
        <v>-13.3744428528446</v>
      </c>
      <c r="Q221">
        <v>7.2307105193922503</v>
      </c>
      <c r="R221">
        <v>17.106873907172499</v>
      </c>
      <c r="S221">
        <v>3.5121040448791598</v>
      </c>
      <c r="T221">
        <v>2.82142910400019</v>
      </c>
      <c r="U221">
        <v>-1.31965982991496</v>
      </c>
      <c r="V221">
        <v>6.9444722361180604</v>
      </c>
      <c r="W221">
        <f t="shared" si="14"/>
        <v>4.1410889339151495</v>
      </c>
      <c r="X221">
        <v>755.52607651206699</v>
      </c>
      <c r="Y221">
        <v>437.713856928464</v>
      </c>
      <c r="Z221">
        <v>795.17258629314699</v>
      </c>
      <c r="AA221">
        <f t="shared" si="15"/>
        <v>317.812219583603</v>
      </c>
      <c r="AB221">
        <v>-11.589385984478501</v>
      </c>
      <c r="AC221">
        <v>-17.720860430215101</v>
      </c>
      <c r="AD221">
        <v>-5.4677338669334699</v>
      </c>
      <c r="AE221">
        <f t="shared" si="16"/>
        <v>6.1314744457366004</v>
      </c>
      <c r="AF221">
        <v>17.092023733241099</v>
      </c>
      <c r="AG221">
        <v>14.036018009004501</v>
      </c>
      <c r="AH221">
        <v>20.1490745372686</v>
      </c>
      <c r="AI221">
        <f t="shared" si="17"/>
        <v>3.0560057242365986</v>
      </c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</row>
    <row r="222" spans="1:61" x14ac:dyDescent="0.2">
      <c r="A222">
        <v>19</v>
      </c>
      <c r="B222" t="s">
        <v>17</v>
      </c>
      <c r="C222" s="19">
        <v>22063</v>
      </c>
      <c r="D222">
        <v>-0.95919725547234802</v>
      </c>
      <c r="E222">
        <v>3.43540747984457</v>
      </c>
      <c r="F222">
        <v>421.30146133333301</v>
      </c>
      <c r="G222">
        <v>215.16618890510699</v>
      </c>
      <c r="H222">
        <v>-17.0488905906677</v>
      </c>
      <c r="I222">
        <v>4.6405088796716898</v>
      </c>
      <c r="J222">
        <v>16.1765543619791</v>
      </c>
      <c r="K222">
        <v>3.31035043632343</v>
      </c>
      <c r="L222">
        <v>3.57090040766544</v>
      </c>
      <c r="M222">
        <v>4.5202881029276298</v>
      </c>
      <c r="N222">
        <v>594.50907232834402</v>
      </c>
      <c r="O222">
        <v>278.17536806596098</v>
      </c>
      <c r="P222">
        <v>-10.922320566727</v>
      </c>
      <c r="Q222">
        <v>7.2373170127631301</v>
      </c>
      <c r="R222">
        <v>17.9757276785393</v>
      </c>
      <c r="S222">
        <v>3.5309109034388002</v>
      </c>
      <c r="T222">
        <v>4.9247442765251597</v>
      </c>
      <c r="U222">
        <v>1.1175587793896999</v>
      </c>
      <c r="V222">
        <v>8.7373686843421705</v>
      </c>
      <c r="W222">
        <f t="shared" si="14"/>
        <v>3.8071854971354595</v>
      </c>
      <c r="X222">
        <v>860.87107329989999</v>
      </c>
      <c r="Y222">
        <v>584.50725362681305</v>
      </c>
      <c r="Z222">
        <v>925.15757878939496</v>
      </c>
      <c r="AA222">
        <f t="shared" si="15"/>
        <v>276.36381967308694</v>
      </c>
      <c r="AB222">
        <v>-9.0473684583187506</v>
      </c>
      <c r="AC222">
        <v>-14.870435217608801</v>
      </c>
      <c r="AD222">
        <v>-3.2466233116558301</v>
      </c>
      <c r="AE222">
        <f t="shared" si="16"/>
        <v>5.8230667592900502</v>
      </c>
      <c r="AF222">
        <v>18.283305111400701</v>
      </c>
      <c r="AG222">
        <v>15.2586293146573</v>
      </c>
      <c r="AH222">
        <v>21.293646823411699</v>
      </c>
      <c r="AI222">
        <f t="shared" si="17"/>
        <v>3.0246757967434004</v>
      </c>
      <c r="AJ222" s="35">
        <f>AVERAGE(D221:D222)</f>
        <v>0.90230365470051088</v>
      </c>
      <c r="AK222" s="35" cm="1">
        <f t="array" ref="AK222">1.96 / SQRT( SUM(1/E221:E222^2))</f>
        <v>4.7178364739844909</v>
      </c>
      <c r="AL222" s="35">
        <f>AVERAGE(F221:F222)</f>
        <v>424.9454901666665</v>
      </c>
      <c r="AM222" s="35" cm="1">
        <f t="array" ref="AM222">1.96 / SQRT( SUM(1/G221:G222^2))</f>
        <v>298.05372574619838</v>
      </c>
      <c r="AN222" s="35">
        <f>AVERAGE(H221:H222)</f>
        <v>-15.8070018291473</v>
      </c>
      <c r="AO222" s="35" cm="1">
        <f t="array" ref="AO222">1.96 / SQRT( SUM(1/I221:I222^2))</f>
        <v>6.4354781198916218</v>
      </c>
      <c r="AP222" s="35">
        <f>AVERAGE(J221:J222)</f>
        <v>17.7679416868421</v>
      </c>
      <c r="AQ222" s="35" cm="1">
        <f t="array" ref="AQ222">1.96 / SQRT( SUM(1/K221:K222^2))</f>
        <v>4.5166421960960186</v>
      </c>
      <c r="AR222" s="35">
        <f>AVERAGE(L221:L222)</f>
        <v>2.7370461465304401</v>
      </c>
      <c r="AS222" s="35" cm="1">
        <f t="array" ref="AS222">1.96 / SQRT( SUM(1/M221:M222^2))</f>
        <v>6.2599693791282967</v>
      </c>
      <c r="AT222" s="35">
        <f>AVERAGE(N221:N222)</f>
        <v>576.05275950860096</v>
      </c>
      <c r="AU222" s="35" cm="1">
        <f t="array" ref="AU222">1.96 / SQRT( SUM(1/O221:O222^2))</f>
        <v>384.45871254488503</v>
      </c>
      <c r="AV222" s="35">
        <f>AVERAGE(P221:P222)</f>
        <v>-12.1483817097858</v>
      </c>
      <c r="AW222" s="35" cm="1">
        <f t="array" ref="AW222">1.96 / SQRT( SUM(1/Q221:Q222^2))</f>
        <v>10.025828435109814</v>
      </c>
      <c r="AX222" s="35">
        <f>AVERAGE(R221:R222)</f>
        <v>17.5413007928559</v>
      </c>
      <c r="AY222" s="35" cm="1">
        <f t="array" ref="AY222">1.96 / SQRT( SUM(1/S221:S222^2))</f>
        <v>4.8805081568819109</v>
      </c>
      <c r="AZ222" s="35">
        <f>AVERAGE(T221:T222)</f>
        <v>3.8730866902626748</v>
      </c>
      <c r="BA222" s="35" cm="1">
        <f t="array" ref="BA222">1.96 / SQRT( SUM(1/W221:W222^2))</f>
        <v>5.4933077020833778</v>
      </c>
      <c r="BB222" s="35">
        <f>AVERAGE(X221:X222)</f>
        <v>808.19857490598349</v>
      </c>
      <c r="BC222" s="35" cm="1">
        <f t="array" ref="BC222">1.96 / SQRT( SUM(1/AA221:AA222^2))</f>
        <v>408.74608387824344</v>
      </c>
      <c r="BD222" s="35">
        <f>AVERAGE(AB221:AB222)</f>
        <v>-10.318377221398626</v>
      </c>
      <c r="BE222" s="35" cm="1">
        <f t="array" ref="BE222">1.96 / SQRT( SUM(1/AE221:AE222^2))</f>
        <v>8.2758073458591213</v>
      </c>
      <c r="BF222" s="35">
        <f>AVERAGE(AF221:AF222)</f>
        <v>17.6876644223209</v>
      </c>
      <c r="BG222" s="35" cm="1">
        <f t="array" ref="BG222">1.96 / SQRT( SUM(1/AI221:AI222^2))</f>
        <v>4.2135295264886459</v>
      </c>
      <c r="BH222" s="35"/>
      <c r="BI222" s="35"/>
    </row>
    <row r="223" spans="1:61" x14ac:dyDescent="0.2">
      <c r="A223">
        <v>20</v>
      </c>
      <c r="B223" t="s">
        <v>197</v>
      </c>
      <c r="C223" s="19">
        <v>19468</v>
      </c>
      <c r="D223">
        <v>0.84966584750347696</v>
      </c>
      <c r="E223">
        <v>2.2342401855565401</v>
      </c>
      <c r="F223">
        <v>756.34905336666702</v>
      </c>
      <c r="G223">
        <v>235.83378859432199</v>
      </c>
      <c r="H223">
        <v>-14.512716187371099</v>
      </c>
      <c r="I223">
        <v>3.15040730088301</v>
      </c>
      <c r="J223">
        <v>15.0147229830424</v>
      </c>
      <c r="K223">
        <v>2.0182492988347498</v>
      </c>
      <c r="L223">
        <v>6.9573835947813096</v>
      </c>
      <c r="M223">
        <v>3.5888905820798001</v>
      </c>
      <c r="N223">
        <v>409.08685451126001</v>
      </c>
      <c r="O223">
        <v>343.64694828078598</v>
      </c>
      <c r="P223">
        <v>-5.0280158697955102</v>
      </c>
      <c r="Q223">
        <v>5.1109241252503299</v>
      </c>
      <c r="R223">
        <v>19.341580882363701</v>
      </c>
      <c r="S223">
        <v>3.3156147886796599</v>
      </c>
      <c r="T223">
        <v>8.1602299994772203</v>
      </c>
      <c r="U223">
        <v>6.1160580290145097</v>
      </c>
      <c r="V223">
        <v>10.228114057028501</v>
      </c>
      <c r="W223">
        <f t="shared" si="14"/>
        <v>2.0441719704627106</v>
      </c>
      <c r="X223">
        <v>990.04378894005094</v>
      </c>
      <c r="Y223">
        <v>639.30465232616302</v>
      </c>
      <c r="Z223">
        <v>1058.56428214107</v>
      </c>
      <c r="AA223">
        <f t="shared" si="15"/>
        <v>350.73913661388792</v>
      </c>
      <c r="AB223">
        <v>-1.07588921308352</v>
      </c>
      <c r="AC223">
        <v>-3.92796398199099</v>
      </c>
      <c r="AD223">
        <v>1.8079039519759901</v>
      </c>
      <c r="AE223">
        <f t="shared" si="16"/>
        <v>2.8520747689074701</v>
      </c>
      <c r="AF223">
        <v>17.7922181867375</v>
      </c>
      <c r="AG223">
        <v>15.244622311155601</v>
      </c>
      <c r="AH223">
        <v>20.322161080540301</v>
      </c>
      <c r="AI223">
        <f t="shared" si="17"/>
        <v>2.5475958755818997</v>
      </c>
      <c r="AJ223" s="23">
        <f t="shared" ref="AJ223:AZ223" si="18">D223</f>
        <v>0.84966584750347696</v>
      </c>
      <c r="AK223" s="23">
        <f t="shared" si="18"/>
        <v>2.2342401855565401</v>
      </c>
      <c r="AL223" s="23">
        <f t="shared" si="18"/>
        <v>756.34905336666702</v>
      </c>
      <c r="AM223" s="23">
        <f t="shared" si="18"/>
        <v>235.83378859432199</v>
      </c>
      <c r="AN223" s="23">
        <f t="shared" si="18"/>
        <v>-14.512716187371099</v>
      </c>
      <c r="AO223" s="23">
        <f t="shared" si="18"/>
        <v>3.15040730088301</v>
      </c>
      <c r="AP223" s="23">
        <f t="shared" si="18"/>
        <v>15.0147229830424</v>
      </c>
      <c r="AQ223" s="23">
        <f t="shared" si="18"/>
        <v>2.0182492988347498</v>
      </c>
      <c r="AR223" s="23">
        <f t="shared" si="18"/>
        <v>6.9573835947813096</v>
      </c>
      <c r="AS223" s="23">
        <f t="shared" si="18"/>
        <v>3.5888905820798001</v>
      </c>
      <c r="AT223" s="23">
        <f t="shared" si="18"/>
        <v>409.08685451126001</v>
      </c>
      <c r="AU223" s="23">
        <f t="shared" si="18"/>
        <v>343.64694828078598</v>
      </c>
      <c r="AV223" s="23">
        <f t="shared" si="18"/>
        <v>-5.0280158697955102</v>
      </c>
      <c r="AW223" s="23">
        <f t="shared" si="18"/>
        <v>5.1109241252503299</v>
      </c>
      <c r="AX223" s="23">
        <f t="shared" si="18"/>
        <v>19.341580882363701</v>
      </c>
      <c r="AY223" s="23">
        <f t="shared" si="18"/>
        <v>3.3156147886796599</v>
      </c>
      <c r="AZ223" s="23">
        <f t="shared" si="18"/>
        <v>8.1602299994772203</v>
      </c>
      <c r="BA223" s="23">
        <f>W223</f>
        <v>2.0441719704627106</v>
      </c>
      <c r="BB223" s="23">
        <f>X223</f>
        <v>990.04378894005094</v>
      </c>
      <c r="BC223" s="23">
        <f>AA223</f>
        <v>350.73913661388792</v>
      </c>
      <c r="BD223" s="23">
        <f>AB223</f>
        <v>-1.07588921308352</v>
      </c>
      <c r="BE223" s="23">
        <f>AE223</f>
        <v>2.8520747689074701</v>
      </c>
      <c r="BF223" s="23">
        <f>AF223</f>
        <v>17.7922181867375</v>
      </c>
      <c r="BG223" s="23">
        <f>AI223</f>
        <v>2.5475958755818997</v>
      </c>
      <c r="BH223" s="23"/>
      <c r="BI223" s="23"/>
    </row>
    <row r="224" spans="1:61" x14ac:dyDescent="0.2">
      <c r="A224">
        <v>21</v>
      </c>
      <c r="B224" t="s">
        <v>19</v>
      </c>
      <c r="C224" s="19">
        <v>19254</v>
      </c>
      <c r="D224">
        <v>5.2166051367918396</v>
      </c>
      <c r="E224">
        <v>4.7745184003836201</v>
      </c>
      <c r="F224">
        <v>875.772753266667</v>
      </c>
      <c r="G224">
        <v>280.177058439642</v>
      </c>
      <c r="H224">
        <v>-5.2833458582560198</v>
      </c>
      <c r="I224">
        <v>6.3332821396509598</v>
      </c>
      <c r="J224">
        <v>12.6337610350714</v>
      </c>
      <c r="K224">
        <v>3.3194937805681599</v>
      </c>
      <c r="L224">
        <v>3.75209591041556</v>
      </c>
      <c r="M224">
        <v>4.5029665889938801</v>
      </c>
      <c r="N224">
        <v>812.86389236129298</v>
      </c>
      <c r="O224">
        <v>275.95668765755602</v>
      </c>
      <c r="P224">
        <v>-8.0939714259068793</v>
      </c>
      <c r="Q224">
        <v>7.22071132326053</v>
      </c>
      <c r="R224">
        <v>16.242808335954201</v>
      </c>
      <c r="S224">
        <v>3.50696973428018</v>
      </c>
      <c r="T224">
        <v>3.2319234264135002</v>
      </c>
      <c r="U224">
        <v>-1.26363181590795</v>
      </c>
      <c r="V224">
        <v>7.70085042521261</v>
      </c>
      <c r="W224">
        <f t="shared" si="14"/>
        <v>4.4955552423214504</v>
      </c>
      <c r="X224">
        <v>897.06645245335301</v>
      </c>
      <c r="Y224">
        <v>609.15957978989502</v>
      </c>
      <c r="Z224">
        <v>965.49774887443698</v>
      </c>
      <c r="AA224">
        <f t="shared" si="15"/>
        <v>287.90687266345799</v>
      </c>
      <c r="AB224">
        <v>-8.7973601381480702</v>
      </c>
      <c r="AC224">
        <v>-15.2406203101551</v>
      </c>
      <c r="AD224">
        <v>-2.32116058029015</v>
      </c>
      <c r="AE224">
        <f t="shared" si="16"/>
        <v>6.4432601720070295</v>
      </c>
      <c r="AF224">
        <v>15.649421376497701</v>
      </c>
      <c r="AG224">
        <v>12.527263631815901</v>
      </c>
      <c r="AH224">
        <v>18.796398199099499</v>
      </c>
      <c r="AI224">
        <f t="shared" si="17"/>
        <v>3.1221577446818003</v>
      </c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</row>
    <row r="225" spans="1:61" x14ac:dyDescent="0.2">
      <c r="A225">
        <v>21</v>
      </c>
      <c r="B225" t="s">
        <v>19</v>
      </c>
      <c r="C225" s="19">
        <v>19475</v>
      </c>
      <c r="D225">
        <v>5.2166051367918396</v>
      </c>
      <c r="E225">
        <v>3.6419225077303099</v>
      </c>
      <c r="F225">
        <v>931.34350293333296</v>
      </c>
      <c r="G225">
        <v>260.42582338789299</v>
      </c>
      <c r="H225">
        <v>-5.2833458582560198</v>
      </c>
      <c r="I225">
        <v>5.3029273950306202</v>
      </c>
      <c r="J225">
        <v>15.4923363791571</v>
      </c>
      <c r="K225">
        <v>2.8373482552348701</v>
      </c>
      <c r="L225">
        <v>3.6343613596519102</v>
      </c>
      <c r="M225">
        <v>4.50110884827716</v>
      </c>
      <c r="N225">
        <v>863.52606280641396</v>
      </c>
      <c r="O225">
        <v>276.09781272048099</v>
      </c>
      <c r="P225">
        <v>-7.8846828137854796</v>
      </c>
      <c r="Q225">
        <v>7.2225889974538102</v>
      </c>
      <c r="R225">
        <v>15.9348756535309</v>
      </c>
      <c r="S225">
        <v>3.50986930036242</v>
      </c>
      <c r="T225">
        <v>2.1545590193150099</v>
      </c>
      <c r="U225">
        <v>-2.104052026013</v>
      </c>
      <c r="V225">
        <v>6.4122061030515196</v>
      </c>
      <c r="W225">
        <f t="shared" si="14"/>
        <v>4.2586110453280099</v>
      </c>
      <c r="X225">
        <v>923.07869523018701</v>
      </c>
      <c r="Y225">
        <v>614.76238119059497</v>
      </c>
      <c r="Z225">
        <v>992.39119559779897</v>
      </c>
      <c r="AA225">
        <f t="shared" si="15"/>
        <v>308.31631403959204</v>
      </c>
      <c r="AB225">
        <v>-9.5510560062347807</v>
      </c>
      <c r="AC225">
        <v>-15.869934967483699</v>
      </c>
      <c r="AD225">
        <v>-3.2096048024011998</v>
      </c>
      <c r="AE225">
        <f t="shared" si="16"/>
        <v>6.3188789612489185</v>
      </c>
      <c r="AF225">
        <v>14.0349396360141</v>
      </c>
      <c r="AG225">
        <v>11.1485742871436</v>
      </c>
      <c r="AH225">
        <v>16.897448724362199</v>
      </c>
      <c r="AI225">
        <f t="shared" si="17"/>
        <v>2.8863653488705001</v>
      </c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</row>
    <row r="226" spans="1:61" x14ac:dyDescent="0.2">
      <c r="A226">
        <v>21</v>
      </c>
      <c r="B226" t="s">
        <v>19</v>
      </c>
      <c r="C226" s="19">
        <v>19582</v>
      </c>
      <c r="D226">
        <v>5.2166051367918396</v>
      </c>
      <c r="E226">
        <v>3.20063187536083</v>
      </c>
      <c r="F226">
        <v>931.34350293333296</v>
      </c>
      <c r="G226">
        <v>257.20543149395098</v>
      </c>
      <c r="H226">
        <v>-5.2833458582560198</v>
      </c>
      <c r="I226">
        <v>4.9955726833879996</v>
      </c>
      <c r="J226">
        <v>15.4923363791571</v>
      </c>
      <c r="K226">
        <v>2.6314824493637898</v>
      </c>
      <c r="L226">
        <v>2.2248012020360002</v>
      </c>
      <c r="M226">
        <v>4.5120329108791601</v>
      </c>
      <c r="N226">
        <v>787.92160929754004</v>
      </c>
      <c r="O226">
        <v>277.51137456710597</v>
      </c>
      <c r="P226">
        <v>-9.8481745400358705</v>
      </c>
      <c r="Q226">
        <v>7.2404949617815504</v>
      </c>
      <c r="R226">
        <v>15.233023051402</v>
      </c>
      <c r="S226">
        <v>3.5133968328196001</v>
      </c>
      <c r="T226">
        <v>1.41032659177839</v>
      </c>
      <c r="U226">
        <v>-3.1125562781390701</v>
      </c>
      <c r="V226">
        <v>5.9079539769884999</v>
      </c>
      <c r="W226">
        <f t="shared" si="14"/>
        <v>4.5228828699174599</v>
      </c>
      <c r="X226">
        <v>905.82643421143496</v>
      </c>
      <c r="Y226">
        <v>587.868934467234</v>
      </c>
      <c r="Z226">
        <v>971.10055027513795</v>
      </c>
      <c r="AA226">
        <f t="shared" si="15"/>
        <v>317.95749974420096</v>
      </c>
      <c r="AB226">
        <v>-10.713552775021199</v>
      </c>
      <c r="AC226">
        <v>-17.313656828414199</v>
      </c>
      <c r="AD226">
        <v>-4.06103051525763</v>
      </c>
      <c r="AE226">
        <f t="shared" si="16"/>
        <v>6.6001040533930002</v>
      </c>
      <c r="AF226">
        <v>13.3676386627687</v>
      </c>
      <c r="AG226">
        <v>10.628314157078499</v>
      </c>
      <c r="AH226">
        <v>16.1170585292646</v>
      </c>
      <c r="AI226">
        <f t="shared" si="17"/>
        <v>2.7393245056902007</v>
      </c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</row>
    <row r="227" spans="1:61" x14ac:dyDescent="0.2">
      <c r="A227">
        <v>21</v>
      </c>
      <c r="B227" t="s">
        <v>19</v>
      </c>
      <c r="C227" s="19">
        <v>19762</v>
      </c>
      <c r="D227">
        <v>-1.2404350315531101</v>
      </c>
      <c r="E227">
        <v>5.6169644744073599</v>
      </c>
      <c r="F227">
        <v>875.772753266667</v>
      </c>
      <c r="G227">
        <v>269.15542429570502</v>
      </c>
      <c r="H227">
        <v>-13.766378561655699</v>
      </c>
      <c r="I227">
        <v>7.59717072292732</v>
      </c>
      <c r="J227">
        <v>12.6337610350714</v>
      </c>
      <c r="K227">
        <v>3.5108849262656401</v>
      </c>
      <c r="L227">
        <v>3.0776550066256001</v>
      </c>
      <c r="M227">
        <v>4.5025431813107399</v>
      </c>
      <c r="N227">
        <v>807.22978540319002</v>
      </c>
      <c r="O227">
        <v>275.96455350774397</v>
      </c>
      <c r="P227">
        <v>-9.0278280607477299</v>
      </c>
      <c r="Q227">
        <v>7.2210869855337796</v>
      </c>
      <c r="R227">
        <v>15.8259103612146</v>
      </c>
      <c r="S227">
        <v>3.50793954198511</v>
      </c>
      <c r="T227">
        <v>1.63729964906085</v>
      </c>
      <c r="U227">
        <v>-2.7483741870935501</v>
      </c>
      <c r="V227">
        <v>6.0200100050024998</v>
      </c>
      <c r="W227">
        <f t="shared" si="14"/>
        <v>4.3856738361543997</v>
      </c>
      <c r="X227">
        <v>932.59955083730699</v>
      </c>
      <c r="Y227">
        <v>658.46423211605804</v>
      </c>
      <c r="Z227">
        <v>1006.95847923962</v>
      </c>
      <c r="AA227">
        <f t="shared" si="15"/>
        <v>274.13531872124895</v>
      </c>
      <c r="AB227">
        <v>-10.661851118665</v>
      </c>
      <c r="AC227">
        <v>-17.091545772886398</v>
      </c>
      <c r="AD227">
        <v>-4.2091045522761403</v>
      </c>
      <c r="AE227">
        <f t="shared" si="16"/>
        <v>6.4296946542213984</v>
      </c>
      <c r="AF227">
        <v>14.798873216857899</v>
      </c>
      <c r="AG227">
        <v>11.6428214107054</v>
      </c>
      <c r="AH227">
        <v>17.963981990995499</v>
      </c>
      <c r="AI227">
        <f t="shared" si="17"/>
        <v>3.1560518061524991</v>
      </c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</row>
    <row r="228" spans="1:61" x14ac:dyDescent="0.2">
      <c r="A228">
        <v>21</v>
      </c>
      <c r="B228" t="s">
        <v>19</v>
      </c>
      <c r="C228" s="19">
        <v>20012</v>
      </c>
      <c r="D228">
        <v>5.2166051367918396</v>
      </c>
      <c r="E228">
        <v>4.9280312312372798</v>
      </c>
      <c r="F228">
        <v>875.772753266667</v>
      </c>
      <c r="G228">
        <v>275.82098545354199</v>
      </c>
      <c r="H228">
        <v>-5.2833458582560198</v>
      </c>
      <c r="I228">
        <v>6.9786775073974496</v>
      </c>
      <c r="J228">
        <v>12.6337610350714</v>
      </c>
      <c r="K228">
        <v>3.3344430652641801</v>
      </c>
      <c r="L228">
        <v>5.1168922135577199</v>
      </c>
      <c r="M228">
        <v>4.5042022909574602</v>
      </c>
      <c r="N228">
        <v>820.89589775072295</v>
      </c>
      <c r="O228">
        <v>276.060565585191</v>
      </c>
      <c r="P228">
        <v>-6.3999665828459102</v>
      </c>
      <c r="Q228">
        <v>7.2224155636522998</v>
      </c>
      <c r="R228">
        <v>17.171243567314601</v>
      </c>
      <c r="S228">
        <v>3.5121185047550201</v>
      </c>
      <c r="T228">
        <v>3.6277088236497401</v>
      </c>
      <c r="U228">
        <v>-0.64732366183091405</v>
      </c>
      <c r="V228">
        <v>7.8969484742371199</v>
      </c>
      <c r="W228">
        <f t="shared" si="14"/>
        <v>4.2750324854806543</v>
      </c>
      <c r="X228">
        <v>918.56356054044602</v>
      </c>
      <c r="Y228">
        <v>632.69134567283595</v>
      </c>
      <c r="Z228">
        <v>990.15007503751895</v>
      </c>
      <c r="AA228">
        <f t="shared" si="15"/>
        <v>285.87221486761007</v>
      </c>
      <c r="AB228">
        <v>-8.6555039554613593</v>
      </c>
      <c r="AC228">
        <v>-14.870435217608801</v>
      </c>
      <c r="AD228">
        <v>-2.3951975987994101</v>
      </c>
      <c r="AE228">
        <f t="shared" si="16"/>
        <v>6.2149312621474415</v>
      </c>
      <c r="AF228">
        <v>16.239173365003399</v>
      </c>
      <c r="AG228">
        <v>13.0735367683842</v>
      </c>
      <c r="AH228">
        <v>19.420710355177601</v>
      </c>
      <c r="AI228">
        <f t="shared" si="17"/>
        <v>3.1656365966191995</v>
      </c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</row>
    <row r="229" spans="1:61" x14ac:dyDescent="0.2">
      <c r="A229">
        <v>21</v>
      </c>
      <c r="B229" t="s">
        <v>19</v>
      </c>
      <c r="C229" s="19">
        <v>20192</v>
      </c>
      <c r="D229">
        <v>8.2267347723245194</v>
      </c>
      <c r="E229">
        <v>4.8119353245740699</v>
      </c>
      <c r="F229">
        <v>955.64515226666697</v>
      </c>
      <c r="G229">
        <v>254.87992583160701</v>
      </c>
      <c r="H229">
        <v>-0.55376227696737002</v>
      </c>
      <c r="I229">
        <v>6.1400717511692804</v>
      </c>
      <c r="J229">
        <v>16.369301478068</v>
      </c>
      <c r="K229">
        <v>3.2581126204096398</v>
      </c>
      <c r="L229">
        <v>2.8450767152768499</v>
      </c>
      <c r="M229">
        <v>4.5007374119212802</v>
      </c>
      <c r="N229">
        <v>822.19893858354703</v>
      </c>
      <c r="O229">
        <v>275.86675079935401</v>
      </c>
      <c r="P229">
        <v>-9.2388399541139101</v>
      </c>
      <c r="Q229">
        <v>7.2210111820532203</v>
      </c>
      <c r="R229">
        <v>15.560005549662399</v>
      </c>
      <c r="S229">
        <v>3.5021302141528099</v>
      </c>
      <c r="T229">
        <v>2.2771990655997301</v>
      </c>
      <c r="U229">
        <v>-1.8799399699849899</v>
      </c>
      <c r="V229">
        <v>6.4122061030515196</v>
      </c>
      <c r="W229">
        <f t="shared" si="14"/>
        <v>4.15713903558472</v>
      </c>
      <c r="X229">
        <v>935.67465933748394</v>
      </c>
      <c r="Y229">
        <v>667.42871435717905</v>
      </c>
      <c r="Z229">
        <v>1010.32016008004</v>
      </c>
      <c r="AA229">
        <f t="shared" si="15"/>
        <v>268.2459449803049</v>
      </c>
      <c r="AB229">
        <v>-9.7074461289985194</v>
      </c>
      <c r="AC229">
        <v>-15.7218609304652</v>
      </c>
      <c r="AD229">
        <v>-3.6908454227113601</v>
      </c>
      <c r="AE229">
        <f t="shared" si="16"/>
        <v>6.0144148014666801</v>
      </c>
      <c r="AF229">
        <v>15.081407598105899</v>
      </c>
      <c r="AG229">
        <v>12.0070035017509</v>
      </c>
      <c r="AH229">
        <v>18.146073036518299</v>
      </c>
      <c r="AI229">
        <f t="shared" si="17"/>
        <v>3.0744040963549999</v>
      </c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</row>
    <row r="230" spans="1:61" x14ac:dyDescent="0.2">
      <c r="A230">
        <v>21</v>
      </c>
      <c r="B230" t="s">
        <v>19</v>
      </c>
      <c r="C230" s="19">
        <v>20290</v>
      </c>
      <c r="D230">
        <v>6.80356769791491</v>
      </c>
      <c r="E230">
        <v>4.5617710209561499</v>
      </c>
      <c r="F230">
        <v>811.613115633333</v>
      </c>
      <c r="G230">
        <v>258.63765121921102</v>
      </c>
      <c r="H230">
        <v>-3.0013578521708602</v>
      </c>
      <c r="I230">
        <v>5.8566472796926101</v>
      </c>
      <c r="J230">
        <v>16.633155822753899</v>
      </c>
      <c r="K230">
        <v>3.1186372638579898</v>
      </c>
      <c r="L230">
        <v>2.6383922488069702</v>
      </c>
      <c r="M230">
        <v>4.4967886613966899</v>
      </c>
      <c r="N230">
        <v>829.48169984823198</v>
      </c>
      <c r="O230">
        <v>275.87811331483698</v>
      </c>
      <c r="P230">
        <v>-9.6791507090238493</v>
      </c>
      <c r="Q230">
        <v>7.2183345934791703</v>
      </c>
      <c r="R230">
        <v>15.662691916931101</v>
      </c>
      <c r="S230">
        <v>3.5041961044606098</v>
      </c>
      <c r="T230">
        <v>1.19868423308868</v>
      </c>
      <c r="U230">
        <v>-3.0285142571285601</v>
      </c>
      <c r="V230">
        <v>5.4317158579289604</v>
      </c>
      <c r="W230">
        <f t="shared" si="14"/>
        <v>4.2271984902172406</v>
      </c>
      <c r="X230">
        <v>949.92208329069899</v>
      </c>
      <c r="Y230">
        <v>641.65582791395695</v>
      </c>
      <c r="Z230">
        <v>1022.64632316158</v>
      </c>
      <c r="AA230">
        <f t="shared" si="15"/>
        <v>308.26625537674204</v>
      </c>
      <c r="AB230">
        <v>-10.458630560030199</v>
      </c>
      <c r="AC230">
        <v>-16.758379189594802</v>
      </c>
      <c r="AD230">
        <v>-4.1720860430215199</v>
      </c>
      <c r="AE230">
        <f t="shared" si="16"/>
        <v>6.2997486295646024</v>
      </c>
      <c r="AF230">
        <v>13.9070942486633</v>
      </c>
      <c r="AG230">
        <v>11.1485742871436</v>
      </c>
      <c r="AH230">
        <v>16.663331665832899</v>
      </c>
      <c r="AI230">
        <f t="shared" si="17"/>
        <v>2.7585199615197009</v>
      </c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</row>
    <row r="231" spans="1:61" x14ac:dyDescent="0.2">
      <c r="A231">
        <v>21</v>
      </c>
      <c r="B231" t="s">
        <v>19</v>
      </c>
      <c r="C231" s="19">
        <v>20381</v>
      </c>
      <c r="D231">
        <v>5.2166051367918396</v>
      </c>
      <c r="E231">
        <v>4.7811506571376796</v>
      </c>
      <c r="F231">
        <v>875.772753266667</v>
      </c>
      <c r="G231">
        <v>268.63932190110501</v>
      </c>
      <c r="H231">
        <v>-5.2833458582560198</v>
      </c>
      <c r="I231">
        <v>6.3169282054204698</v>
      </c>
      <c r="J231">
        <v>12.6337610350714</v>
      </c>
      <c r="K231">
        <v>3.27725443597194</v>
      </c>
      <c r="L231">
        <v>4.7448567378134001</v>
      </c>
      <c r="M231">
        <v>4.5075499260873597</v>
      </c>
      <c r="N231">
        <v>944.02374667290701</v>
      </c>
      <c r="O231">
        <v>276.26871205944298</v>
      </c>
      <c r="P231">
        <v>-5.7616145223658801</v>
      </c>
      <c r="Q231">
        <v>7.2244313742457997</v>
      </c>
      <c r="R231">
        <v>16.0847374941624</v>
      </c>
      <c r="S231">
        <v>3.5139657403387101</v>
      </c>
      <c r="T231">
        <v>2.5731312082305702</v>
      </c>
      <c r="U231">
        <v>-1.8799399699849899</v>
      </c>
      <c r="V231">
        <v>7.0285142571285597</v>
      </c>
      <c r="W231">
        <f t="shared" si="14"/>
        <v>4.4530711782155601</v>
      </c>
      <c r="X231">
        <v>932.25776014322503</v>
      </c>
      <c r="Y231">
        <v>708.88944472236096</v>
      </c>
      <c r="Z231">
        <v>1009.1995997999001</v>
      </c>
      <c r="AA231">
        <f t="shared" si="15"/>
        <v>223.36831542086406</v>
      </c>
      <c r="AB231">
        <v>-9.0959217224604103</v>
      </c>
      <c r="AC231">
        <v>-15.0925462731366</v>
      </c>
      <c r="AD231">
        <v>-3.0985492746373202</v>
      </c>
      <c r="AE231">
        <f t="shared" si="16"/>
        <v>5.9966245506761897</v>
      </c>
      <c r="AF231">
        <v>15.0128005898798</v>
      </c>
      <c r="AG231">
        <v>11.746873436718399</v>
      </c>
      <c r="AH231">
        <v>18.3021510755378</v>
      </c>
      <c r="AI231">
        <f t="shared" si="17"/>
        <v>3.2659271531614014</v>
      </c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</row>
    <row r="232" spans="1:61" x14ac:dyDescent="0.2">
      <c r="A232">
        <v>21</v>
      </c>
      <c r="B232" t="s">
        <v>19</v>
      </c>
      <c r="C232" s="19">
        <v>20538</v>
      </c>
      <c r="D232">
        <v>-0.90115481118361496</v>
      </c>
      <c r="E232">
        <v>5.8547024094379996</v>
      </c>
      <c r="F232">
        <v>682.17686500000002</v>
      </c>
      <c r="G232">
        <v>280.73869029737801</v>
      </c>
      <c r="H232">
        <v>-13.538924376169801</v>
      </c>
      <c r="I232">
        <v>7.7320064942623299</v>
      </c>
      <c r="J232">
        <v>10.2866695192125</v>
      </c>
      <c r="K232">
        <v>3.4799141383845398</v>
      </c>
      <c r="L232">
        <v>4.1324891602650604</v>
      </c>
      <c r="M232">
        <v>4.5053398129821698</v>
      </c>
      <c r="N232">
        <v>868.57088046856904</v>
      </c>
      <c r="O232">
        <v>276.10911766190799</v>
      </c>
      <c r="P232">
        <v>-7.1729845224863098</v>
      </c>
      <c r="Q232">
        <v>7.2264497276874398</v>
      </c>
      <c r="R232">
        <v>16.093213604624101</v>
      </c>
      <c r="S232">
        <v>3.5093949461679501</v>
      </c>
      <c r="T232">
        <v>2.9968863373170702</v>
      </c>
      <c r="U232">
        <v>-1.26363181590795</v>
      </c>
      <c r="V232">
        <v>7.25262631315658</v>
      </c>
      <c r="W232">
        <f t="shared" si="14"/>
        <v>4.2605181532250205</v>
      </c>
      <c r="X232">
        <v>953.175057178727</v>
      </c>
      <c r="Y232">
        <v>684.23711855928002</v>
      </c>
      <c r="Z232">
        <v>1030.4902451225601</v>
      </c>
      <c r="AA232">
        <f t="shared" si="15"/>
        <v>268.93793861944698</v>
      </c>
      <c r="AB232">
        <v>-8.9897936457074596</v>
      </c>
      <c r="AC232">
        <v>-15.0185092546273</v>
      </c>
      <c r="AD232">
        <v>-2.9134567283641899</v>
      </c>
      <c r="AE232">
        <f t="shared" si="16"/>
        <v>6.0287156089198408</v>
      </c>
      <c r="AF232">
        <v>15.514816942186901</v>
      </c>
      <c r="AG232">
        <v>12.319159579789901</v>
      </c>
      <c r="AH232">
        <v>18.692346173086499</v>
      </c>
      <c r="AI232">
        <f t="shared" si="17"/>
        <v>3.1956573623970002</v>
      </c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</row>
    <row r="233" spans="1:61" x14ac:dyDescent="0.2">
      <c r="A233">
        <v>21</v>
      </c>
      <c r="B233" t="s">
        <v>19</v>
      </c>
      <c r="C233" s="19">
        <v>21000</v>
      </c>
      <c r="D233">
        <v>5.2166051367918396</v>
      </c>
      <c r="E233">
        <v>4.69386947617211</v>
      </c>
      <c r="F233">
        <v>875.772753266667</v>
      </c>
      <c r="G233">
        <v>270.075181828128</v>
      </c>
      <c r="H233">
        <v>-5.2833458582560198</v>
      </c>
      <c r="I233">
        <v>6.26929136689294</v>
      </c>
      <c r="J233">
        <v>12.6337610350714</v>
      </c>
      <c r="K233">
        <v>3.43577923443799</v>
      </c>
      <c r="L233">
        <v>3.7814283898016101</v>
      </c>
      <c r="M233">
        <v>4.4986557636756297</v>
      </c>
      <c r="N233">
        <v>808.68577831698803</v>
      </c>
      <c r="O233">
        <v>275.77533049212798</v>
      </c>
      <c r="P233">
        <v>-8.2600707039475108</v>
      </c>
      <c r="Q233">
        <v>7.2179233068276503</v>
      </c>
      <c r="R233">
        <v>16.358900195425601</v>
      </c>
      <c r="S233">
        <v>3.50380905211169</v>
      </c>
      <c r="T233">
        <v>2.7342317075593301</v>
      </c>
      <c r="U233">
        <v>-1.40370185092546</v>
      </c>
      <c r="V233">
        <v>6.8884442221110502</v>
      </c>
      <c r="W233">
        <f t="shared" si="14"/>
        <v>4.1379335584847903</v>
      </c>
      <c r="X233">
        <v>915.08757920573396</v>
      </c>
      <c r="Y233">
        <v>646.138069034517</v>
      </c>
      <c r="Z233">
        <v>987.90895447723904</v>
      </c>
      <c r="AA233">
        <f t="shared" si="15"/>
        <v>268.94951017121696</v>
      </c>
      <c r="AB233">
        <v>-9.3027984152095193</v>
      </c>
      <c r="AC233">
        <v>-15.351675837919</v>
      </c>
      <c r="AD233">
        <v>-3.2466233116558301</v>
      </c>
      <c r="AE233">
        <f t="shared" si="16"/>
        <v>6.0488774227094808</v>
      </c>
      <c r="AF233">
        <v>15.7440321845525</v>
      </c>
      <c r="AG233">
        <v>12.7093546773387</v>
      </c>
      <c r="AH233">
        <v>18.796398199099499</v>
      </c>
      <c r="AI233">
        <f t="shared" si="17"/>
        <v>3.0346775072138001</v>
      </c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</row>
    <row r="234" spans="1:61" x14ac:dyDescent="0.2">
      <c r="A234">
        <v>21</v>
      </c>
      <c r="B234" t="s">
        <v>19</v>
      </c>
      <c r="C234" s="19">
        <v>21000</v>
      </c>
      <c r="D234">
        <v>5.2166051367918396</v>
      </c>
      <c r="E234">
        <v>4.3958341722779002</v>
      </c>
      <c r="F234">
        <v>955.64515226666697</v>
      </c>
      <c r="G234">
        <v>256.92684366362198</v>
      </c>
      <c r="H234">
        <v>-5.2833458582560198</v>
      </c>
      <c r="I234">
        <v>5.7092415354874104</v>
      </c>
      <c r="J234">
        <v>16.369301478068</v>
      </c>
      <c r="K234">
        <v>3.1616995040361999</v>
      </c>
      <c r="L234">
        <v>3.5358298983515799</v>
      </c>
      <c r="M234">
        <v>4.4990734993277997</v>
      </c>
      <c r="N234">
        <v>825.34180737368399</v>
      </c>
      <c r="O234">
        <v>275.84919151353103</v>
      </c>
      <c r="P234">
        <v>-8.2944480760256205</v>
      </c>
      <c r="Q234">
        <v>7.2191565781934903</v>
      </c>
      <c r="R234">
        <v>15.992211583871301</v>
      </c>
      <c r="S234">
        <v>3.5039807674037098</v>
      </c>
      <c r="T234">
        <v>2.1351687744614098</v>
      </c>
      <c r="U234">
        <v>-1.9639819909955001</v>
      </c>
      <c r="V234">
        <v>6.2441220610305201</v>
      </c>
      <c r="W234">
        <f t="shared" si="14"/>
        <v>4.0991507654569102</v>
      </c>
      <c r="X234">
        <v>943.41453110241798</v>
      </c>
      <c r="Y234">
        <v>679.75487743871895</v>
      </c>
      <c r="Z234">
        <v>1020.4052026012999</v>
      </c>
      <c r="AA234">
        <f t="shared" si="15"/>
        <v>263.65965366369903</v>
      </c>
      <c r="AB234">
        <v>-9.7997480796804304</v>
      </c>
      <c r="AC234">
        <v>-15.795897948974501</v>
      </c>
      <c r="AD234">
        <v>-3.8019009504752401</v>
      </c>
      <c r="AE234">
        <f t="shared" si="16"/>
        <v>5.9961498692940705</v>
      </c>
      <c r="AF234">
        <v>15.1878057077182</v>
      </c>
      <c r="AG234">
        <v>12.163081540770399</v>
      </c>
      <c r="AH234">
        <v>18.198099049524799</v>
      </c>
      <c r="AI234">
        <f t="shared" si="17"/>
        <v>3.0247241669478004</v>
      </c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</row>
    <row r="235" spans="1:61" x14ac:dyDescent="0.2">
      <c r="A235">
        <v>21</v>
      </c>
      <c r="B235" t="s">
        <v>19</v>
      </c>
      <c r="C235" s="19">
        <v>21142</v>
      </c>
      <c r="D235">
        <v>2.58271966377893</v>
      </c>
      <c r="E235">
        <v>4.2132125658655104</v>
      </c>
      <c r="F235">
        <v>1035.4180277333301</v>
      </c>
      <c r="G235">
        <v>243.44189709451001</v>
      </c>
      <c r="H235">
        <v>-6.8845760027567504</v>
      </c>
      <c r="I235">
        <v>5.2222035612812601</v>
      </c>
      <c r="J235">
        <v>13.991155942281001</v>
      </c>
      <c r="K235">
        <v>3.4784483376172499</v>
      </c>
      <c r="L235">
        <v>6.4130799483834897</v>
      </c>
      <c r="M235">
        <v>4.5111323234885896</v>
      </c>
      <c r="N235">
        <v>996.97141475721503</v>
      </c>
      <c r="O235">
        <v>276.26259819341698</v>
      </c>
      <c r="P235">
        <v>-4.1721718096156399</v>
      </c>
      <c r="Q235">
        <v>7.2348080401780201</v>
      </c>
      <c r="R235">
        <v>17.447677257678102</v>
      </c>
      <c r="S235">
        <v>3.5100732972703299</v>
      </c>
      <c r="T235">
        <v>5.5906918048830496</v>
      </c>
      <c r="U235">
        <v>1.39769884942471</v>
      </c>
      <c r="V235">
        <v>9.8019009504752397</v>
      </c>
      <c r="W235">
        <f t="shared" si="14"/>
        <v>4.1929929554583394</v>
      </c>
      <c r="X235">
        <v>905.289450741206</v>
      </c>
      <c r="Y235">
        <v>576.66333166583297</v>
      </c>
      <c r="Z235">
        <v>968.85942971485701</v>
      </c>
      <c r="AA235">
        <f t="shared" si="15"/>
        <v>328.62611907537303</v>
      </c>
      <c r="AB235">
        <v>-5.5202467052533803</v>
      </c>
      <c r="AC235">
        <v>-11.3906953476738</v>
      </c>
      <c r="AD235">
        <v>0.38119059529764598</v>
      </c>
      <c r="AE235">
        <f t="shared" si="16"/>
        <v>5.8704486424204196</v>
      </c>
      <c r="AF235">
        <v>16.965339605952401</v>
      </c>
      <c r="AG235">
        <v>13.879939969984999</v>
      </c>
      <c r="AH235">
        <v>20.071035517758901</v>
      </c>
      <c r="AI235">
        <f t="shared" si="17"/>
        <v>3.0853996359674021</v>
      </c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</row>
    <row r="236" spans="1:61" x14ac:dyDescent="0.2">
      <c r="A236">
        <v>21</v>
      </c>
      <c r="B236" t="s">
        <v>19</v>
      </c>
      <c r="C236" s="19">
        <v>21393</v>
      </c>
      <c r="D236">
        <v>6.80356769791491</v>
      </c>
      <c r="E236">
        <v>3.6761612449850301</v>
      </c>
      <c r="F236">
        <v>811.613115633333</v>
      </c>
      <c r="G236">
        <v>248.60125448769799</v>
      </c>
      <c r="H236">
        <v>-3.0013578521708602</v>
      </c>
      <c r="I236">
        <v>5.2648032666332698</v>
      </c>
      <c r="J236">
        <v>16.633155822753899</v>
      </c>
      <c r="K236">
        <v>3.16336915183753</v>
      </c>
      <c r="L236">
        <v>3.30277339669238</v>
      </c>
      <c r="M236">
        <v>4.5045637510276801</v>
      </c>
      <c r="N236">
        <v>840.21364429199502</v>
      </c>
      <c r="O236">
        <v>275.87925966863799</v>
      </c>
      <c r="P236">
        <v>-8.65808131053487</v>
      </c>
      <c r="Q236">
        <v>7.2232853234875796</v>
      </c>
      <c r="R236">
        <v>15.891874202078601</v>
      </c>
      <c r="S236">
        <v>3.5076200719965098</v>
      </c>
      <c r="T236">
        <v>2.4601753079685298</v>
      </c>
      <c r="U236">
        <v>-2.13206603301651</v>
      </c>
      <c r="V236">
        <v>7.0565282641320701</v>
      </c>
      <c r="W236">
        <f t="shared" si="14"/>
        <v>4.5922413409850398</v>
      </c>
      <c r="X236">
        <v>893.08304422000401</v>
      </c>
      <c r="Y236">
        <v>612.52126063031506</v>
      </c>
      <c r="Z236">
        <v>962.13606803401694</v>
      </c>
      <c r="AA236">
        <f t="shared" si="15"/>
        <v>280.56178358968896</v>
      </c>
      <c r="AB236">
        <v>-10.0963066616397</v>
      </c>
      <c r="AC236">
        <v>-16.758379189594802</v>
      </c>
      <c r="AD236">
        <v>-3.3576788394197101</v>
      </c>
      <c r="AE236">
        <f t="shared" si="16"/>
        <v>6.6620725279551021</v>
      </c>
      <c r="AF236">
        <v>15.345827982955599</v>
      </c>
      <c r="AG236">
        <v>12.0590295147574</v>
      </c>
      <c r="AH236">
        <v>18.614307153576799</v>
      </c>
      <c r="AI236">
        <f t="shared" si="17"/>
        <v>3.2867984681981994</v>
      </c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</row>
    <row r="237" spans="1:61" x14ac:dyDescent="0.2">
      <c r="A237">
        <v>21</v>
      </c>
      <c r="B237" t="s">
        <v>19</v>
      </c>
      <c r="C237" s="19">
        <v>21589</v>
      </c>
      <c r="D237">
        <v>-1.2404350315531101</v>
      </c>
      <c r="E237">
        <v>5.8413005297405602</v>
      </c>
      <c r="F237">
        <v>743.65569466666705</v>
      </c>
      <c r="G237">
        <v>263.28105946204698</v>
      </c>
      <c r="H237">
        <v>-13.766378561655699</v>
      </c>
      <c r="I237">
        <v>8.0289099246175599</v>
      </c>
      <c r="J237">
        <v>13.274695025550001</v>
      </c>
      <c r="K237">
        <v>3.62489651772127</v>
      </c>
      <c r="L237">
        <v>3.1087902492955002</v>
      </c>
      <c r="M237">
        <v>4.5009055897734296</v>
      </c>
      <c r="N237">
        <v>884.69682540698204</v>
      </c>
      <c r="O237">
        <v>275.97887158886999</v>
      </c>
      <c r="P237">
        <v>-8.5694976041976005</v>
      </c>
      <c r="Q237">
        <v>7.2211276574962797</v>
      </c>
      <c r="R237">
        <v>15.531430878188401</v>
      </c>
      <c r="S237">
        <v>3.5063191187216498</v>
      </c>
      <c r="T237">
        <v>1.9103679946646499</v>
      </c>
      <c r="U237">
        <v>-2.2721360680340199</v>
      </c>
      <c r="V237">
        <v>6.1040520260130098</v>
      </c>
      <c r="W237">
        <f t="shared" si="14"/>
        <v>4.18250406269867</v>
      </c>
      <c r="X237">
        <v>904.14949095143299</v>
      </c>
      <c r="Y237">
        <v>610.28014007003503</v>
      </c>
      <c r="Z237">
        <v>972.22111055527796</v>
      </c>
      <c r="AA237">
        <f t="shared" si="15"/>
        <v>293.86935088139796</v>
      </c>
      <c r="AB237">
        <v>-9.5676390955568706</v>
      </c>
      <c r="AC237">
        <v>-15.7588794397199</v>
      </c>
      <c r="AD237">
        <v>-3.3576788394197101</v>
      </c>
      <c r="AE237">
        <f t="shared" si="16"/>
        <v>6.1912403441630293</v>
      </c>
      <c r="AF237">
        <v>14.1540121334245</v>
      </c>
      <c r="AG237">
        <v>11.434717358679301</v>
      </c>
      <c r="AH237">
        <v>16.897448724362199</v>
      </c>
      <c r="AI237">
        <f t="shared" si="17"/>
        <v>2.7192947747451992</v>
      </c>
      <c r="AJ237" s="35">
        <f>AVERAGE(D224:D238)</f>
        <v>4.1844937367985429</v>
      </c>
      <c r="AK237" s="35" cm="1">
        <f t="array" ref="AK237">1.96 / SQRT( SUM(1/E224:E238^2))</f>
        <v>2.2557410779476488</v>
      </c>
      <c r="AL237" s="35">
        <f>AVERAGE(F224:F238)</f>
        <v>874.20604324444434</v>
      </c>
      <c r="AM237" s="35" cm="1">
        <f t="array" ref="AM237">1.96 / SQRT( SUM(1/G224:G238^2))</f>
        <v>133.21640483696416</v>
      </c>
      <c r="AN237" s="35">
        <f>AVERAGE(H224:H238)</f>
        <v>-6.4519668233063463</v>
      </c>
      <c r="AO237" s="35" cm="1">
        <f t="array" ref="AO237">1.96 / SQRT( SUM(1/I224:I238^2))</f>
        <v>3.0777557651251843</v>
      </c>
      <c r="AP237" s="35">
        <f>AVERAGE(J224:J238)</f>
        <v>14.022978270495324</v>
      </c>
      <c r="AQ237" s="35" cm="1">
        <f t="array" ref="AQ237">1.96 / SQRT( SUM(1/K224:K238^2))</f>
        <v>1.6317310601637078</v>
      </c>
      <c r="AR237" s="35">
        <f>AVERAGE(L224:L238)</f>
        <v>3.8142767565277262</v>
      </c>
      <c r="AS237" s="35" cm="1">
        <f t="array" ref="AS237">1.96 / SQRT( SUM(1/M224:M238^2))</f>
        <v>2.2791066405736404</v>
      </c>
      <c r="AT237" s="35">
        <f>AVERAGE(N224:N238)</f>
        <v>854.68613990978383</v>
      </c>
      <c r="AU237" s="35" cm="1">
        <f t="array" ref="AU237">1.96 / SQRT( SUM(1/O224:O238^2))</f>
        <v>139.73056448008754</v>
      </c>
      <c r="AV237" s="35">
        <f>AVERAGE(P224:P238)</f>
        <v>-7.8094318068591049</v>
      </c>
      <c r="AW237" s="35" cm="1">
        <f t="array" ref="AW237">1.96 / SQRT( SUM(1/Q224:Q238^2))</f>
        <v>3.6557785809077394</v>
      </c>
      <c r="AX237" s="35">
        <f>AVERAGE(R224:R238)</f>
        <v>16.107623833726255</v>
      </c>
      <c r="AY237" s="35" cm="1">
        <f t="array" ref="AY237">1.96 / SQRT( SUM(1/S224:S238^2))</f>
        <v>1.7753383803417486</v>
      </c>
      <c r="AZ237" s="35">
        <f>AVERAGE(T224:T238)</f>
        <v>2.6650514034888806</v>
      </c>
      <c r="BA237" s="35" cm="1">
        <f t="array" ref="BA237">1.96 / SQRT( SUM(1/W224:W238^2))</f>
        <v>2.1734787504200388</v>
      </c>
      <c r="BB237" s="35">
        <f>AVERAGE(X224:X238)</f>
        <v>923.13216842306906</v>
      </c>
      <c r="BC237" s="35" cm="1">
        <f t="array" ref="BC237">1.96 / SQRT( SUM(1/AA224:AA238^2))</f>
        <v>141.90415072275655</v>
      </c>
      <c r="BD237" s="35">
        <f>AVERAGE(AB224:AB238)</f>
        <v>-9.2226983591303231</v>
      </c>
      <c r="BE237" s="35" cm="1">
        <f t="array" ref="BE237">1.96 / SQRT( SUM(1/AE224:AE238^2))</f>
        <v>3.1337024398527902</v>
      </c>
      <c r="BF237" s="35">
        <f>AVERAGE(AF224:AF238)</f>
        <v>15.144489773265628</v>
      </c>
      <c r="BG237" s="35" cm="1">
        <f t="array" ref="BG237">1.96 / SQRT( SUM(1/AI224:AI238^2))</f>
        <v>1.5327069141837539</v>
      </c>
      <c r="BH237" s="35"/>
      <c r="BI237" s="35"/>
    </row>
    <row r="238" spans="1:61" x14ac:dyDescent="0.2">
      <c r="A238">
        <v>21</v>
      </c>
      <c r="B238" t="s">
        <v>19</v>
      </c>
      <c r="C238" s="19">
        <v>22128</v>
      </c>
      <c r="D238">
        <v>5.2166051367918396</v>
      </c>
      <c r="E238">
        <v>4.7518457425405396</v>
      </c>
      <c r="F238">
        <v>875.772753266667</v>
      </c>
      <c r="G238">
        <v>270.21955343984098</v>
      </c>
      <c r="H238">
        <v>-5.2833458582560198</v>
      </c>
      <c r="I238">
        <v>6.2893043316456803</v>
      </c>
      <c r="J238">
        <v>12.6337610350714</v>
      </c>
      <c r="K238">
        <v>3.2233571462379298</v>
      </c>
      <c r="L238">
        <v>4.9056289109422604</v>
      </c>
      <c r="M238">
        <v>4.5056161169442497</v>
      </c>
      <c r="N238">
        <v>907.67011530748005</v>
      </c>
      <c r="O238">
        <v>276.19308886297398</v>
      </c>
      <c r="P238">
        <v>-6.0799944672535302</v>
      </c>
      <c r="Q238">
        <v>7.2242143101846699</v>
      </c>
      <c r="R238">
        <v>16.583753853855502</v>
      </c>
      <c r="S238">
        <v>3.5096408079189598</v>
      </c>
      <c r="T238">
        <v>4.0374171083426997</v>
      </c>
      <c r="U238">
        <v>-0.25512756378189</v>
      </c>
      <c r="V238">
        <v>8.3171585792896501</v>
      </c>
      <c r="W238">
        <f t="shared" si="14"/>
        <v>4.2925446721245901</v>
      </c>
      <c r="X238">
        <v>937.79417690237904</v>
      </c>
      <c r="Y238">
        <v>657.34367183591803</v>
      </c>
      <c r="Z238">
        <v>1012.56128064032</v>
      </c>
      <c r="AA238">
        <f t="shared" si="15"/>
        <v>280.45050506646101</v>
      </c>
      <c r="AB238">
        <v>-7.4226203788879399</v>
      </c>
      <c r="AC238">
        <v>-13.3896948474237</v>
      </c>
      <c r="AD238">
        <v>-1.39569784892446</v>
      </c>
      <c r="AE238">
        <f t="shared" si="16"/>
        <v>5.9670744685357597</v>
      </c>
      <c r="AF238">
        <v>16.164163348403498</v>
      </c>
      <c r="AG238">
        <v>12.995497748874399</v>
      </c>
      <c r="AH238">
        <v>19.342671335667799</v>
      </c>
      <c r="AI238">
        <f t="shared" si="17"/>
        <v>3.1686655995290991</v>
      </c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</row>
    <row r="239" spans="1:61" x14ac:dyDescent="0.2">
      <c r="A239">
        <v>22</v>
      </c>
      <c r="B239" t="s">
        <v>198</v>
      </c>
      <c r="C239" s="19">
        <v>22315</v>
      </c>
      <c r="D239">
        <v>7.1110861986461398</v>
      </c>
      <c r="E239">
        <v>2.57940144126575</v>
      </c>
      <c r="F239">
        <v>819.17542816666696</v>
      </c>
      <c r="G239">
        <v>203.821860595624</v>
      </c>
      <c r="H239">
        <v>-1.07415337115526</v>
      </c>
      <c r="I239">
        <v>2.9992191546910898</v>
      </c>
      <c r="J239">
        <v>15.901221036911</v>
      </c>
      <c r="K239">
        <v>2.2960643937356302</v>
      </c>
      <c r="L239">
        <v>7.9355404417801996</v>
      </c>
      <c r="M239">
        <v>3.4351850833901798</v>
      </c>
      <c r="N239">
        <v>765.47231310884797</v>
      </c>
      <c r="O239">
        <v>328.51739857924201</v>
      </c>
      <c r="P239">
        <v>-2.2440486102663302</v>
      </c>
      <c r="Q239">
        <v>4.9213771159121498</v>
      </c>
      <c r="R239">
        <v>18.731941476517701</v>
      </c>
      <c r="S239">
        <v>3.2171189399284099</v>
      </c>
      <c r="T239">
        <v>7.9187273729112899</v>
      </c>
      <c r="U239">
        <v>5.1555777888944503</v>
      </c>
      <c r="V239">
        <v>10.678339169584801</v>
      </c>
      <c r="W239">
        <f t="shared" si="14"/>
        <v>2.7631495840168396</v>
      </c>
      <c r="X239">
        <v>1082.2160141674301</v>
      </c>
      <c r="Y239">
        <v>695.88294147073498</v>
      </c>
      <c r="Z239">
        <v>1157.2136068033999</v>
      </c>
      <c r="AA239">
        <f t="shared" si="15"/>
        <v>386.33307269669513</v>
      </c>
      <c r="AB239">
        <v>-1.23940635480896</v>
      </c>
      <c r="AC239">
        <v>-4.7863931965982998</v>
      </c>
      <c r="AD239">
        <v>2.2761380690345199</v>
      </c>
      <c r="AE239">
        <f t="shared" si="16"/>
        <v>3.54698684178934</v>
      </c>
      <c r="AF239">
        <v>17.559715061302501</v>
      </c>
      <c r="AG239">
        <v>14.5772886443222</v>
      </c>
      <c r="AH239">
        <v>20.554277138569301</v>
      </c>
      <c r="AI239">
        <f t="shared" si="17"/>
        <v>2.9824264169803012</v>
      </c>
      <c r="AJ239" s="23">
        <f t="shared" ref="AJ239:AZ239" si="19">D239</f>
        <v>7.1110861986461398</v>
      </c>
      <c r="AK239" s="23">
        <f t="shared" si="19"/>
        <v>2.57940144126575</v>
      </c>
      <c r="AL239" s="23">
        <f t="shared" si="19"/>
        <v>819.17542816666696</v>
      </c>
      <c r="AM239" s="23">
        <f t="shared" si="19"/>
        <v>203.821860595624</v>
      </c>
      <c r="AN239" s="23">
        <f t="shared" si="19"/>
        <v>-1.07415337115526</v>
      </c>
      <c r="AO239" s="23">
        <f t="shared" si="19"/>
        <v>2.9992191546910898</v>
      </c>
      <c r="AP239" s="23">
        <f t="shared" si="19"/>
        <v>15.901221036911</v>
      </c>
      <c r="AQ239" s="23">
        <f t="shared" si="19"/>
        <v>2.2960643937356302</v>
      </c>
      <c r="AR239" s="23">
        <f t="shared" si="19"/>
        <v>7.9355404417801996</v>
      </c>
      <c r="AS239" s="23">
        <f t="shared" si="19"/>
        <v>3.4351850833901798</v>
      </c>
      <c r="AT239" s="23">
        <f t="shared" si="19"/>
        <v>765.47231310884797</v>
      </c>
      <c r="AU239" s="23">
        <f t="shared" si="19"/>
        <v>328.51739857924201</v>
      </c>
      <c r="AV239" s="23">
        <f t="shared" si="19"/>
        <v>-2.2440486102663302</v>
      </c>
      <c r="AW239" s="23">
        <f t="shared" si="19"/>
        <v>4.9213771159121498</v>
      </c>
      <c r="AX239" s="23">
        <f t="shared" si="19"/>
        <v>18.731941476517701</v>
      </c>
      <c r="AY239" s="23">
        <f t="shared" si="19"/>
        <v>3.2171189399284099</v>
      </c>
      <c r="AZ239" s="23">
        <f t="shared" si="19"/>
        <v>7.9187273729112899</v>
      </c>
      <c r="BA239" s="23">
        <f>W239</f>
        <v>2.7631495840168396</v>
      </c>
      <c r="BB239" s="23">
        <f>X239</f>
        <v>1082.2160141674301</v>
      </c>
      <c r="BC239" s="23">
        <f>AA239</f>
        <v>386.33307269669513</v>
      </c>
      <c r="BD239" s="23">
        <f>AB239</f>
        <v>-1.23940635480896</v>
      </c>
      <c r="BE239" s="23">
        <f>AE239</f>
        <v>3.54698684178934</v>
      </c>
      <c r="BF239" s="23">
        <f>AF239</f>
        <v>17.559715061302501</v>
      </c>
      <c r="BG239" s="23">
        <f>AI239</f>
        <v>2.9824264169803012</v>
      </c>
      <c r="BH239" s="23"/>
      <c r="BI239" s="23"/>
    </row>
    <row r="240" spans="1:61" x14ac:dyDescent="0.2">
      <c r="A240">
        <v>23</v>
      </c>
      <c r="B240" t="s">
        <v>21</v>
      </c>
      <c r="C240" s="19">
        <v>20648</v>
      </c>
      <c r="D240">
        <v>7.49839122841753</v>
      </c>
      <c r="E240">
        <v>2.3745534363171301</v>
      </c>
      <c r="F240">
        <v>1083.03563243333</v>
      </c>
      <c r="G240">
        <v>222.166544498973</v>
      </c>
      <c r="H240">
        <v>-1.92936943305863</v>
      </c>
      <c r="I240">
        <v>3.1457265818183102</v>
      </c>
      <c r="J240">
        <v>15.515941222508699</v>
      </c>
      <c r="K240">
        <v>2.4354156847988002</v>
      </c>
      <c r="L240">
        <v>4.8821085861007303</v>
      </c>
      <c r="M240">
        <v>3.3676661627422502</v>
      </c>
      <c r="N240">
        <v>938.11397173321996</v>
      </c>
      <c r="O240">
        <v>320.37309767646701</v>
      </c>
      <c r="P240">
        <v>-6.81660331778785</v>
      </c>
      <c r="Q240">
        <v>4.8531980396005698</v>
      </c>
      <c r="R240">
        <v>16.677525938711899</v>
      </c>
      <c r="S240">
        <v>3.1683287310688799</v>
      </c>
      <c r="T240">
        <v>7.8254524851847602</v>
      </c>
      <c r="U240">
        <v>5.6658329164582302</v>
      </c>
      <c r="V240">
        <v>9.9879939969984992</v>
      </c>
      <c r="W240">
        <f t="shared" si="14"/>
        <v>2.15961956872653</v>
      </c>
      <c r="X240">
        <v>1152.51360487426</v>
      </c>
      <c r="Y240">
        <v>801.78589294647304</v>
      </c>
      <c r="Z240">
        <v>1242.8064032016</v>
      </c>
      <c r="AA240">
        <f t="shared" si="15"/>
        <v>350.72771192778691</v>
      </c>
      <c r="AB240">
        <v>-0.99518922492793704</v>
      </c>
      <c r="AC240">
        <v>-3.92796398199099</v>
      </c>
      <c r="AD240">
        <v>1.9639819909955001</v>
      </c>
      <c r="AE240">
        <f t="shared" si="16"/>
        <v>2.9327747570630529</v>
      </c>
      <c r="AF240">
        <v>16.693900822809901</v>
      </c>
      <c r="AG240">
        <v>14.2581290645323</v>
      </c>
      <c r="AH240">
        <v>19.1325662831416</v>
      </c>
      <c r="AI240">
        <f t="shared" si="17"/>
        <v>2.4357717582776015</v>
      </c>
    </row>
    <row r="241" spans="1:61" x14ac:dyDescent="0.2">
      <c r="A241">
        <v>23</v>
      </c>
      <c r="B241" t="s">
        <v>21</v>
      </c>
      <c r="C241" s="19">
        <v>21000</v>
      </c>
      <c r="D241">
        <v>-2.3044940834244101</v>
      </c>
      <c r="E241">
        <v>2.9165608687957398</v>
      </c>
      <c r="F241">
        <v>577.99607790000005</v>
      </c>
      <c r="G241">
        <v>155.157989853949</v>
      </c>
      <c r="H241">
        <v>-18.421729087829601</v>
      </c>
      <c r="I241">
        <v>4.6340085933202202</v>
      </c>
      <c r="J241">
        <v>12.093627333641001</v>
      </c>
      <c r="K241">
        <v>3.0550601435587699</v>
      </c>
      <c r="L241">
        <v>0.87536954104588105</v>
      </c>
      <c r="M241">
        <v>2.6219576942809302</v>
      </c>
      <c r="N241">
        <v>950.419428785121</v>
      </c>
      <c r="O241">
        <v>184.65787360044899</v>
      </c>
      <c r="P241">
        <v>-13.730471172538399</v>
      </c>
      <c r="Q241">
        <v>5.0392227929873501</v>
      </c>
      <c r="R241">
        <v>14.0987096521862</v>
      </c>
      <c r="S241">
        <v>2.1910526353093598</v>
      </c>
      <c r="T241">
        <v>-3.1381936614314401</v>
      </c>
      <c r="U241">
        <v>-5.2436218109054504</v>
      </c>
      <c r="V241">
        <v>-1.05552776388194</v>
      </c>
      <c r="W241">
        <f t="shared" si="14"/>
        <v>2.1054281494740104</v>
      </c>
      <c r="X241">
        <v>881.37791179977103</v>
      </c>
      <c r="Y241">
        <v>640.69034517258604</v>
      </c>
      <c r="Z241">
        <v>957.21360680340194</v>
      </c>
      <c r="AA241">
        <f t="shared" si="15"/>
        <v>240.68756662718499</v>
      </c>
      <c r="AB241">
        <v>-16.4616544734203</v>
      </c>
      <c r="AC241">
        <v>-19.3326663331666</v>
      </c>
      <c r="AD241">
        <v>-13.620810405202599</v>
      </c>
      <c r="AE241">
        <f t="shared" si="16"/>
        <v>2.8710118597463001</v>
      </c>
      <c r="AF241">
        <v>14.230521855754001</v>
      </c>
      <c r="AG241">
        <v>12.648324162081</v>
      </c>
      <c r="AH241">
        <v>15.803901950975501</v>
      </c>
      <c r="AI241">
        <f t="shared" si="17"/>
        <v>1.5821976936730007</v>
      </c>
    </row>
    <row r="242" spans="1:61" x14ac:dyDescent="0.2">
      <c r="A242">
        <v>23</v>
      </c>
      <c r="B242" t="s">
        <v>21</v>
      </c>
      <c r="C242" s="19">
        <v>21260</v>
      </c>
      <c r="D242">
        <v>6.8314537430802798</v>
      </c>
      <c r="E242">
        <v>2.2903130336435198</v>
      </c>
      <c r="F242">
        <v>816.71834943333295</v>
      </c>
      <c r="G242">
        <v>215.01073915615601</v>
      </c>
      <c r="H242">
        <v>-2.1595438751909399</v>
      </c>
      <c r="I242">
        <v>2.9308440821178299</v>
      </c>
      <c r="J242">
        <v>15.863754908243701</v>
      </c>
      <c r="K242">
        <v>2.1863049599533899</v>
      </c>
      <c r="L242">
        <v>5.2136933989741401</v>
      </c>
      <c r="M242">
        <v>3.3673572219840699</v>
      </c>
      <c r="N242">
        <v>972.22540978337702</v>
      </c>
      <c r="O242">
        <v>320.30326996905097</v>
      </c>
      <c r="P242">
        <v>-6.1539598174484098</v>
      </c>
      <c r="Q242">
        <v>4.8526359026895198</v>
      </c>
      <c r="R242">
        <v>16.759847943204399</v>
      </c>
      <c r="S242">
        <v>3.1680327871490999</v>
      </c>
      <c r="T242">
        <v>7.8617448330449999</v>
      </c>
      <c r="U242">
        <v>5.7558779389694896</v>
      </c>
      <c r="V242">
        <v>9.9879939969984992</v>
      </c>
      <c r="W242">
        <f t="shared" si="14"/>
        <v>2.1058668940755103</v>
      </c>
      <c r="X242">
        <v>1144.90652769496</v>
      </c>
      <c r="Y242">
        <v>793.081540770385</v>
      </c>
      <c r="Z242">
        <v>1234.10205102551</v>
      </c>
      <c r="AA242">
        <f t="shared" si="15"/>
        <v>351.824986924575</v>
      </c>
      <c r="AB242">
        <v>-1.0586390959433301</v>
      </c>
      <c r="AC242">
        <v>-3.92796398199099</v>
      </c>
      <c r="AD242">
        <v>1.8469234617308701</v>
      </c>
      <c r="AE242">
        <f t="shared" si="16"/>
        <v>2.8693248860476599</v>
      </c>
      <c r="AF242">
        <v>16.961603380640401</v>
      </c>
      <c r="AG242">
        <v>14.5772886443222</v>
      </c>
      <c r="AH242">
        <v>19.335667833917</v>
      </c>
      <c r="AI242">
        <f t="shared" si="17"/>
        <v>2.3843147363182009</v>
      </c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</row>
    <row r="243" spans="1:61" x14ac:dyDescent="0.2">
      <c r="A243">
        <v>23</v>
      </c>
      <c r="B243" t="s">
        <v>21</v>
      </c>
      <c r="C243" s="19">
        <v>22364</v>
      </c>
      <c r="D243">
        <v>7.0813418519165499</v>
      </c>
      <c r="E243">
        <v>2.3588138573869002</v>
      </c>
      <c r="F243">
        <v>971.12747439999998</v>
      </c>
      <c r="G243">
        <v>224.653180116133</v>
      </c>
      <c r="H243">
        <v>-1.22461532553037</v>
      </c>
      <c r="I243">
        <v>3.04085826484418</v>
      </c>
      <c r="J243">
        <v>14.4991826216379</v>
      </c>
      <c r="K243">
        <v>2.2108827771274902</v>
      </c>
      <c r="L243">
        <v>5.6711897919630996</v>
      </c>
      <c r="M243">
        <v>3.3673704381922902</v>
      </c>
      <c r="N243">
        <v>1045.17950318013</v>
      </c>
      <c r="O243">
        <v>320.37603194185601</v>
      </c>
      <c r="P243">
        <v>-5.47896216940158</v>
      </c>
      <c r="Q243">
        <v>4.8525566752429796</v>
      </c>
      <c r="R243">
        <v>16.953307586818099</v>
      </c>
      <c r="S243">
        <v>3.16822691672935</v>
      </c>
      <c r="T243">
        <v>8.2415654424937195</v>
      </c>
      <c r="U243">
        <v>6.2361180590295104</v>
      </c>
      <c r="V243">
        <v>10.228114057028501</v>
      </c>
      <c r="W243">
        <f t="shared" si="14"/>
        <v>2.005447383464209</v>
      </c>
      <c r="X243">
        <v>1166.5488039079801</v>
      </c>
      <c r="Y243">
        <v>822.09604802401202</v>
      </c>
      <c r="Z243">
        <v>1258.7643821910999</v>
      </c>
      <c r="AA243">
        <f t="shared" si="15"/>
        <v>344.45275588396805</v>
      </c>
      <c r="AB243">
        <v>-0.60459339798882195</v>
      </c>
      <c r="AC243">
        <v>-3.3036518259129601</v>
      </c>
      <c r="AD243">
        <v>2.1200600300150101</v>
      </c>
      <c r="AE243">
        <f t="shared" si="16"/>
        <v>2.6990584279241383</v>
      </c>
      <c r="AF243">
        <v>17.4116211842355</v>
      </c>
      <c r="AG243">
        <v>15.070535267633799</v>
      </c>
      <c r="AH243">
        <v>19.741870935467698</v>
      </c>
      <c r="AI243">
        <f t="shared" si="17"/>
        <v>2.3410859166017008</v>
      </c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</row>
    <row r="244" spans="1:61" x14ac:dyDescent="0.2">
      <c r="A244">
        <v>23</v>
      </c>
      <c r="B244" t="s">
        <v>21</v>
      </c>
      <c r="C244" s="19">
        <v>22429</v>
      </c>
      <c r="D244">
        <v>3.0989081528451599</v>
      </c>
      <c r="E244">
        <v>2.4175758856409399</v>
      </c>
      <c r="F244">
        <v>753.55613046666701</v>
      </c>
      <c r="G244">
        <v>266.23776372984503</v>
      </c>
      <c r="H244">
        <v>-11.7364410824246</v>
      </c>
      <c r="I244">
        <v>4.2895378209067196</v>
      </c>
      <c r="J244">
        <v>16.187197764714501</v>
      </c>
      <c r="K244">
        <v>2.09339385606784</v>
      </c>
      <c r="L244">
        <v>4.5671742705790797</v>
      </c>
      <c r="M244">
        <v>3.3673714673069401</v>
      </c>
      <c r="N244">
        <v>839.37699155370206</v>
      </c>
      <c r="O244">
        <v>320.24949211681502</v>
      </c>
      <c r="P244">
        <v>-7.4917086781043398</v>
      </c>
      <c r="Q244">
        <v>4.8528267161777396</v>
      </c>
      <c r="R244">
        <v>16.750656827464599</v>
      </c>
      <c r="S244">
        <v>3.1678817904908998</v>
      </c>
      <c r="T244">
        <v>7.0016622719127604</v>
      </c>
      <c r="U244">
        <v>4.5852926463231602</v>
      </c>
      <c r="V244">
        <v>9.4177088544272198</v>
      </c>
      <c r="W244">
        <f t="shared" si="14"/>
        <v>2.4163696255896001</v>
      </c>
      <c r="X244">
        <v>1090.6231804051199</v>
      </c>
      <c r="Y244">
        <v>730.70035017508803</v>
      </c>
      <c r="Z244">
        <v>1171.72086043022</v>
      </c>
      <c r="AA244">
        <f t="shared" si="15"/>
        <v>359.92283023003188</v>
      </c>
      <c r="AB244">
        <v>-2.38113068674441</v>
      </c>
      <c r="AC244">
        <v>-5.7618809404702303</v>
      </c>
      <c r="AD244">
        <v>1.02751375687844</v>
      </c>
      <c r="AE244">
        <f t="shared" si="16"/>
        <v>3.3807502537258203</v>
      </c>
      <c r="AF244">
        <v>16.6754268497582</v>
      </c>
      <c r="AG244">
        <v>14.2581290645323</v>
      </c>
      <c r="AH244">
        <v>19.074537268634302</v>
      </c>
      <c r="AI244">
        <f t="shared" si="17"/>
        <v>2.4172977852258999</v>
      </c>
      <c r="AJ244" s="35">
        <f>AVERAGE(D240:D244)</f>
        <v>4.4411201785670213</v>
      </c>
      <c r="AK244" s="35" cm="1">
        <f t="array" ref="AK244">1.96 / SQRT(SUM(1/E240:E244^2))</f>
        <v>2.1431677706869769</v>
      </c>
      <c r="AL244" s="35">
        <f>AVERAGE(F240:F244)</f>
        <v>840.48673292666604</v>
      </c>
      <c r="AM244" s="35" cm="1">
        <f t="array" ref="AM244">1.96 / SQRT(SUM(1/G240:G244^2))</f>
        <v>180.93020805206748</v>
      </c>
      <c r="AN244" s="35">
        <f>AVERAGE(H240:H244)</f>
        <v>-7.0943397608068279</v>
      </c>
      <c r="AO244" s="35" cm="1">
        <f t="array" ref="AO244">1.96 / SQRT(SUM(1/I240:I244^2))</f>
        <v>3.0010980254756521</v>
      </c>
      <c r="AP244" s="35">
        <f>AVERAGE(J240:J244)</f>
        <v>14.83194077014916</v>
      </c>
      <c r="AQ244" s="35" cm="1">
        <f t="array" ref="AQ244">1.96 / SQRT(SUM(1/K240:K244^2))</f>
        <v>2.0459756603474419</v>
      </c>
      <c r="AR244" s="35">
        <f>AVERAGE(L240:L244)</f>
        <v>4.2419071177325858</v>
      </c>
      <c r="AS244" s="35" cm="1">
        <f t="array" ref="AS244">1.96 / SQRT(SUM(1/M240:M244^2))</f>
        <v>2.7768449288252945</v>
      </c>
      <c r="AT244" s="35">
        <f>AVERAGE(N240:N244)</f>
        <v>949.06306100711004</v>
      </c>
      <c r="AU244" s="35" cm="1">
        <f t="array" ref="AU244">1.96 / SQRT(SUM(1/O240:O244^2))</f>
        <v>237.14507987047156</v>
      </c>
      <c r="AV244" s="35">
        <f>AVERAGE(P240:P244)</f>
        <v>-7.9343410310561158</v>
      </c>
      <c r="AW244" s="35" cm="1">
        <f t="array" ref="AW244">1.96 / SQRT(SUM(1/Q240:Q244^2))</f>
        <v>4.2849006336063473</v>
      </c>
      <c r="AX244" s="35">
        <f>AVERAGE(R240:R244)</f>
        <v>16.248009589677039</v>
      </c>
      <c r="AY244" s="35" cm="1">
        <f t="array" ref="AY244">1.96 / SQRT(SUM(1/S240:S244^2))</f>
        <v>2.5160707866566905</v>
      </c>
      <c r="AZ244" s="35">
        <f>AVERAGE(T240:T244)</f>
        <v>5.5584462742409597</v>
      </c>
      <c r="BA244" s="35" cm="1">
        <f t="array" ref="BA244">1.96 / SQRT(SUM(1/W240:W244^2))</f>
        <v>1.8813082236799616</v>
      </c>
      <c r="BB244" s="35">
        <f>AVERAGE(X240:X244)</f>
        <v>1087.1940057364184</v>
      </c>
      <c r="BC244" s="35" cm="1">
        <f t="array" ref="BC244">1.96 / SQRT(SUM(1/AA240:AA244^2))</f>
        <v>278.25093902459218</v>
      </c>
      <c r="BD244" s="35">
        <f>AVERAGE(AB240:AB244)</f>
        <v>-4.3002413758049602</v>
      </c>
      <c r="BE244" s="35" cm="1">
        <f t="array" ref="BE244">1.96 / SQRT(SUM(1/AE240:AE244^2))</f>
        <v>2.5651996091244729</v>
      </c>
      <c r="BF244" s="35">
        <f>AVERAGE(AF240:AF244)</f>
        <v>16.394614818639599</v>
      </c>
      <c r="BG244" s="35" cm="1">
        <f t="array" ref="BG244">1.96 / SQRT(SUM(1/AI240:AI244^2))</f>
        <v>1.8709043687090641</v>
      </c>
      <c r="BH244" s="35"/>
      <c r="BI244" s="35"/>
    </row>
    <row r="245" spans="1:61" x14ac:dyDescent="0.2">
      <c r="A245">
        <v>23</v>
      </c>
      <c r="B245" t="s">
        <v>21</v>
      </c>
      <c r="C245" s="19">
        <v>23794</v>
      </c>
      <c r="D245">
        <v>4.0496347438957798</v>
      </c>
      <c r="E245">
        <v>3.8029965490457598</v>
      </c>
      <c r="F245">
        <v>1232.4665274333299</v>
      </c>
      <c r="G245">
        <v>267.50838695270301</v>
      </c>
      <c r="H245">
        <v>-4.2350246277120398</v>
      </c>
      <c r="I245">
        <v>4.2141619590031603</v>
      </c>
      <c r="J245">
        <v>12.185648043950399</v>
      </c>
      <c r="K245">
        <v>3.4322603769087601</v>
      </c>
      <c r="L245">
        <v>4.5556817870835902</v>
      </c>
      <c r="M245">
        <v>3.3675508752205001</v>
      </c>
      <c r="N245">
        <v>951.15952458286802</v>
      </c>
      <c r="O245">
        <v>320.29711618178902</v>
      </c>
      <c r="P245">
        <v>-7.23613178544813</v>
      </c>
      <c r="Q245">
        <v>4.8529658217459097</v>
      </c>
      <c r="R245">
        <v>16.442711037209801</v>
      </c>
      <c r="S245">
        <v>3.1681414235062801</v>
      </c>
      <c r="T245">
        <v>7.1166228192535899</v>
      </c>
      <c r="U245">
        <v>4.7353676838419201</v>
      </c>
      <c r="V245">
        <v>9.5077538769384695</v>
      </c>
      <c r="W245">
        <f t="shared" si="14"/>
        <v>2.3812551354116698</v>
      </c>
      <c r="X245">
        <v>1143.64220662619</v>
      </c>
      <c r="Y245">
        <v>804.68734367183595</v>
      </c>
      <c r="Z245">
        <v>1234.10205102551</v>
      </c>
      <c r="AA245">
        <f t="shared" si="15"/>
        <v>338.9548629543541</v>
      </c>
      <c r="AB245">
        <v>-1.8956352949108899</v>
      </c>
      <c r="AC245">
        <v>-5.2936468234117102</v>
      </c>
      <c r="AD245">
        <v>1.4957478739369701</v>
      </c>
      <c r="AE245">
        <f t="shared" si="16"/>
        <v>3.3980115285008203</v>
      </c>
      <c r="AF245">
        <v>16.4519421676187</v>
      </c>
      <c r="AG245">
        <v>14.0840420210105</v>
      </c>
      <c r="AH245">
        <v>18.842421210605298</v>
      </c>
      <c r="AI245">
        <f t="shared" si="17"/>
        <v>2.3679001466081999</v>
      </c>
      <c r="AJ245" s="23">
        <f>AVERAGE(D240:D245)</f>
        <v>4.3758726061218143</v>
      </c>
      <c r="AK245" s="23" cm="1">
        <f t="array" ref="AK245">1.96 / SQRT(SUM(1/E240:E245^2))</f>
        <v>2.0597196063840801</v>
      </c>
      <c r="AL245" s="23">
        <f>AVERAGE(F240:F245)</f>
        <v>905.8166986777768</v>
      </c>
      <c r="AM245" s="23" cm="1">
        <f t="array" ref="AM245">1.96 / SQRT(SUM(1/G240:G245^2))</f>
        <v>171.03331268334949</v>
      </c>
      <c r="AN245" s="23">
        <f>AVERAGE(H240:H245)</f>
        <v>-6.6177872386243637</v>
      </c>
      <c r="AO245" s="23" cm="1">
        <f t="array" ref="AO245">1.96 / SQRT(SUM(1/I240:I245^2))</f>
        <v>2.8206808161404484</v>
      </c>
      <c r="AP245" s="23">
        <f>AVERAGE(J240:J245)</f>
        <v>14.390891982449366</v>
      </c>
      <c r="AQ245" s="23" cm="1">
        <f t="array" ref="AQ245">1.96 / SQRT(SUM(1/K240:K245^2))</f>
        <v>1.9574483321905438</v>
      </c>
      <c r="AR245" s="23">
        <f>AVERAGE(L240:L245)</f>
        <v>4.2942028959577536</v>
      </c>
      <c r="AS245" s="23" cm="1">
        <f t="array" ref="AS245">1.96 / SQRT(SUM(1/M240:M245^2))</f>
        <v>2.5595533399313215</v>
      </c>
      <c r="AT245" s="23">
        <f>AVERAGE(N240:N245)</f>
        <v>949.41247160306978</v>
      </c>
      <c r="AU245" s="23" cm="1">
        <f t="array" ref="AU245">1.96 / SQRT(SUM(1/O240:O245^2))</f>
        <v>221.84460674006715</v>
      </c>
      <c r="AV245" s="23">
        <f>AVERAGE(P240:P245)</f>
        <v>-7.8179728234547845</v>
      </c>
      <c r="AW245" s="23" cm="1">
        <f t="array" ref="AW245">1.96 / SQRT(SUM(1/Q240:Q245^2))</f>
        <v>3.9067880246230557</v>
      </c>
      <c r="AX245" s="23">
        <f>AVERAGE(R240:R245)</f>
        <v>16.2804598309325</v>
      </c>
      <c r="AY245" s="23" cm="1">
        <f t="array" ref="AY245">1.96 / SQRT(SUM(1/S240:S245^2))</f>
        <v>2.3319137989865286</v>
      </c>
      <c r="AZ245" s="23">
        <f>AVERAGE(T240:T245)</f>
        <v>5.8181423650763984</v>
      </c>
      <c r="BA245" s="23" cm="1">
        <f t="array" ref="BA245">1.96 / SQRT(SUM(1/W240:W245^2))</f>
        <v>1.7448877306992061</v>
      </c>
      <c r="BB245" s="23">
        <f>AVERAGE(X240:X245)</f>
        <v>1096.6020392180469</v>
      </c>
      <c r="BC245" s="23" cm="1">
        <f t="array" ref="BC245">1.96 / SQRT(SUM(1/AA240:AA245^2))</f>
        <v>256.64938519073485</v>
      </c>
      <c r="BD245" s="23">
        <f>AVERAGE(AB240:AB245)</f>
        <v>-3.8994736956559479</v>
      </c>
      <c r="BE245" s="23" cm="1">
        <f t="array" ref="BE245">1.96 / SQRT(SUM(1/AE240:AE245^2))</f>
        <v>2.393781375408532</v>
      </c>
      <c r="BF245" s="23">
        <f>AVERAGE(AF240:AF245)</f>
        <v>16.404169376802781</v>
      </c>
      <c r="BG245" s="23" cm="1">
        <f t="array" ref="BG245">1.96 / SQRT(SUM(1/AI240:AI245^2))</f>
        <v>1.7352192077485096</v>
      </c>
      <c r="BH245" s="23"/>
      <c r="BI245" s="23"/>
    </row>
    <row r="246" spans="1:61" x14ac:dyDescent="0.2">
      <c r="A246">
        <v>24</v>
      </c>
      <c r="B246" t="s">
        <v>199</v>
      </c>
      <c r="C246" s="19">
        <v>19092.68216</v>
      </c>
      <c r="D246">
        <v>3.6228019125345599</v>
      </c>
      <c r="E246">
        <v>2.20839155642419</v>
      </c>
      <c r="F246">
        <v>733.92913759999999</v>
      </c>
      <c r="G246">
        <v>225.74165119396699</v>
      </c>
      <c r="H246">
        <v>-8.6244442198011306</v>
      </c>
      <c r="I246">
        <v>3.6311973174505701</v>
      </c>
      <c r="J246">
        <v>15.3481733004252</v>
      </c>
      <c r="K246">
        <v>2.1335693710863501</v>
      </c>
      <c r="L246">
        <v>8.8241106850883195</v>
      </c>
      <c r="M246">
        <v>3.46172126852202</v>
      </c>
      <c r="N246">
        <v>462.85232911257702</v>
      </c>
      <c r="O246">
        <v>330.59258204736602</v>
      </c>
      <c r="P246">
        <v>-2.2097198560650799</v>
      </c>
      <c r="Q246">
        <v>4.9530634472380797</v>
      </c>
      <c r="R246">
        <v>20.487087806822601</v>
      </c>
      <c r="S246">
        <v>3.22878140270263</v>
      </c>
      <c r="T246">
        <v>8.5477426471231794</v>
      </c>
      <c r="U246">
        <v>5.5157578789394703</v>
      </c>
      <c r="V246">
        <v>11.578789394697401</v>
      </c>
      <c r="W246">
        <f t="shared" si="14"/>
        <v>3.0319847681837091</v>
      </c>
      <c r="X246">
        <v>975.36999804720801</v>
      </c>
      <c r="Y246">
        <v>576.92346173086503</v>
      </c>
      <c r="Z246">
        <v>1029.54977488744</v>
      </c>
      <c r="AA246">
        <f t="shared" si="15"/>
        <v>398.44653631634299</v>
      </c>
      <c r="AB246">
        <v>-1.24811469024223</v>
      </c>
      <c r="AC246">
        <v>-5.2546273136568296</v>
      </c>
      <c r="AD246">
        <v>2.7833916958479299</v>
      </c>
      <c r="AE246">
        <f t="shared" si="16"/>
        <v>4.0065126234145998</v>
      </c>
      <c r="AF246">
        <v>18.497536418577798</v>
      </c>
      <c r="AG246">
        <v>15.302651325662801</v>
      </c>
      <c r="AH246">
        <v>21.714857428714399</v>
      </c>
      <c r="AI246">
        <f t="shared" si="17"/>
        <v>3.1948850929149977</v>
      </c>
    </row>
    <row r="247" spans="1:61" x14ac:dyDescent="0.2">
      <c r="A247">
        <v>24</v>
      </c>
      <c r="B247" t="s">
        <v>199</v>
      </c>
      <c r="C247" s="19">
        <v>19242.736250000002</v>
      </c>
      <c r="D247">
        <v>10.1375002755473</v>
      </c>
      <c r="E247">
        <v>2.4245832577593598</v>
      </c>
      <c r="F247">
        <v>807.48598689999994</v>
      </c>
      <c r="G247">
        <v>182.87953889055501</v>
      </c>
      <c r="H247">
        <v>0.78931669145822403</v>
      </c>
      <c r="I247">
        <v>3.0119004252275801</v>
      </c>
      <c r="J247">
        <v>19.9059244791666</v>
      </c>
      <c r="K247">
        <v>2.4217069759858099</v>
      </c>
      <c r="L247">
        <v>9.7104446335142907</v>
      </c>
      <c r="M247">
        <v>3.2908691485859101</v>
      </c>
      <c r="N247">
        <v>650.98904500757806</v>
      </c>
      <c r="O247">
        <v>210.86692637905099</v>
      </c>
      <c r="P247">
        <v>-0.53363263328103105</v>
      </c>
      <c r="Q247">
        <v>4.3116307345656999</v>
      </c>
      <c r="R247">
        <v>20.2271245189323</v>
      </c>
      <c r="S247">
        <v>2.8552807255174599</v>
      </c>
      <c r="T247">
        <v>11.9092899048456</v>
      </c>
      <c r="U247">
        <v>9.7148574287143603</v>
      </c>
      <c r="V247">
        <v>14.0920460230115</v>
      </c>
      <c r="W247">
        <f t="shared" si="14"/>
        <v>2.1944324761312402</v>
      </c>
      <c r="X247">
        <v>816.99944955362798</v>
      </c>
      <c r="Y247">
        <v>560.36518259129605</v>
      </c>
      <c r="Z247">
        <v>884.57228614307201</v>
      </c>
      <c r="AA247">
        <f t="shared" si="15"/>
        <v>256.63426696233194</v>
      </c>
      <c r="AB247">
        <v>2.9973032799751702</v>
      </c>
      <c r="AC247">
        <v>-6.0030015007512798E-3</v>
      </c>
      <c r="AD247">
        <v>6.0110055027513702</v>
      </c>
      <c r="AE247">
        <f t="shared" si="16"/>
        <v>3.0033062814759215</v>
      </c>
      <c r="AF247">
        <v>22.5994809125445</v>
      </c>
      <c r="AG247">
        <v>20.821410705352701</v>
      </c>
      <c r="AH247">
        <v>24.393196598299198</v>
      </c>
      <c r="AI247">
        <f t="shared" si="17"/>
        <v>1.7780702071917993</v>
      </c>
    </row>
    <row r="248" spans="1:61" x14ac:dyDescent="0.2">
      <c r="A248">
        <v>24</v>
      </c>
      <c r="B248" t="s">
        <v>199</v>
      </c>
      <c r="C248" s="19">
        <v>19392.732650000002</v>
      </c>
      <c r="D248">
        <v>-8.5918493047356392</v>
      </c>
      <c r="E248">
        <v>4.4492664792437404</v>
      </c>
      <c r="F248">
        <v>420.018095533333</v>
      </c>
      <c r="G248">
        <v>224.688482886353</v>
      </c>
      <c r="H248">
        <v>-28.7612841924031</v>
      </c>
      <c r="I248">
        <v>7.6559199952424599</v>
      </c>
      <c r="J248">
        <v>13.6963230768839</v>
      </c>
      <c r="K248">
        <v>3.90576368089814</v>
      </c>
      <c r="L248">
        <v>3.2970315280979499</v>
      </c>
      <c r="M248">
        <v>4.51962484323818</v>
      </c>
      <c r="N248">
        <v>707.93615379360403</v>
      </c>
      <c r="O248">
        <v>276.37763809178398</v>
      </c>
      <c r="P248">
        <v>-10.600689207588101</v>
      </c>
      <c r="Q248">
        <v>7.2401096798762801</v>
      </c>
      <c r="R248">
        <v>17.195490044516099</v>
      </c>
      <c r="S248">
        <v>3.51611032572997</v>
      </c>
      <c r="T248">
        <v>3.3710380289036799</v>
      </c>
      <c r="U248">
        <v>-1.2076038019009501</v>
      </c>
      <c r="V248">
        <v>7.9529764882441301</v>
      </c>
      <c r="W248">
        <f t="shared" si="14"/>
        <v>4.5786418308046297</v>
      </c>
      <c r="X248">
        <v>936.58170440357003</v>
      </c>
      <c r="Y248">
        <v>587.868934467234</v>
      </c>
      <c r="Z248">
        <v>1002.47623811906</v>
      </c>
      <c r="AA248">
        <f t="shared" si="15"/>
        <v>348.71276993633603</v>
      </c>
      <c r="AB248">
        <v>-9.5910211761926796</v>
      </c>
      <c r="AC248">
        <v>-15.7588794397199</v>
      </c>
      <c r="AD248">
        <v>-3.4317158579289702</v>
      </c>
      <c r="AE248">
        <f t="shared" si="16"/>
        <v>6.1678582635272203</v>
      </c>
      <c r="AF248">
        <v>16.1960134289059</v>
      </c>
      <c r="AG248">
        <v>12.6313156578289</v>
      </c>
      <c r="AH248">
        <v>19.758879439719902</v>
      </c>
      <c r="AI248">
        <f t="shared" si="17"/>
        <v>3.5646977710770003</v>
      </c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</row>
    <row r="249" spans="1:61" x14ac:dyDescent="0.2">
      <c r="A249">
        <v>24</v>
      </c>
      <c r="B249" t="s">
        <v>199</v>
      </c>
      <c r="C249" s="19">
        <v>19578.365300000001</v>
      </c>
      <c r="D249">
        <v>-8.5918493047356392</v>
      </c>
      <c r="E249">
        <v>3.5702385777221499</v>
      </c>
      <c r="F249">
        <v>455.50331490000002</v>
      </c>
      <c r="G249">
        <v>226.27273374186601</v>
      </c>
      <c r="H249">
        <v>-28.7612841924031</v>
      </c>
      <c r="I249">
        <v>7.2298033481467296</v>
      </c>
      <c r="J249">
        <v>9.9670243263244398</v>
      </c>
      <c r="K249">
        <v>3.8939801212463898</v>
      </c>
      <c r="L249">
        <v>3.0807855018966999</v>
      </c>
      <c r="M249">
        <v>4.5115039225361597</v>
      </c>
      <c r="N249">
        <v>729.88661277465405</v>
      </c>
      <c r="O249">
        <v>276.16207143718202</v>
      </c>
      <c r="P249">
        <v>-10.7838278648798</v>
      </c>
      <c r="Q249">
        <v>7.2351406100815998</v>
      </c>
      <c r="R249">
        <v>16.9755846867704</v>
      </c>
      <c r="S249">
        <v>3.5108784865396498</v>
      </c>
      <c r="T249">
        <v>2.6900041130600498</v>
      </c>
      <c r="U249">
        <v>-1.9359679839920001</v>
      </c>
      <c r="V249">
        <v>7.33666833416709</v>
      </c>
      <c r="W249">
        <f t="shared" si="14"/>
        <v>4.6259720970520499</v>
      </c>
      <c r="X249">
        <v>952.48519682677102</v>
      </c>
      <c r="Y249">
        <v>606.918459229615</v>
      </c>
      <c r="Z249">
        <v>1020.4052026012999</v>
      </c>
      <c r="AA249">
        <f t="shared" si="15"/>
        <v>345.56673759715602</v>
      </c>
      <c r="AB249">
        <v>-9.6965426509191008</v>
      </c>
      <c r="AC249">
        <v>-15.795897948974501</v>
      </c>
      <c r="AD249">
        <v>-3.57978989494748</v>
      </c>
      <c r="AE249">
        <f t="shared" si="16"/>
        <v>6.0993552980554</v>
      </c>
      <c r="AF249">
        <v>15.514628501406801</v>
      </c>
      <c r="AG249">
        <v>11.954977488744399</v>
      </c>
      <c r="AH249">
        <v>19.0825412706353</v>
      </c>
      <c r="AI249">
        <f t="shared" si="17"/>
        <v>3.5596510126624015</v>
      </c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</row>
    <row r="250" spans="1:61" x14ac:dyDescent="0.2">
      <c r="A250">
        <v>24</v>
      </c>
      <c r="B250" t="s">
        <v>199</v>
      </c>
      <c r="C250" s="19">
        <v>19727.60529</v>
      </c>
      <c r="D250">
        <v>-8.5918493047356392</v>
      </c>
      <c r="E250">
        <v>4.4431091797694897</v>
      </c>
      <c r="F250">
        <v>420.018095533333</v>
      </c>
      <c r="G250">
        <v>226.022192766605</v>
      </c>
      <c r="H250">
        <v>-28.7612841924031</v>
      </c>
      <c r="I250">
        <v>7.7960037431455103</v>
      </c>
      <c r="J250">
        <v>13.6963230768839</v>
      </c>
      <c r="K250">
        <v>3.9240414309544298</v>
      </c>
      <c r="L250">
        <v>2.50283475070027</v>
      </c>
      <c r="M250">
        <v>4.5006563099687797</v>
      </c>
      <c r="N250">
        <v>795.31686314315004</v>
      </c>
      <c r="O250">
        <v>275.875144354432</v>
      </c>
      <c r="P250">
        <v>-11.216017788265599</v>
      </c>
      <c r="Q250">
        <v>7.2303915210441803</v>
      </c>
      <c r="R250">
        <v>16.3458568124978</v>
      </c>
      <c r="S250">
        <v>3.5039964955049001</v>
      </c>
      <c r="T250">
        <v>1.8263353546921499</v>
      </c>
      <c r="U250">
        <v>-2.8884442221110498</v>
      </c>
      <c r="V250">
        <v>6.5242621310655302</v>
      </c>
      <c r="W250">
        <f t="shared" si="14"/>
        <v>4.7147795768031999</v>
      </c>
      <c r="X250">
        <v>969.64078286922802</v>
      </c>
      <c r="Y250">
        <v>628.20910455227602</v>
      </c>
      <c r="Z250">
        <v>1041.6958479239599</v>
      </c>
      <c r="AA250">
        <f t="shared" si="15"/>
        <v>341.431678316952</v>
      </c>
      <c r="AB250">
        <v>-9.8237592648234902</v>
      </c>
      <c r="AC250">
        <v>-15.869934967483699</v>
      </c>
      <c r="AD250">
        <v>-3.7648824412206099</v>
      </c>
      <c r="AE250">
        <f t="shared" si="16"/>
        <v>6.046175702660209</v>
      </c>
      <c r="AF250">
        <v>14.6783241647866</v>
      </c>
      <c r="AG250">
        <v>11.1225612806403</v>
      </c>
      <c r="AH250">
        <v>18.2501250625313</v>
      </c>
      <c r="AI250">
        <f t="shared" si="17"/>
        <v>3.5557628841463007</v>
      </c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</row>
    <row r="251" spans="1:61" x14ac:dyDescent="0.2">
      <c r="A251">
        <v>24</v>
      </c>
      <c r="B251" t="s">
        <v>199</v>
      </c>
      <c r="C251" s="19">
        <v>19900.698850000001</v>
      </c>
      <c r="D251">
        <v>-8.5918493047356392</v>
      </c>
      <c r="E251">
        <v>4.2734960887264801</v>
      </c>
      <c r="F251">
        <v>426.43403219999999</v>
      </c>
      <c r="G251">
        <v>228.89104884648799</v>
      </c>
      <c r="H251">
        <v>-28.7612841924031</v>
      </c>
      <c r="I251">
        <v>8.0229155075946004</v>
      </c>
      <c r="J251">
        <v>10.224251164330401</v>
      </c>
      <c r="K251">
        <v>3.9397928962438402</v>
      </c>
      <c r="L251">
        <v>2.5074348405091</v>
      </c>
      <c r="M251">
        <v>4.5008723607123002</v>
      </c>
      <c r="N251">
        <v>791.81895820458601</v>
      </c>
      <c r="O251">
        <v>275.86843414735102</v>
      </c>
      <c r="P251">
        <v>-11.216464898812299</v>
      </c>
      <c r="Q251">
        <v>7.23026302329564</v>
      </c>
      <c r="R251">
        <v>16.353787352374798</v>
      </c>
      <c r="S251">
        <v>3.50416626278182</v>
      </c>
      <c r="T251">
        <v>1.8614340960109399</v>
      </c>
      <c r="U251">
        <v>-2.86043021510755</v>
      </c>
      <c r="V251">
        <v>6.6083041520760402</v>
      </c>
      <c r="W251">
        <f t="shared" si="14"/>
        <v>4.7218643111184901</v>
      </c>
      <c r="X251">
        <v>969.79872149648702</v>
      </c>
      <c r="Y251">
        <v>627.08854427213601</v>
      </c>
      <c r="Z251">
        <v>1041.6958479239599</v>
      </c>
      <c r="AA251">
        <f t="shared" si="15"/>
        <v>342.71017722435101</v>
      </c>
      <c r="AB251">
        <v>-9.7956110350043009</v>
      </c>
      <c r="AC251">
        <v>-15.8329164582291</v>
      </c>
      <c r="AD251">
        <v>-3.7278639319659801</v>
      </c>
      <c r="AE251">
        <f t="shared" si="16"/>
        <v>6.0373054232247991</v>
      </c>
      <c r="AF251">
        <v>14.6824792149357</v>
      </c>
      <c r="AG251">
        <v>11.096548274137101</v>
      </c>
      <c r="AH251">
        <v>18.2501250625313</v>
      </c>
      <c r="AI251">
        <f t="shared" si="17"/>
        <v>3.5859309407985993</v>
      </c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</row>
    <row r="252" spans="1:61" x14ac:dyDescent="0.2">
      <c r="A252">
        <v>24</v>
      </c>
      <c r="B252" t="s">
        <v>199</v>
      </c>
      <c r="C252" s="19">
        <v>20070.605930000002</v>
      </c>
      <c r="D252">
        <v>-8.5918493047356392</v>
      </c>
      <c r="E252">
        <v>4.2798011840864296</v>
      </c>
      <c r="F252">
        <v>426.43403219999999</v>
      </c>
      <c r="G252">
        <v>225.57680598264901</v>
      </c>
      <c r="H252">
        <v>-28.7612841924031</v>
      </c>
      <c r="I252">
        <v>7.0836264686954298</v>
      </c>
      <c r="J252">
        <v>10.224251164330401</v>
      </c>
      <c r="K252">
        <v>3.9876991795271</v>
      </c>
      <c r="L252">
        <v>2.4876090011432201</v>
      </c>
      <c r="M252">
        <v>4.50086514029935</v>
      </c>
      <c r="N252">
        <v>792.57649484746298</v>
      </c>
      <c r="O252">
        <v>275.85387320841699</v>
      </c>
      <c r="P252">
        <v>-11.212658227460899</v>
      </c>
      <c r="Q252">
        <v>7.2300824743841998</v>
      </c>
      <c r="R252">
        <v>16.319568596486899</v>
      </c>
      <c r="S252">
        <v>3.5041629303543398</v>
      </c>
      <c r="T252">
        <v>1.8634503677971701</v>
      </c>
      <c r="U252">
        <v>-2.86043021510755</v>
      </c>
      <c r="V252">
        <v>6.6083041520760402</v>
      </c>
      <c r="W252">
        <f t="shared" si="14"/>
        <v>4.7238805829047203</v>
      </c>
      <c r="X252">
        <v>969.73647743530103</v>
      </c>
      <c r="Y252">
        <v>627.08854427213601</v>
      </c>
      <c r="Z252">
        <v>1041.6958479239599</v>
      </c>
      <c r="AA252">
        <f t="shared" si="15"/>
        <v>342.64793316316502</v>
      </c>
      <c r="AB252">
        <v>-9.7891183156154202</v>
      </c>
      <c r="AC252">
        <v>-15.869934967483699</v>
      </c>
      <c r="AD252">
        <v>-3.7278639319659801</v>
      </c>
      <c r="AE252">
        <f t="shared" si="16"/>
        <v>6.0808166518682789</v>
      </c>
      <c r="AF252">
        <v>14.657417528360799</v>
      </c>
      <c r="AG252">
        <v>11.070535267633799</v>
      </c>
      <c r="AH252">
        <v>18.224112056028002</v>
      </c>
      <c r="AI252">
        <f t="shared" si="17"/>
        <v>3.5868822607270001</v>
      </c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</row>
    <row r="253" spans="1:61" x14ac:dyDescent="0.2">
      <c r="A253">
        <v>24</v>
      </c>
      <c r="B253" t="s">
        <v>199</v>
      </c>
      <c r="C253" s="19">
        <v>20202.840250000001</v>
      </c>
      <c r="D253">
        <v>-7.83189690858124</v>
      </c>
      <c r="E253">
        <v>4.2295268278540297</v>
      </c>
      <c r="F253">
        <v>426.43403219999999</v>
      </c>
      <c r="G253">
        <v>223.91365448367199</v>
      </c>
      <c r="H253">
        <v>-22.281125386555999</v>
      </c>
      <c r="I253">
        <v>6.3369702228163396</v>
      </c>
      <c r="J253">
        <v>10.224251164330401</v>
      </c>
      <c r="K253">
        <v>4.0767531017968599</v>
      </c>
      <c r="L253">
        <v>2.4844464130046999</v>
      </c>
      <c r="M253">
        <v>4.5011785761259704</v>
      </c>
      <c r="N253">
        <v>785.98404461315897</v>
      </c>
      <c r="O253">
        <v>275.85207143012701</v>
      </c>
      <c r="P253">
        <v>-11.2557729837928</v>
      </c>
      <c r="Q253">
        <v>7.2301291163714501</v>
      </c>
      <c r="R253">
        <v>16.3476758028864</v>
      </c>
      <c r="S253">
        <v>3.5043377830843498</v>
      </c>
      <c r="T253">
        <v>1.8976059387148401</v>
      </c>
      <c r="U253">
        <v>-2.86043021510755</v>
      </c>
      <c r="V253">
        <v>6.6643321660830397</v>
      </c>
      <c r="W253">
        <f t="shared" si="14"/>
        <v>4.7580361538223901</v>
      </c>
      <c r="X253">
        <v>967.71836488333599</v>
      </c>
      <c r="Y253">
        <v>623.72686343171597</v>
      </c>
      <c r="Z253">
        <v>1039.4547273636799</v>
      </c>
      <c r="AA253">
        <f t="shared" si="15"/>
        <v>343.99150145162002</v>
      </c>
      <c r="AB253">
        <v>-9.7974896113717396</v>
      </c>
      <c r="AC253">
        <v>-15.869934967483699</v>
      </c>
      <c r="AD253">
        <v>-3.7278639319659801</v>
      </c>
      <c r="AE253">
        <f t="shared" si="16"/>
        <v>6.0724453561119596</v>
      </c>
      <c r="AF253">
        <v>14.689929036490399</v>
      </c>
      <c r="AG253">
        <v>11.096548274137101</v>
      </c>
      <c r="AH253">
        <v>18.276138069034499</v>
      </c>
      <c r="AI253">
        <f t="shared" si="17"/>
        <v>3.5933807623532985</v>
      </c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</row>
    <row r="254" spans="1:61" x14ac:dyDescent="0.2">
      <c r="A254">
        <v>24</v>
      </c>
      <c r="B254" t="s">
        <v>199</v>
      </c>
      <c r="C254" s="19">
        <v>20352.707920000001</v>
      </c>
      <c r="D254">
        <v>-7.83189690858124</v>
      </c>
      <c r="E254">
        <v>4.12644733224161</v>
      </c>
      <c r="F254">
        <v>487.02497186666699</v>
      </c>
      <c r="G254">
        <v>231.46419682569001</v>
      </c>
      <c r="H254">
        <v>-22.281125386555999</v>
      </c>
      <c r="I254">
        <v>5.2476676067235397</v>
      </c>
      <c r="J254">
        <v>7.5934393141004799</v>
      </c>
      <c r="K254">
        <v>3.67930286633915</v>
      </c>
      <c r="L254">
        <v>1.8907221644105101</v>
      </c>
      <c r="M254">
        <v>4.4992731379860604</v>
      </c>
      <c r="N254">
        <v>766.42775267222703</v>
      </c>
      <c r="O254">
        <v>275.71996553387203</v>
      </c>
      <c r="P254">
        <v>-12.1343725222942</v>
      </c>
      <c r="Q254">
        <v>7.2268707638473897</v>
      </c>
      <c r="R254">
        <v>16.082340697937099</v>
      </c>
      <c r="S254">
        <v>3.5029688780391801</v>
      </c>
      <c r="T254">
        <v>1.7045748350796599</v>
      </c>
      <c r="U254">
        <v>-3.0285142571285601</v>
      </c>
      <c r="V254">
        <v>6.44022011005503</v>
      </c>
      <c r="W254">
        <f t="shared" si="14"/>
        <v>4.7330890922082203</v>
      </c>
      <c r="X254">
        <v>966.49116341205604</v>
      </c>
      <c r="Y254">
        <v>620.36518259129605</v>
      </c>
      <c r="Z254">
        <v>1037.2136068033999</v>
      </c>
      <c r="AA254">
        <f t="shared" si="15"/>
        <v>346.12598082075999</v>
      </c>
      <c r="AB254">
        <v>-9.9853327392203806</v>
      </c>
      <c r="AC254">
        <v>-16.055027513756901</v>
      </c>
      <c r="AD254">
        <v>-3.9129564782391202</v>
      </c>
      <c r="AE254">
        <f t="shared" si="16"/>
        <v>6.0696947745365204</v>
      </c>
      <c r="AF254">
        <v>14.600797281975201</v>
      </c>
      <c r="AG254">
        <v>11.0185092546273</v>
      </c>
      <c r="AH254">
        <v>18.172086043021501</v>
      </c>
      <c r="AI254">
        <f t="shared" si="17"/>
        <v>3.5822880273479001</v>
      </c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</row>
    <row r="255" spans="1:61" x14ac:dyDescent="0.2">
      <c r="A255">
        <v>24</v>
      </c>
      <c r="B255" t="s">
        <v>199</v>
      </c>
      <c r="C255" s="19">
        <v>20524.32375</v>
      </c>
      <c r="D255">
        <v>1.7640045521160099</v>
      </c>
      <c r="E255">
        <v>7.10766163993154</v>
      </c>
      <c r="F255">
        <v>490.5168122</v>
      </c>
      <c r="G255">
        <v>241.91882939086801</v>
      </c>
      <c r="H255">
        <v>-10.990134065349899</v>
      </c>
      <c r="I255">
        <v>8.8548068932233406</v>
      </c>
      <c r="J255">
        <v>16.177810192108101</v>
      </c>
      <c r="K255">
        <v>4.7389131657085501</v>
      </c>
      <c r="L255">
        <v>4.9799707202892503</v>
      </c>
      <c r="M255">
        <v>4.5041936749620604</v>
      </c>
      <c r="N255">
        <v>829.74050526827295</v>
      </c>
      <c r="O255">
        <v>275.92336758299899</v>
      </c>
      <c r="P255">
        <v>-7.14121925951763</v>
      </c>
      <c r="Q255">
        <v>7.2262613478491202</v>
      </c>
      <c r="R255">
        <v>17.421943254563999</v>
      </c>
      <c r="S255">
        <v>3.51324308287179</v>
      </c>
      <c r="T255">
        <v>3.5524754896682098</v>
      </c>
      <c r="U255">
        <v>-0.78739369684842198</v>
      </c>
      <c r="V255">
        <v>7.8969484742371199</v>
      </c>
      <c r="W255">
        <f t="shared" si="14"/>
        <v>4.3398691865166317</v>
      </c>
      <c r="X255">
        <v>895.73279379182304</v>
      </c>
      <c r="Y255">
        <v>577.78389194597298</v>
      </c>
      <c r="Z255">
        <v>959.89494747373703</v>
      </c>
      <c r="AA255">
        <f t="shared" si="15"/>
        <v>317.94890184585006</v>
      </c>
      <c r="AB255">
        <v>-8.9844316604345291</v>
      </c>
      <c r="AC255">
        <v>-15.0555277638819</v>
      </c>
      <c r="AD255">
        <v>-2.8764382191095601</v>
      </c>
      <c r="AE255">
        <f t="shared" si="16"/>
        <v>6.0710961034473705</v>
      </c>
      <c r="AF255">
        <v>16.654247123538401</v>
      </c>
      <c r="AG255">
        <v>13.3076538269135</v>
      </c>
      <c r="AH255">
        <v>20.0190095047524</v>
      </c>
      <c r="AI255">
        <f t="shared" si="17"/>
        <v>3.346593296624901</v>
      </c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</row>
    <row r="256" spans="1:61" x14ac:dyDescent="0.2">
      <c r="A256">
        <v>24</v>
      </c>
      <c r="B256" t="s">
        <v>199</v>
      </c>
      <c r="C256" s="19">
        <v>20718.998739999999</v>
      </c>
      <c r="D256">
        <v>-0.94184712289522499</v>
      </c>
      <c r="E256">
        <v>6.4910008363513496</v>
      </c>
      <c r="F256">
        <v>477.227062166667</v>
      </c>
      <c r="G256">
        <v>231.28699752450399</v>
      </c>
      <c r="H256">
        <v>-14.572181065877301</v>
      </c>
      <c r="I256">
        <v>9.3972417337448793</v>
      </c>
      <c r="J256">
        <v>14.0625193913777</v>
      </c>
      <c r="K256">
        <v>4.4897734190682304</v>
      </c>
      <c r="L256">
        <v>2.5092501488250498</v>
      </c>
      <c r="M256">
        <v>4.5001973408220097</v>
      </c>
      <c r="N256">
        <v>742.95018184910305</v>
      </c>
      <c r="O256">
        <v>275.87194725040501</v>
      </c>
      <c r="P256">
        <v>-11.4069982816915</v>
      </c>
      <c r="Q256">
        <v>7.22964473030724</v>
      </c>
      <c r="R256">
        <v>16.581225028688099</v>
      </c>
      <c r="S256">
        <v>3.50354678428622</v>
      </c>
      <c r="T256">
        <v>1.95413261087799</v>
      </c>
      <c r="U256">
        <v>-2.8324162081040498</v>
      </c>
      <c r="V256">
        <v>6.7203601800900499</v>
      </c>
      <c r="W256">
        <f t="shared" si="14"/>
        <v>4.7865488189820393</v>
      </c>
      <c r="X256">
        <v>911.48248688771298</v>
      </c>
      <c r="Y256">
        <v>550.89044522261099</v>
      </c>
      <c r="Z256">
        <v>969.97998999499703</v>
      </c>
      <c r="AA256">
        <f t="shared" si="15"/>
        <v>360.59204166510199</v>
      </c>
      <c r="AB256">
        <v>-10.7363230293315</v>
      </c>
      <c r="AC256">
        <v>-17.535767883942</v>
      </c>
      <c r="AD256">
        <v>-3.9129564782391202</v>
      </c>
      <c r="AE256">
        <f t="shared" si="16"/>
        <v>6.7994448546105009</v>
      </c>
      <c r="AF256">
        <v>15.197850620526401</v>
      </c>
      <c r="AG256">
        <v>11.746873436718399</v>
      </c>
      <c r="AH256">
        <v>18.640320160080002</v>
      </c>
      <c r="AI256">
        <f t="shared" si="17"/>
        <v>3.4509771838080017</v>
      </c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</row>
    <row r="257" spans="1:61" x14ac:dyDescent="0.2">
      <c r="A257">
        <v>24</v>
      </c>
      <c r="B257" t="s">
        <v>199</v>
      </c>
      <c r="C257" s="19">
        <v>20833.79233</v>
      </c>
      <c r="D257">
        <v>-2.8001498182614601</v>
      </c>
      <c r="E257">
        <v>5.8643089649942199</v>
      </c>
      <c r="F257">
        <v>461.143974833333</v>
      </c>
      <c r="G257">
        <v>231.938678768957</v>
      </c>
      <c r="H257">
        <v>-24.1272630691528</v>
      </c>
      <c r="I257">
        <v>10.0316239716811</v>
      </c>
      <c r="J257">
        <v>18.1720398796929</v>
      </c>
      <c r="K257">
        <v>3.7910767582199298</v>
      </c>
      <c r="L257">
        <v>2.7073253432369802</v>
      </c>
      <c r="M257">
        <v>4.50020609291703</v>
      </c>
      <c r="N257">
        <v>752.54492983208002</v>
      </c>
      <c r="O257">
        <v>276.09362377603497</v>
      </c>
      <c r="P257">
        <v>-11.402825146476699</v>
      </c>
      <c r="Q257">
        <v>7.2319483992277398</v>
      </c>
      <c r="R257">
        <v>16.801184162806301</v>
      </c>
      <c r="S257">
        <v>3.5035254716795698</v>
      </c>
      <c r="T257">
        <v>5.0862408627013398</v>
      </c>
      <c r="U257">
        <v>1.76188094047023</v>
      </c>
      <c r="V257">
        <v>8.4012006003001503</v>
      </c>
      <c r="W257">
        <f t="shared" si="14"/>
        <v>3.3243599222311095</v>
      </c>
      <c r="X257">
        <v>892.80140949460804</v>
      </c>
      <c r="Y257">
        <v>531.84092046023</v>
      </c>
      <c r="Z257">
        <v>947.56878439219599</v>
      </c>
      <c r="AA257">
        <f t="shared" si="15"/>
        <v>360.96048903437804</v>
      </c>
      <c r="AB257">
        <v>-6.5004645916994797</v>
      </c>
      <c r="AC257">
        <v>-11.279639819910001</v>
      </c>
      <c r="AD257">
        <v>-1.72886443221611</v>
      </c>
      <c r="AE257">
        <f t="shared" si="16"/>
        <v>4.7791752282105211</v>
      </c>
      <c r="AF257">
        <v>15.8938121082191</v>
      </c>
      <c r="AG257">
        <v>12.787393696848399</v>
      </c>
      <c r="AH257">
        <v>19.004502251125601</v>
      </c>
      <c r="AI257">
        <f t="shared" si="17"/>
        <v>3.1064184113707007</v>
      </c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</row>
    <row r="258" spans="1:61" x14ac:dyDescent="0.2">
      <c r="A258">
        <v>24</v>
      </c>
      <c r="B258" t="s">
        <v>199</v>
      </c>
      <c r="C258" s="19">
        <v>21005.559600000001</v>
      </c>
      <c r="D258">
        <v>12.050870491812599</v>
      </c>
      <c r="E258">
        <v>4.97838763882549</v>
      </c>
      <c r="F258">
        <v>688.78731253333297</v>
      </c>
      <c r="G258">
        <v>261.99038848332202</v>
      </c>
      <c r="H258">
        <v>2.2601825147867198</v>
      </c>
      <c r="I258">
        <v>7.4741934540325596</v>
      </c>
      <c r="J258">
        <v>21.3001749250624</v>
      </c>
      <c r="K258">
        <v>4.3426616315667701</v>
      </c>
      <c r="L258">
        <v>4.5501902697722896</v>
      </c>
      <c r="M258">
        <v>4.5113732821643797</v>
      </c>
      <c r="N258">
        <v>760.80748463749899</v>
      </c>
      <c r="O258">
        <v>276.28924186372097</v>
      </c>
      <c r="P258">
        <v>-8.38359594297755</v>
      </c>
      <c r="Q258">
        <v>7.2265066083071501</v>
      </c>
      <c r="R258">
        <v>17.642198531249701</v>
      </c>
      <c r="S258">
        <v>3.5141493091489502</v>
      </c>
      <c r="T258">
        <v>3.87316351647583</v>
      </c>
      <c r="U258">
        <v>-0.451225612806404</v>
      </c>
      <c r="V258">
        <v>8.1770885442721397</v>
      </c>
      <c r="W258">
        <f t="shared" si="14"/>
        <v>4.3243891292822338</v>
      </c>
      <c r="X258">
        <v>858.05581601345898</v>
      </c>
      <c r="Y258">
        <v>519.51475737868896</v>
      </c>
      <c r="Z258">
        <v>911.71085542771402</v>
      </c>
      <c r="AA258">
        <f t="shared" si="15"/>
        <v>338.54105863477002</v>
      </c>
      <c r="AB258">
        <v>-9.1076070236844195</v>
      </c>
      <c r="AC258">
        <v>-15.5737868934467</v>
      </c>
      <c r="AD258">
        <v>-2.6173086543271702</v>
      </c>
      <c r="AE258">
        <f t="shared" si="16"/>
        <v>6.4661798697622803</v>
      </c>
      <c r="AF258">
        <v>16.742848921802</v>
      </c>
      <c r="AG258">
        <v>13.5417708854427</v>
      </c>
      <c r="AH258">
        <v>19.9669834917459</v>
      </c>
      <c r="AI258">
        <f t="shared" si="17"/>
        <v>3.2010780363593003</v>
      </c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</row>
    <row r="259" spans="1:61" x14ac:dyDescent="0.2">
      <c r="A259">
        <v>24</v>
      </c>
      <c r="B259" t="s">
        <v>199</v>
      </c>
      <c r="C259" s="19">
        <v>21174.568009999999</v>
      </c>
      <c r="D259">
        <v>-0.95919725547234802</v>
      </c>
      <c r="E259">
        <v>3.8138049979059598</v>
      </c>
      <c r="F259">
        <v>441.2894963</v>
      </c>
      <c r="G259">
        <v>217.820071284204</v>
      </c>
      <c r="H259">
        <v>-17.0488905906677</v>
      </c>
      <c r="I259">
        <v>4.8059952800134198</v>
      </c>
      <c r="J259">
        <v>12.085958427853001</v>
      </c>
      <c r="K259">
        <v>3.2355419429474601</v>
      </c>
      <c r="L259">
        <v>3.3421058097882601</v>
      </c>
      <c r="M259">
        <v>4.5018734163618497</v>
      </c>
      <c r="N259">
        <v>671.99532438347705</v>
      </c>
      <c r="O259">
        <v>276.21084962289399</v>
      </c>
      <c r="P259">
        <v>-11.0643481647587</v>
      </c>
      <c r="Q259">
        <v>7.2312326025338596</v>
      </c>
      <c r="R259">
        <v>17.664221813308998</v>
      </c>
      <c r="S259">
        <v>3.5052557867903902</v>
      </c>
      <c r="T259">
        <v>3.67053140031949</v>
      </c>
      <c r="U259">
        <v>-0.95547773886943299</v>
      </c>
      <c r="V259">
        <v>8.3171585792896501</v>
      </c>
      <c r="W259">
        <f t="shared" si="14"/>
        <v>4.6260091391889233</v>
      </c>
      <c r="X259">
        <v>849.74864205342396</v>
      </c>
      <c r="Y259">
        <v>506.06803401700898</v>
      </c>
      <c r="Z259">
        <v>900.50525262631299</v>
      </c>
      <c r="AA259">
        <f t="shared" si="15"/>
        <v>343.68060803641498</v>
      </c>
      <c r="AB259">
        <v>-9.8862941575440395</v>
      </c>
      <c r="AC259">
        <v>-16.6473236618309</v>
      </c>
      <c r="AD259">
        <v>-3.0615307653827002</v>
      </c>
      <c r="AE259">
        <f t="shared" si="16"/>
        <v>6.76102950428686</v>
      </c>
      <c r="AF259">
        <v>16.936365909814</v>
      </c>
      <c r="AG259">
        <v>13.619809904952501</v>
      </c>
      <c r="AH259">
        <v>20.253126563281601</v>
      </c>
      <c r="AI259">
        <f t="shared" si="17"/>
        <v>3.3165560048614999</v>
      </c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</row>
    <row r="260" spans="1:61" x14ac:dyDescent="0.2">
      <c r="A260">
        <v>24</v>
      </c>
      <c r="B260" t="s">
        <v>199</v>
      </c>
      <c r="C260" s="19">
        <v>21345.991559999999</v>
      </c>
      <c r="D260">
        <v>-0.95919725547234802</v>
      </c>
      <c r="E260">
        <v>3.8574988300236699</v>
      </c>
      <c r="F260">
        <v>441.2894963</v>
      </c>
      <c r="G260">
        <v>218.03884284961799</v>
      </c>
      <c r="H260">
        <v>-17.0488905906677</v>
      </c>
      <c r="I260">
        <v>4.86446805663007</v>
      </c>
      <c r="J260">
        <v>12.085958427853001</v>
      </c>
      <c r="K260">
        <v>3.3265107503054101</v>
      </c>
      <c r="L260">
        <v>2.8486631202999999</v>
      </c>
      <c r="M260">
        <v>4.5078398815797902</v>
      </c>
      <c r="N260">
        <v>607.02392496602499</v>
      </c>
      <c r="O260">
        <v>276.59216711818402</v>
      </c>
      <c r="P260">
        <v>-12.157938779690801</v>
      </c>
      <c r="Q260">
        <v>7.2394805372613096</v>
      </c>
      <c r="R260">
        <v>17.677075948891499</v>
      </c>
      <c r="S260">
        <v>3.5090684895664102</v>
      </c>
      <c r="T260">
        <v>3.6068500106257599</v>
      </c>
      <c r="U260">
        <v>-1.0955477738869399</v>
      </c>
      <c r="V260">
        <v>8.3171585792896501</v>
      </c>
      <c r="W260">
        <f t="shared" ref="W260:W323" si="20">T260-U260</f>
        <v>4.7023977845126996</v>
      </c>
      <c r="X260">
        <v>806.37390889081303</v>
      </c>
      <c r="Y260">
        <v>462.36618309154602</v>
      </c>
      <c r="Z260">
        <v>848.95947973986995</v>
      </c>
      <c r="AA260">
        <f t="shared" ref="AA260:AA323" si="21">X260-Y260</f>
        <v>344.00772579926701</v>
      </c>
      <c r="AB260">
        <v>-10.6227818984267</v>
      </c>
      <c r="AC260">
        <v>-17.424712356178102</v>
      </c>
      <c r="AD260">
        <v>-3.7648824412206099</v>
      </c>
      <c r="AE260">
        <f t="shared" ref="AE260:AE323" si="22">AB260-AC260</f>
        <v>6.8019304577514017</v>
      </c>
      <c r="AF260">
        <v>17.160049250935799</v>
      </c>
      <c r="AG260">
        <v>13.775887943972</v>
      </c>
      <c r="AH260">
        <v>20.539269634817401</v>
      </c>
      <c r="AI260">
        <f t="shared" ref="AI260:AI323" si="23">AF260-AG260</f>
        <v>3.384161306963799</v>
      </c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</row>
    <row r="261" spans="1:61" x14ac:dyDescent="0.2">
      <c r="A261">
        <v>24</v>
      </c>
      <c r="B261" t="s">
        <v>199</v>
      </c>
      <c r="C261" s="19">
        <v>21519.981179999999</v>
      </c>
      <c r="D261">
        <v>-3.7000542183717</v>
      </c>
      <c r="E261">
        <v>4.3235822614200101</v>
      </c>
      <c r="F261">
        <v>441.2894963</v>
      </c>
      <c r="G261">
        <v>228.37915806340499</v>
      </c>
      <c r="H261">
        <v>-19.5249870618184</v>
      </c>
      <c r="I261">
        <v>5.0869106605835697</v>
      </c>
      <c r="J261">
        <v>12.085958427853001</v>
      </c>
      <c r="K261">
        <v>3.3793877063183699</v>
      </c>
      <c r="L261">
        <v>1.4397177737223199</v>
      </c>
      <c r="M261">
        <v>4.5042558165709199</v>
      </c>
      <c r="N261">
        <v>665.00854861244102</v>
      </c>
      <c r="O261">
        <v>276.34377803440998</v>
      </c>
      <c r="P261">
        <v>-13.0339648288244</v>
      </c>
      <c r="Q261">
        <v>7.2388103430246602</v>
      </c>
      <c r="R261">
        <v>16.0236030797107</v>
      </c>
      <c r="S261">
        <v>3.5092506855480901</v>
      </c>
      <c r="T261">
        <v>1.93053883154122</v>
      </c>
      <c r="U261">
        <v>-2.3841920960480301</v>
      </c>
      <c r="V261">
        <v>6.2441220610305201</v>
      </c>
      <c r="W261">
        <f t="shared" si="20"/>
        <v>4.3147309275892498</v>
      </c>
      <c r="X261">
        <v>846.48365963048502</v>
      </c>
      <c r="Y261">
        <v>506.06803401700898</v>
      </c>
      <c r="Z261">
        <v>897.14357178589296</v>
      </c>
      <c r="AA261">
        <f t="shared" si="21"/>
        <v>340.41562561347604</v>
      </c>
      <c r="AB261">
        <v>-10.606455960216501</v>
      </c>
      <c r="AC261">
        <v>-17.202601300650301</v>
      </c>
      <c r="AD261">
        <v>-3.9869934967483802</v>
      </c>
      <c r="AE261">
        <f t="shared" si="22"/>
        <v>6.5961453404338002</v>
      </c>
      <c r="AF261">
        <v>14.597864579633899</v>
      </c>
      <c r="AG261">
        <v>11.6428214107054</v>
      </c>
      <c r="AH261">
        <v>17.547773886943499</v>
      </c>
      <c r="AI261">
        <f t="shared" si="23"/>
        <v>2.9550431689284995</v>
      </c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</row>
    <row r="262" spans="1:61" x14ac:dyDescent="0.2">
      <c r="A262">
        <v>24</v>
      </c>
      <c r="B262" t="s">
        <v>199</v>
      </c>
      <c r="C262" s="19">
        <v>21655.042130000002</v>
      </c>
      <c r="D262">
        <v>-3.7000542183717</v>
      </c>
      <c r="E262">
        <v>4.2091860026547003</v>
      </c>
      <c r="F262">
        <v>458.58634073333297</v>
      </c>
      <c r="G262">
        <v>218.900911314708</v>
      </c>
      <c r="H262">
        <v>-19.5249870618184</v>
      </c>
      <c r="I262">
        <v>4.9578727121089496</v>
      </c>
      <c r="J262">
        <v>10.574553277757399</v>
      </c>
      <c r="K262">
        <v>3.52718920384621</v>
      </c>
      <c r="L262">
        <v>2.1413302605853302</v>
      </c>
      <c r="M262">
        <v>4.50157184892148</v>
      </c>
      <c r="N262">
        <v>640.31111586206998</v>
      </c>
      <c r="O262">
        <v>276.13663068518798</v>
      </c>
      <c r="P262">
        <v>-12.4014387105741</v>
      </c>
      <c r="Q262">
        <v>7.2328666318417696</v>
      </c>
      <c r="R262">
        <v>16.7819288121472</v>
      </c>
      <c r="S262">
        <v>3.50607378217458</v>
      </c>
      <c r="T262">
        <v>3.8507462802979902</v>
      </c>
      <c r="U262">
        <v>-0.64732366183091405</v>
      </c>
      <c r="V262">
        <v>8.3451725862931507</v>
      </c>
      <c r="W262">
        <f t="shared" si="20"/>
        <v>4.4980699421289039</v>
      </c>
      <c r="X262">
        <v>844.65154252005004</v>
      </c>
      <c r="Y262">
        <v>493.741870935468</v>
      </c>
      <c r="Z262">
        <v>892.66133066533303</v>
      </c>
      <c r="AA262">
        <f t="shared" si="21"/>
        <v>350.90967158458204</v>
      </c>
      <c r="AB262">
        <v>-8.9446015012089095</v>
      </c>
      <c r="AC262">
        <v>-15.4257128564282</v>
      </c>
      <c r="AD262">
        <v>-2.3951975987994101</v>
      </c>
      <c r="AE262">
        <f t="shared" si="22"/>
        <v>6.4811113552192907</v>
      </c>
      <c r="AF262">
        <v>16.306157132712201</v>
      </c>
      <c r="AG262">
        <v>13.0995497748874</v>
      </c>
      <c r="AH262">
        <v>19.4987493746873</v>
      </c>
      <c r="AI262">
        <f t="shared" si="23"/>
        <v>3.2066073578248009</v>
      </c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</row>
    <row r="263" spans="1:61" x14ac:dyDescent="0.2">
      <c r="A263">
        <v>24</v>
      </c>
      <c r="B263" t="s">
        <v>199</v>
      </c>
      <c r="C263" s="19">
        <v>21826.763490000001</v>
      </c>
      <c r="D263">
        <v>-3.7000542183717</v>
      </c>
      <c r="E263">
        <v>4.3066131389161804</v>
      </c>
      <c r="F263">
        <v>458.58634073333297</v>
      </c>
      <c r="G263">
        <v>225.33233024450601</v>
      </c>
      <c r="H263">
        <v>-19.5249870618184</v>
      </c>
      <c r="I263">
        <v>5.0916911808709404</v>
      </c>
      <c r="J263">
        <v>10.574553277757399</v>
      </c>
      <c r="K263">
        <v>3.6832415910979499</v>
      </c>
      <c r="L263">
        <v>3.16488090801499</v>
      </c>
      <c r="M263">
        <v>4.5021042537590104</v>
      </c>
      <c r="N263">
        <v>648.59684732247695</v>
      </c>
      <c r="O263">
        <v>276.225328788686</v>
      </c>
      <c r="P263">
        <v>-11.168658871885899</v>
      </c>
      <c r="Q263">
        <v>7.2312121291576403</v>
      </c>
      <c r="R263">
        <v>17.5084283384782</v>
      </c>
      <c r="S263">
        <v>3.5067106382953801</v>
      </c>
      <c r="T263">
        <v>4.4524997466706404</v>
      </c>
      <c r="U263">
        <v>5.3026513256629201E-2</v>
      </c>
      <c r="V263">
        <v>8.8494247123561802</v>
      </c>
      <c r="W263">
        <f t="shared" si="20"/>
        <v>4.3994732334140112</v>
      </c>
      <c r="X263">
        <v>834.82302673723495</v>
      </c>
      <c r="Y263">
        <v>485.89794897448701</v>
      </c>
      <c r="Z263">
        <v>881.455727863932</v>
      </c>
      <c r="AA263">
        <f t="shared" si="21"/>
        <v>348.92507776274795</v>
      </c>
      <c r="AB263">
        <v>-8.4542858409130801</v>
      </c>
      <c r="AC263">
        <v>-14.796398199099601</v>
      </c>
      <c r="AD263">
        <v>-2.0990495247623899</v>
      </c>
      <c r="AE263">
        <f t="shared" si="22"/>
        <v>6.3421123581865206</v>
      </c>
      <c r="AF263">
        <v>17.224242694439202</v>
      </c>
      <c r="AG263">
        <v>13.983991995998</v>
      </c>
      <c r="AH263">
        <v>20.461230615307699</v>
      </c>
      <c r="AI263">
        <f t="shared" si="23"/>
        <v>3.2402506984412014</v>
      </c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</row>
    <row r="264" spans="1:61" x14ac:dyDescent="0.2">
      <c r="A264">
        <v>24</v>
      </c>
      <c r="B264" t="s">
        <v>199</v>
      </c>
      <c r="C264" s="19">
        <v>21999.736389999998</v>
      </c>
      <c r="D264">
        <v>0.322438925504683</v>
      </c>
      <c r="E264">
        <v>3.5456221726252499</v>
      </c>
      <c r="F264">
        <v>547.46504293333305</v>
      </c>
      <c r="G264">
        <v>242.42213676455401</v>
      </c>
      <c r="H264">
        <v>-16.084218819936101</v>
      </c>
      <c r="I264">
        <v>5.1965932858982899</v>
      </c>
      <c r="J264">
        <v>13.0593875779045</v>
      </c>
      <c r="K264">
        <v>3.3297392095741398</v>
      </c>
      <c r="L264">
        <v>3.9047053433071399</v>
      </c>
      <c r="M264">
        <v>4.4973643532984902</v>
      </c>
      <c r="N264">
        <v>909.24693747363597</v>
      </c>
      <c r="O264">
        <v>275.95814090964802</v>
      </c>
      <c r="P264">
        <v>-8.2246551515620698</v>
      </c>
      <c r="Q264">
        <v>7.2196968287216796</v>
      </c>
      <c r="R264">
        <v>16.414628646695999</v>
      </c>
      <c r="S264">
        <v>3.503604012342</v>
      </c>
      <c r="T264">
        <v>2.6828801555169601</v>
      </c>
      <c r="U264">
        <v>-1.4597298649324699</v>
      </c>
      <c r="V264">
        <v>6.8324162081040498</v>
      </c>
      <c r="W264">
        <f t="shared" si="20"/>
        <v>4.1426100204494301</v>
      </c>
      <c r="X264">
        <v>919.65726577232795</v>
      </c>
      <c r="Y264">
        <v>587.868934467234</v>
      </c>
      <c r="Z264">
        <v>984.54727363681798</v>
      </c>
      <c r="AA264">
        <f t="shared" si="21"/>
        <v>331.78833130509395</v>
      </c>
      <c r="AB264">
        <v>-9.3018330926373292</v>
      </c>
      <c r="AC264">
        <v>-15.0925462731366</v>
      </c>
      <c r="AD264">
        <v>-3.4687343671835902</v>
      </c>
      <c r="AE264">
        <f t="shared" si="22"/>
        <v>5.7907131804992709</v>
      </c>
      <c r="AF264">
        <v>15.6675623123786</v>
      </c>
      <c r="AG264">
        <v>12.5532766383192</v>
      </c>
      <c r="AH264">
        <v>18.796398199099499</v>
      </c>
      <c r="AI264">
        <f t="shared" si="23"/>
        <v>3.1142856740593992</v>
      </c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</row>
    <row r="265" spans="1:61" x14ac:dyDescent="0.2">
      <c r="A265">
        <v>24</v>
      </c>
      <c r="B265" t="s">
        <v>199</v>
      </c>
      <c r="C265" s="19">
        <v>22155.32159</v>
      </c>
      <c r="D265">
        <v>-7.83189690858124</v>
      </c>
      <c r="E265">
        <v>3.9859275307942701</v>
      </c>
      <c r="F265">
        <v>516.09425456666702</v>
      </c>
      <c r="G265">
        <v>217.035772031189</v>
      </c>
      <c r="H265">
        <v>-22.281125386555999</v>
      </c>
      <c r="I265">
        <v>4.7603330989741304</v>
      </c>
      <c r="J265">
        <v>7.33621247609456</v>
      </c>
      <c r="K265">
        <v>3.3590367169370299</v>
      </c>
      <c r="L265">
        <v>3.0403079188611999</v>
      </c>
      <c r="M265">
        <v>4.5099001577890503</v>
      </c>
      <c r="N265">
        <v>621.05911371875504</v>
      </c>
      <c r="O265">
        <v>276.48703122398399</v>
      </c>
      <c r="P265">
        <v>-11.5498706483053</v>
      </c>
      <c r="Q265">
        <v>7.2344378619779599</v>
      </c>
      <c r="R265">
        <v>17.575689011391098</v>
      </c>
      <c r="S265">
        <v>3.5114599058892102</v>
      </c>
      <c r="T265">
        <v>4.0468171129480304</v>
      </c>
      <c r="U265">
        <v>-0.36718359179589699</v>
      </c>
      <c r="V265">
        <v>8.4852426213106504</v>
      </c>
      <c r="W265">
        <f t="shared" si="20"/>
        <v>4.4140007047439269</v>
      </c>
      <c r="X265">
        <v>846.95665280117498</v>
      </c>
      <c r="Y265">
        <v>491.50075037518798</v>
      </c>
      <c r="Z265">
        <v>894.90245122561305</v>
      </c>
      <c r="AA265">
        <f t="shared" si="21"/>
        <v>355.45590242598701</v>
      </c>
      <c r="AB265">
        <v>-9.4141442461162494</v>
      </c>
      <c r="AC265">
        <v>-16.055027513756901</v>
      </c>
      <c r="AD265">
        <v>-2.69134567283642</v>
      </c>
      <c r="AE265">
        <f t="shared" si="22"/>
        <v>6.6408832676406515</v>
      </c>
      <c r="AF265">
        <v>17.035119118484999</v>
      </c>
      <c r="AG265">
        <v>13.775887943972</v>
      </c>
      <c r="AH265">
        <v>20.279139569784899</v>
      </c>
      <c r="AI265">
        <f t="shared" si="23"/>
        <v>3.2592311745129994</v>
      </c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</row>
    <row r="266" spans="1:61" x14ac:dyDescent="0.2">
      <c r="A266">
        <v>24</v>
      </c>
      <c r="B266" t="s">
        <v>199</v>
      </c>
      <c r="C266" s="19">
        <v>22325.377179999999</v>
      </c>
      <c r="D266">
        <v>-8.5918493047356392</v>
      </c>
      <c r="E266">
        <v>4.86115354311959</v>
      </c>
      <c r="F266">
        <v>420.018095533333</v>
      </c>
      <c r="G266">
        <v>224.44905955690501</v>
      </c>
      <c r="H266">
        <v>-28.7612841924031</v>
      </c>
      <c r="I266">
        <v>7.1510464879668101</v>
      </c>
      <c r="J266">
        <v>13.6963230768839</v>
      </c>
      <c r="K266">
        <v>4.2754026729211203</v>
      </c>
      <c r="L266">
        <v>4.4652992875843003</v>
      </c>
      <c r="M266">
        <v>4.5165618593412997</v>
      </c>
      <c r="N266">
        <v>704.90601305513701</v>
      </c>
      <c r="O266">
        <v>276.55021966714003</v>
      </c>
      <c r="P266">
        <v>-9.0679689171473594</v>
      </c>
      <c r="Q266">
        <v>7.2399937839751098</v>
      </c>
      <c r="R266">
        <v>17.958425656696999</v>
      </c>
      <c r="S266">
        <v>3.5164319598738598</v>
      </c>
      <c r="T266">
        <v>4.4905584120020903</v>
      </c>
      <c r="U266">
        <v>0.137068534267133</v>
      </c>
      <c r="V266">
        <v>8.8494247123561802</v>
      </c>
      <c r="W266">
        <f t="shared" si="20"/>
        <v>4.3534898777349573</v>
      </c>
      <c r="X266">
        <v>877.71075134685304</v>
      </c>
      <c r="Y266">
        <v>525.11755877939004</v>
      </c>
      <c r="Z266">
        <v>931.88094047023503</v>
      </c>
      <c r="AA266">
        <f t="shared" si="21"/>
        <v>352.59319256746301</v>
      </c>
      <c r="AB266">
        <v>-8.7705191667731608</v>
      </c>
      <c r="AC266">
        <v>-15.1665832916458</v>
      </c>
      <c r="AD266">
        <v>-2.32116058029015</v>
      </c>
      <c r="AE266">
        <f t="shared" si="22"/>
        <v>6.3960641248726393</v>
      </c>
      <c r="AF266">
        <v>17.292083542782301</v>
      </c>
      <c r="AG266">
        <v>14.036018009004501</v>
      </c>
      <c r="AH266">
        <v>20.565282641320699</v>
      </c>
      <c r="AI266">
        <f t="shared" si="23"/>
        <v>3.2560655337778002</v>
      </c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</row>
    <row r="267" spans="1:61" x14ac:dyDescent="0.2">
      <c r="A267">
        <v>24</v>
      </c>
      <c r="B267" t="s">
        <v>199</v>
      </c>
      <c r="C267" s="19">
        <v>22452.53644</v>
      </c>
      <c r="D267">
        <v>-8.0693772633870307</v>
      </c>
      <c r="E267">
        <v>4.7401141697633298</v>
      </c>
      <c r="F267">
        <v>455.50331490000002</v>
      </c>
      <c r="G267">
        <v>224.585767094261</v>
      </c>
      <c r="H267">
        <v>-28.325964609781899</v>
      </c>
      <c r="I267">
        <v>7.2044691726192402</v>
      </c>
      <c r="J267">
        <v>9.9670243263244398</v>
      </c>
      <c r="K267">
        <v>4.0077784801461203</v>
      </c>
      <c r="L267">
        <v>4.9205387729627699</v>
      </c>
      <c r="M267">
        <v>4.5146010530447498</v>
      </c>
      <c r="N267">
        <v>830.30385909284098</v>
      </c>
      <c r="O267">
        <v>276.40330283244202</v>
      </c>
      <c r="P267">
        <v>-7.2072753001116601</v>
      </c>
      <c r="Q267">
        <v>7.2321732577064202</v>
      </c>
      <c r="R267">
        <v>17.3978122550437</v>
      </c>
      <c r="S267">
        <v>3.5176215471868</v>
      </c>
      <c r="T267">
        <v>4.77411171740252</v>
      </c>
      <c r="U267">
        <v>0.50125062531265696</v>
      </c>
      <c r="V267">
        <v>9.0735367683841908</v>
      </c>
      <c r="W267">
        <f t="shared" si="20"/>
        <v>4.2728610920898635</v>
      </c>
      <c r="X267">
        <v>935.02622874247697</v>
      </c>
      <c r="Y267">
        <v>587.868934467234</v>
      </c>
      <c r="Z267">
        <v>1000.23511755878</v>
      </c>
      <c r="AA267">
        <f t="shared" si="21"/>
        <v>347.15729427524298</v>
      </c>
      <c r="AB267">
        <v>-7.6726863193811896</v>
      </c>
      <c r="AC267">
        <v>-13.426713356678301</v>
      </c>
      <c r="AD267">
        <v>-1.87693846923462</v>
      </c>
      <c r="AE267">
        <f t="shared" si="22"/>
        <v>5.754027037297111</v>
      </c>
      <c r="AF267">
        <v>16.998905111411499</v>
      </c>
      <c r="AG267">
        <v>13.619809904952501</v>
      </c>
      <c r="AH267">
        <v>20.357178589294598</v>
      </c>
      <c r="AI267">
        <f t="shared" si="23"/>
        <v>3.3790952064589987</v>
      </c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</row>
    <row r="268" spans="1:61" x14ac:dyDescent="0.2">
      <c r="A268">
        <v>24</v>
      </c>
      <c r="B268" t="s">
        <v>199</v>
      </c>
      <c r="C268" s="19">
        <v>22619.418150000001</v>
      </c>
      <c r="D268">
        <v>-8.5918493047356392</v>
      </c>
      <c r="E268">
        <v>4.3566648059328497</v>
      </c>
      <c r="F268">
        <v>455.50331490000002</v>
      </c>
      <c r="G268">
        <v>222.66290749863199</v>
      </c>
      <c r="H268">
        <v>-28.7612841924031</v>
      </c>
      <c r="I268">
        <v>7.0041263545798698</v>
      </c>
      <c r="J268">
        <v>9.9670243263244398</v>
      </c>
      <c r="K268">
        <v>4.1041021102682604</v>
      </c>
      <c r="L268">
        <v>5.5084021968171601</v>
      </c>
      <c r="M268">
        <v>4.5217630361941197</v>
      </c>
      <c r="N268">
        <v>742.83680216833102</v>
      </c>
      <c r="O268">
        <v>276.56615138948803</v>
      </c>
      <c r="P268">
        <v>-7.3776409270295096</v>
      </c>
      <c r="Q268">
        <v>7.2375085334377403</v>
      </c>
      <c r="R268">
        <v>18.373672762567502</v>
      </c>
      <c r="S268">
        <v>3.5198193255165999</v>
      </c>
      <c r="T268">
        <v>4.7695276962365201</v>
      </c>
      <c r="U268">
        <v>0.38919459729865102</v>
      </c>
      <c r="V268">
        <v>9.1295647823911992</v>
      </c>
      <c r="W268">
        <f t="shared" si="20"/>
        <v>4.3803330989378688</v>
      </c>
      <c r="X268">
        <v>899.02748422273999</v>
      </c>
      <c r="Y268">
        <v>562.09604802401202</v>
      </c>
      <c r="Z268">
        <v>959.89494747373703</v>
      </c>
      <c r="AA268">
        <f t="shared" si="21"/>
        <v>336.93143619872797</v>
      </c>
      <c r="AB268">
        <v>-8.2627639424862291</v>
      </c>
      <c r="AC268">
        <v>-14.352176088044001</v>
      </c>
      <c r="AD268">
        <v>-2.1730865432716402</v>
      </c>
      <c r="AE268">
        <f t="shared" si="22"/>
        <v>6.0894121455577714</v>
      </c>
      <c r="AF268">
        <v>17.467408203841401</v>
      </c>
      <c r="AG268">
        <v>14.114057028514299</v>
      </c>
      <c r="AH268">
        <v>20.825412706353202</v>
      </c>
      <c r="AI268">
        <f t="shared" si="23"/>
        <v>3.3533511753271021</v>
      </c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</row>
    <row r="269" spans="1:61" x14ac:dyDescent="0.2">
      <c r="A269">
        <v>24</v>
      </c>
      <c r="B269" t="s">
        <v>199</v>
      </c>
      <c r="C269" s="19">
        <v>23947</v>
      </c>
      <c r="D269">
        <v>-8.5918493047356392</v>
      </c>
      <c r="E269">
        <v>4.7315095793035598</v>
      </c>
      <c r="F269">
        <v>420.018095533333</v>
      </c>
      <c r="G269">
        <v>229.098607253582</v>
      </c>
      <c r="H269">
        <v>-28.7612841924031</v>
      </c>
      <c r="I269">
        <v>8.3058739214114699</v>
      </c>
      <c r="J269">
        <v>13.6963230768839</v>
      </c>
      <c r="K269">
        <v>3.9760422075461102</v>
      </c>
      <c r="L269">
        <v>3.2353669993262799</v>
      </c>
      <c r="M269">
        <v>4.5000033888955899</v>
      </c>
      <c r="N269">
        <v>849.76242679599397</v>
      </c>
      <c r="O269">
        <v>275.85300059691502</v>
      </c>
      <c r="P269">
        <v>-9.7441310146132505</v>
      </c>
      <c r="Q269">
        <v>7.2316784268478402</v>
      </c>
      <c r="R269">
        <v>16.363567555750901</v>
      </c>
      <c r="S269">
        <v>3.5034781721656501</v>
      </c>
      <c r="T269">
        <v>2.25107648315063</v>
      </c>
      <c r="U269">
        <v>-2.2721360680340199</v>
      </c>
      <c r="V269">
        <v>6.7763881940970503</v>
      </c>
      <c r="W269">
        <f t="shared" si="20"/>
        <v>4.5232125511846499</v>
      </c>
      <c r="X269">
        <v>960.40061171911498</v>
      </c>
      <c r="Y269">
        <v>639.41470735367704</v>
      </c>
      <c r="Z269">
        <v>1033.85192596298</v>
      </c>
      <c r="AA269">
        <f t="shared" si="21"/>
        <v>320.98590436543793</v>
      </c>
      <c r="AB269">
        <v>-9.5687456043836594</v>
      </c>
      <c r="AC269">
        <v>-15.351675837919</v>
      </c>
      <c r="AD269">
        <v>-3.8019009504752401</v>
      </c>
      <c r="AE269">
        <f t="shared" si="22"/>
        <v>5.7829302335353407</v>
      </c>
      <c r="AF269">
        <v>15.0521237704007</v>
      </c>
      <c r="AG269">
        <v>11.6948474237119</v>
      </c>
      <c r="AH269">
        <v>18.406203101550801</v>
      </c>
      <c r="AI269">
        <f t="shared" si="23"/>
        <v>3.3572763466887992</v>
      </c>
      <c r="AJ269" s="35">
        <f>AVERAGE(D246:D268)</f>
        <v>-3.5030848292165886</v>
      </c>
      <c r="AK269" s="35" cm="1">
        <f t="array" ref="AK269">1.96 / SQRT( SUM(1/E246:E268^2))</f>
        <v>1.6146503222956394</v>
      </c>
      <c r="AL269" s="35">
        <f>AVERAGE(F246:F268)</f>
        <v>493.76443712463742</v>
      </c>
      <c r="AM269" s="35" cm="1">
        <f t="array" ref="AM269">1.96 / SQRT( SUM(1/G246:G268^2))</f>
        <v>91.920010884675037</v>
      </c>
      <c r="AN269" s="35">
        <f>AVERAGE(H246:H268)</f>
        <v>-20.022600631171066</v>
      </c>
      <c r="AO269" s="35" cm="1">
        <f t="array" ref="AO269">1.96 / SQRT( SUM(1/I246:I268^2))</f>
        <v>2.2922221052291798</v>
      </c>
      <c r="AP269" s="35">
        <f>AVERAGE(J246:J268)</f>
        <v>12.696759090331412</v>
      </c>
      <c r="AQ269" s="35" cm="1">
        <f t="array" ref="AQ269">1.96 / SQRT( SUM(1/K246:K268^2))</f>
        <v>1.4420223338813918</v>
      </c>
      <c r="AR269" s="35">
        <f>AVERAGE(L246:L268)</f>
        <v>3.7525264083666134</v>
      </c>
      <c r="AS269" s="35" cm="1">
        <f t="array" ref="AS269">1.96 / SQRT( SUM(1/M246:M268^2))</f>
        <v>1.7817950419119628</v>
      </c>
      <c r="AT269" s="35">
        <f>AVERAGE(N246:N268)</f>
        <v>722.22260184396271</v>
      </c>
      <c r="AU269" s="35" cm="1">
        <f t="array" ref="AU269">1.96 / SQRT( SUM(1/O246:O268^2))</f>
        <v>111.86343093700698</v>
      </c>
      <c r="AV269" s="35">
        <f>AVERAGE(P246:P268)</f>
        <v>-9.6848502136083905</v>
      </c>
      <c r="AW269" s="35" cm="1">
        <f t="array" ref="AW269">1.96 / SQRT( SUM(1/Q246:Q268^2))</f>
        <v>2.7828580825257698</v>
      </c>
      <c r="AX269" s="35">
        <f>AVERAGE(R246:R268)</f>
        <v>17.31115450528106</v>
      </c>
      <c r="AY269" s="35" cm="1">
        <f t="array" ref="AY269">1.96 / SQRT( SUM(1/S246:S268^2))</f>
        <v>1.4129565588929356</v>
      </c>
      <c r="AZ269" s="35">
        <f>AVERAGE(T246:T268)</f>
        <v>3.8440238751961679</v>
      </c>
      <c r="BA269" s="35" cm="1">
        <f t="array" ref="BA269">1.96 / SQRT( SUM(1/W246:W268^2))</f>
        <v>1.6618282640165611</v>
      </c>
      <c r="BB269" s="35">
        <f>AVERAGE(X246:X268)</f>
        <v>901.8849359927292</v>
      </c>
      <c r="BC269" s="35" cm="1">
        <f t="array" ref="BC269">1.96 / SQRT( SUM(1/AA246:AA268^2))</f>
        <v>139.11572033365144</v>
      </c>
      <c r="BD269" s="35">
        <f>AVERAGE(AB246:AB268)</f>
        <v>-8.4345599406203284</v>
      </c>
      <c r="BE269" s="35" cm="1">
        <f t="array" ref="BE269">1.96 / SQRT( SUM(1/AE246:AE268^2))</f>
        <v>2.2969308723346886</v>
      </c>
      <c r="BF269" s="35">
        <f>AVERAGE(AF246:AF268)</f>
        <v>16.403961874717542</v>
      </c>
      <c r="BG269" s="35" cm="1">
        <f t="array" ref="BG269">1.96 / SQRT( SUM(1/AI246:AI268^2))</f>
        <v>1.2953062408235547</v>
      </c>
      <c r="BH269" s="35"/>
      <c r="BI269" s="35"/>
    </row>
    <row r="270" spans="1:61" x14ac:dyDescent="0.2">
      <c r="A270">
        <v>24</v>
      </c>
      <c r="B270" t="s">
        <v>199</v>
      </c>
      <c r="C270" s="19">
        <v>24758</v>
      </c>
      <c r="D270">
        <v>-2.8001498182614601</v>
      </c>
      <c r="E270">
        <v>4.9192219447164502</v>
      </c>
      <c r="F270">
        <v>366.03054300000002</v>
      </c>
      <c r="G270">
        <v>237.91445929554101</v>
      </c>
      <c r="H270">
        <v>-24.1272630691528</v>
      </c>
      <c r="I270">
        <v>8.5733379915956203</v>
      </c>
      <c r="J270">
        <v>16.945668962266598</v>
      </c>
      <c r="K270">
        <v>3.22770419165556</v>
      </c>
      <c r="L270">
        <v>2.0934069585773698</v>
      </c>
      <c r="M270">
        <v>4.5073041929499098</v>
      </c>
      <c r="N270">
        <v>712.95993603758097</v>
      </c>
      <c r="O270">
        <v>276.06075763688102</v>
      </c>
      <c r="P270">
        <v>-12.3873411788145</v>
      </c>
      <c r="Q270">
        <v>7.2321431424092602</v>
      </c>
      <c r="R270">
        <v>16.5335975339272</v>
      </c>
      <c r="S270">
        <v>3.5078924606053601</v>
      </c>
      <c r="T270">
        <v>1.79163280149257</v>
      </c>
      <c r="U270">
        <v>-2.49624812406203</v>
      </c>
      <c r="V270">
        <v>6.1040520260130098</v>
      </c>
      <c r="W270">
        <f t="shared" si="20"/>
        <v>4.2878809255545995</v>
      </c>
      <c r="X270">
        <v>914.89072599611404</v>
      </c>
      <c r="Y270">
        <v>587.868934467234</v>
      </c>
      <c r="Z270">
        <v>980.06503251625804</v>
      </c>
      <c r="AA270">
        <f t="shared" si="21"/>
        <v>327.02179152888004</v>
      </c>
      <c r="AB270">
        <v>-10.9005731183073</v>
      </c>
      <c r="AC270">
        <v>-16.906453226613301</v>
      </c>
      <c r="AD270">
        <v>-4.9124562281140598</v>
      </c>
      <c r="AE270">
        <f t="shared" si="22"/>
        <v>6.0058801083060018</v>
      </c>
      <c r="AF270">
        <v>15.566901873149201</v>
      </c>
      <c r="AG270">
        <v>12.2151075537769</v>
      </c>
      <c r="AH270">
        <v>18.9004502251126</v>
      </c>
      <c r="AI270">
        <f t="shared" si="23"/>
        <v>3.351794319372301</v>
      </c>
      <c r="AJ270" s="23">
        <f>AVERAGE(D246:D270)</f>
        <v>-3.6785180077991453</v>
      </c>
      <c r="AK270" s="23" cm="1">
        <f t="array" ref="AK270">1.96 / SQRT(SUM(1/E246:E270^2))</f>
        <v>1.5695024400740922</v>
      </c>
      <c r="AL270" s="23">
        <f>AVERAGE(F246:F270)</f>
        <v>485.70522769599978</v>
      </c>
      <c r="AM270" s="23" cm="1">
        <f t="array" ref="AM270">1.96 / SQRT(SUM(1/G246:G270^2))</f>
        <v>88.418906653445433</v>
      </c>
      <c r="AN270" s="23">
        <f>AVERAGE(H246:H270)</f>
        <v>-20.536334471139618</v>
      </c>
      <c r="AO270" s="23" cm="1">
        <f t="array" ref="AO270">1.96 / SQRT(SUM(1/I246:I270^2))</f>
        <v>2.2494030260135407</v>
      </c>
      <c r="AP270" s="23">
        <f>AVERAGE(J246:J270)</f>
        <v>12.90669804467092</v>
      </c>
      <c r="AQ270" s="23" cm="1">
        <f t="array" ref="AQ270">1.96 / SQRT(SUM(1/K246:K270^2))</f>
        <v>1.3836228997851028</v>
      </c>
      <c r="AR270" s="23">
        <f>AVERAGE(L246:L270)</f>
        <v>3.6654752540134301</v>
      </c>
      <c r="AS270" s="23" cm="1">
        <f t="array" ref="AS270">1.96 / SQRT(SUM(1/M246:M270^2))</f>
        <v>1.7133516071697659</v>
      </c>
      <c r="AT270" s="23">
        <f>AVERAGE(N246:N270)</f>
        <v>726.95368820978865</v>
      </c>
      <c r="AU270" s="23" cm="1">
        <f t="array" ref="AU270">1.96 / SQRT(SUM(1/O246:O270^2))</f>
        <v>107.36520083969967</v>
      </c>
      <c r="AV270" s="23">
        <f>AVERAGE(P246:P270)</f>
        <v>-9.7953210842568303</v>
      </c>
      <c r="AW270" s="23" cm="1">
        <f t="array" ref="AW270">1.96 / SQRT(SUM(1/Q246:Q270^2))</f>
        <v>2.6814222719498013</v>
      </c>
      <c r="AX270" s="23">
        <f>AVERAGE(R246:R270)</f>
        <v>17.242148748445697</v>
      </c>
      <c r="AY270" s="23" cm="1">
        <f t="array" ref="AY270">1.96 / SQRT(SUM(1/S246:S270^2))</f>
        <v>1.3567488997371169</v>
      </c>
      <c r="AZ270" s="23">
        <f>AVERAGE(T246:T270)</f>
        <v>3.698210336566202</v>
      </c>
      <c r="BA270" s="23" cm="1">
        <f t="array" ref="BA270">1.96 / SQRT(SUM(1/W246:W270^2))</f>
        <v>1.6033786671203856</v>
      </c>
      <c r="BB270" s="23">
        <f>AVERAGE(X246:X270)</f>
        <v>904.74579462192003</v>
      </c>
      <c r="BC270" s="23" cm="1">
        <f t="array" ref="BC270">1.96 / SQRT(SUM(1/AA246:AA270^2))</f>
        <v>132.88330390081916</v>
      </c>
      <c r="BD270" s="23">
        <f>AVERAGE(AB246:AB270)</f>
        <v>-8.5785678942783399</v>
      </c>
      <c r="BE270" s="23" cm="1">
        <f t="array" ref="BE270">1.96 / SQRT(SUM(1/AE246:AE270^2))</f>
        <v>2.2111025921443161</v>
      </c>
      <c r="BF270" s="23">
        <f>AVERAGE(AF246:AF270)</f>
        <v>16.316405950482135</v>
      </c>
      <c r="BG270" s="23" cm="1">
        <f t="array" ref="BG270">1.96 / SQRT(SUM(1/AI246:AI270^2))</f>
        <v>1.2477820297357716</v>
      </c>
      <c r="BH270" s="23"/>
      <c r="BI270" s="23"/>
    </row>
    <row r="271" spans="1:61" x14ac:dyDescent="0.2">
      <c r="A271">
        <v>25</v>
      </c>
      <c r="B271" t="s">
        <v>23</v>
      </c>
      <c r="C271" s="19">
        <v>18600</v>
      </c>
      <c r="D271">
        <v>-4.51501650611557</v>
      </c>
      <c r="E271">
        <v>2.39924195628871</v>
      </c>
      <c r="F271">
        <v>725.10954737500003</v>
      </c>
      <c r="G271">
        <v>160.169442348476</v>
      </c>
      <c r="H271">
        <v>-18.960862716038999</v>
      </c>
      <c r="I271">
        <v>4.27697704153604</v>
      </c>
      <c r="J271">
        <v>11.6090115706126</v>
      </c>
      <c r="K271">
        <v>2.14046607719437</v>
      </c>
      <c r="L271">
        <v>-1.54735683427521</v>
      </c>
      <c r="M271">
        <v>2.6322163310328301</v>
      </c>
      <c r="N271">
        <v>1021.62496328474</v>
      </c>
      <c r="O271">
        <v>189.20319472571501</v>
      </c>
      <c r="P271">
        <v>-14.9858781664782</v>
      </c>
      <c r="Q271">
        <v>5.0619514867845901</v>
      </c>
      <c r="R271">
        <v>10.915752785465401</v>
      </c>
      <c r="S271">
        <v>2.2303814398244399</v>
      </c>
      <c r="T271">
        <v>-5.1111739491100003</v>
      </c>
      <c r="U271">
        <v>-7.17658829414707</v>
      </c>
      <c r="V271">
        <v>-3.05752876438219</v>
      </c>
      <c r="W271">
        <f t="shared" si="20"/>
        <v>2.0654143450370697</v>
      </c>
      <c r="X271">
        <v>871.26757463307104</v>
      </c>
      <c r="Y271">
        <v>612.50125062531299</v>
      </c>
      <c r="Z271">
        <v>945.93796898449204</v>
      </c>
      <c r="AA271">
        <f t="shared" si="21"/>
        <v>258.76632400775804</v>
      </c>
      <c r="AB271">
        <v>-19.551172247873701</v>
      </c>
      <c r="AC271">
        <v>-23.195597798899399</v>
      </c>
      <c r="AD271">
        <v>-15.9319659829915</v>
      </c>
      <c r="AE271">
        <f t="shared" si="22"/>
        <v>3.644425551025698</v>
      </c>
      <c r="AF271">
        <v>12.265598141290999</v>
      </c>
      <c r="AG271">
        <v>10.652326163081501</v>
      </c>
      <c r="AH271">
        <v>13.8649324662331</v>
      </c>
      <c r="AI271">
        <f t="shared" si="23"/>
        <v>1.6132719782094984</v>
      </c>
    </row>
    <row r="272" spans="1:61" x14ac:dyDescent="0.2">
      <c r="A272">
        <v>25</v>
      </c>
      <c r="B272" t="s">
        <v>23</v>
      </c>
      <c r="C272" s="19">
        <v>18750</v>
      </c>
      <c r="D272">
        <v>-0.39706592924064998</v>
      </c>
      <c r="E272">
        <v>3.9092463660988002</v>
      </c>
      <c r="F272">
        <v>984.60962563333305</v>
      </c>
      <c r="G272">
        <v>345.27643360096602</v>
      </c>
      <c r="H272">
        <v>-10.233119083775399</v>
      </c>
      <c r="I272">
        <v>5.94815132997243</v>
      </c>
      <c r="J272">
        <v>10.3664271434148</v>
      </c>
      <c r="K272">
        <v>2.5132609441390401</v>
      </c>
      <c r="L272">
        <v>5.5818236392921401</v>
      </c>
      <c r="M272">
        <v>3.4492165101438599</v>
      </c>
      <c r="N272">
        <v>721.08768191668401</v>
      </c>
      <c r="O272">
        <v>329.24637199314998</v>
      </c>
      <c r="P272">
        <v>-5.7865351011254997</v>
      </c>
      <c r="Q272">
        <v>4.9360815808404004</v>
      </c>
      <c r="R272">
        <v>17.422280151930099</v>
      </c>
      <c r="S272">
        <v>3.2232211315935801</v>
      </c>
      <c r="T272">
        <v>6.1499444611195102</v>
      </c>
      <c r="U272">
        <v>2.8144072036018</v>
      </c>
      <c r="V272">
        <v>9.5077538769384695</v>
      </c>
      <c r="W272">
        <f t="shared" si="20"/>
        <v>3.3355372575177102</v>
      </c>
      <c r="X272">
        <v>1105.26492098467</v>
      </c>
      <c r="Y272">
        <v>692.98149074537298</v>
      </c>
      <c r="Z272">
        <v>1178.9744872436199</v>
      </c>
      <c r="AA272">
        <f t="shared" si="21"/>
        <v>412.28343023929699</v>
      </c>
      <c r="AB272">
        <v>-3.30217312284273</v>
      </c>
      <c r="AC272">
        <v>-7.4787393696848499</v>
      </c>
      <c r="AD272">
        <v>0.91045522761380904</v>
      </c>
      <c r="AE272">
        <f t="shared" si="22"/>
        <v>4.1765662468421194</v>
      </c>
      <c r="AF272">
        <v>16.1914640052848</v>
      </c>
      <c r="AG272">
        <v>13.3006503251626</v>
      </c>
      <c r="AH272">
        <v>19.074537268634302</v>
      </c>
      <c r="AI272">
        <f t="shared" si="23"/>
        <v>2.8908136801222</v>
      </c>
    </row>
    <row r="273" spans="1:61" x14ac:dyDescent="0.2">
      <c r="A273">
        <v>25</v>
      </c>
      <c r="B273" t="s">
        <v>23</v>
      </c>
      <c r="C273" s="19">
        <v>19400</v>
      </c>
      <c r="D273">
        <v>-2.20369950930277</v>
      </c>
      <c r="E273">
        <v>4.0524453450141698</v>
      </c>
      <c r="F273">
        <v>1195.20930206667</v>
      </c>
      <c r="G273">
        <v>355.42976707702502</v>
      </c>
      <c r="H273">
        <v>-12.680528905656599</v>
      </c>
      <c r="I273">
        <v>5.82643097432803</v>
      </c>
      <c r="J273">
        <v>11.088672041893</v>
      </c>
      <c r="K273">
        <v>2.7540216349543498</v>
      </c>
      <c r="L273">
        <v>6.0160908546832301</v>
      </c>
      <c r="M273">
        <v>3.5152090142425698</v>
      </c>
      <c r="N273">
        <v>761.00506306069997</v>
      </c>
      <c r="O273">
        <v>337.059385793508</v>
      </c>
      <c r="P273">
        <v>-5.1232549713224502</v>
      </c>
      <c r="Q273">
        <v>5.0088219973752999</v>
      </c>
      <c r="R273">
        <v>17.4801993918575</v>
      </c>
      <c r="S273">
        <v>3.2732564000945699</v>
      </c>
      <c r="T273">
        <v>7.2106958943839503</v>
      </c>
      <c r="U273">
        <v>4.5252626313156599</v>
      </c>
      <c r="V273">
        <v>9.8679339669834896</v>
      </c>
      <c r="W273">
        <f t="shared" si="20"/>
        <v>2.6854332630682904</v>
      </c>
      <c r="X273">
        <v>1139.7008505285</v>
      </c>
      <c r="Y273">
        <v>740.85542771385701</v>
      </c>
      <c r="Z273">
        <v>1221.04552276138</v>
      </c>
      <c r="AA273">
        <f t="shared" si="21"/>
        <v>398.84542281464303</v>
      </c>
      <c r="AB273">
        <v>-2.19705806035978</v>
      </c>
      <c r="AC273">
        <v>-5.6448224112055998</v>
      </c>
      <c r="AD273">
        <v>1.22261130565283</v>
      </c>
      <c r="AE273">
        <f t="shared" si="22"/>
        <v>3.4477643508458198</v>
      </c>
      <c r="AF273">
        <v>16.523729230638001</v>
      </c>
      <c r="AG273">
        <v>13.822911455727899</v>
      </c>
      <c r="AH273">
        <v>19.2486243121561</v>
      </c>
      <c r="AI273">
        <f t="shared" si="23"/>
        <v>2.7008177749101012</v>
      </c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</row>
    <row r="274" spans="1:61" x14ac:dyDescent="0.2">
      <c r="A274">
        <v>25</v>
      </c>
      <c r="B274" t="s">
        <v>23</v>
      </c>
      <c r="C274" s="19">
        <v>20400</v>
      </c>
      <c r="D274">
        <v>0.29925029973188999</v>
      </c>
      <c r="E274">
        <v>2.9038689559473898</v>
      </c>
      <c r="F274">
        <v>1285.9888599999999</v>
      </c>
      <c r="G274">
        <v>245.63948668387999</v>
      </c>
      <c r="H274">
        <v>-8.5468452241685604</v>
      </c>
      <c r="I274">
        <v>3.5989083943456102</v>
      </c>
      <c r="J274">
        <v>10.925907214482599</v>
      </c>
      <c r="K274">
        <v>2.6619309888977098</v>
      </c>
      <c r="L274">
        <v>6.6514842562417797</v>
      </c>
      <c r="M274">
        <v>3.5041357227202501</v>
      </c>
      <c r="N274">
        <v>737.93875816643401</v>
      </c>
      <c r="O274">
        <v>336.26505732333197</v>
      </c>
      <c r="P274">
        <v>-4.1220071354213896</v>
      </c>
      <c r="Q274">
        <v>4.9976353387538097</v>
      </c>
      <c r="R274">
        <v>17.939033287971501</v>
      </c>
      <c r="S274">
        <v>3.26551963077373</v>
      </c>
      <c r="T274">
        <v>6.9942543286070098</v>
      </c>
      <c r="U274">
        <v>3.8949474737368699</v>
      </c>
      <c r="V274">
        <v>10.1080540270135</v>
      </c>
      <c r="W274">
        <f t="shared" si="20"/>
        <v>3.0993068548701399</v>
      </c>
      <c r="X274">
        <v>1134.0013084546399</v>
      </c>
      <c r="Y274">
        <v>729.24962481240595</v>
      </c>
      <c r="Z274">
        <v>1213.79189594797</v>
      </c>
      <c r="AA274">
        <f t="shared" si="21"/>
        <v>404.75168364223396</v>
      </c>
      <c r="AB274">
        <v>-2.3051853893519101</v>
      </c>
      <c r="AC274">
        <v>-6.1130565282641296</v>
      </c>
      <c r="AD274">
        <v>1.4957478739369701</v>
      </c>
      <c r="AE274">
        <f t="shared" si="22"/>
        <v>3.8078711389122195</v>
      </c>
      <c r="AF274">
        <v>16.597102317194999</v>
      </c>
      <c r="AG274">
        <v>13.7648824412206</v>
      </c>
      <c r="AH274">
        <v>19.422711355677801</v>
      </c>
      <c r="AI274">
        <f t="shared" si="23"/>
        <v>2.8322198759743991</v>
      </c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</row>
    <row r="275" spans="1:61" x14ac:dyDescent="0.2">
      <c r="A275">
        <v>25</v>
      </c>
      <c r="B275" t="s">
        <v>23</v>
      </c>
      <c r="C275" s="19">
        <v>21400</v>
      </c>
      <c r="D275">
        <v>-5.7862991323073496</v>
      </c>
      <c r="E275">
        <v>2.37722839674871</v>
      </c>
      <c r="F275">
        <v>736.46238504999997</v>
      </c>
      <c r="G275">
        <v>164.65451616937401</v>
      </c>
      <c r="H275">
        <v>-20.148544470469101</v>
      </c>
      <c r="I275">
        <v>4.2741425702726099</v>
      </c>
      <c r="J275">
        <v>9.9975574413935604</v>
      </c>
      <c r="K275">
        <v>2.07227325733002</v>
      </c>
      <c r="L275">
        <v>-1.9428875203662801</v>
      </c>
      <c r="M275">
        <v>2.6392786252714502</v>
      </c>
      <c r="N275">
        <v>1029.9330540107901</v>
      </c>
      <c r="O275">
        <v>190.03809625942401</v>
      </c>
      <c r="P275">
        <v>-15.4531775623839</v>
      </c>
      <c r="Q275">
        <v>5.0736936975487801</v>
      </c>
      <c r="R275">
        <v>10.540512103657401</v>
      </c>
      <c r="S275">
        <v>2.2408700481689401</v>
      </c>
      <c r="T275">
        <v>-5.4364573862061096</v>
      </c>
      <c r="U275">
        <v>-7.5677838919459699</v>
      </c>
      <c r="V275">
        <v>-3.2876438219109501</v>
      </c>
      <c r="W275">
        <f t="shared" si="20"/>
        <v>2.1313265057398603</v>
      </c>
      <c r="X275">
        <v>916.04277838441806</v>
      </c>
      <c r="Y275">
        <v>633.44172086043</v>
      </c>
      <c r="Z275">
        <v>998.28914457228598</v>
      </c>
      <c r="AA275">
        <f t="shared" si="21"/>
        <v>282.60105752398806</v>
      </c>
      <c r="AB275">
        <v>-19.1597431602247</v>
      </c>
      <c r="AC275">
        <v>-22.964482241120599</v>
      </c>
      <c r="AD275">
        <v>-15.370685342671299</v>
      </c>
      <c r="AE275">
        <f t="shared" si="22"/>
        <v>3.8047390808958994</v>
      </c>
      <c r="AF275">
        <v>11.4421911525372</v>
      </c>
      <c r="AG275">
        <v>9.6828414207103606</v>
      </c>
      <c r="AH275">
        <v>13.218609304652301</v>
      </c>
      <c r="AI275">
        <f t="shared" si="23"/>
        <v>1.7593497318268394</v>
      </c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</row>
    <row r="276" spans="1:61" x14ac:dyDescent="0.2">
      <c r="A276">
        <v>25</v>
      </c>
      <c r="B276" t="s">
        <v>23</v>
      </c>
      <c r="C276" s="19">
        <v>22789.610639999999</v>
      </c>
      <c r="D276">
        <v>2.5100483977132302</v>
      </c>
      <c r="E276">
        <v>2.8932388305026699</v>
      </c>
      <c r="F276">
        <v>1343.42979556667</v>
      </c>
      <c r="G276">
        <v>246.53188780484899</v>
      </c>
      <c r="H276">
        <v>-5.3544253442022498</v>
      </c>
      <c r="I276">
        <v>3.7015629403345698</v>
      </c>
      <c r="J276">
        <v>10.9636708895365</v>
      </c>
      <c r="K276">
        <v>2.5530799696043802</v>
      </c>
      <c r="L276">
        <v>5.2433783581462698</v>
      </c>
      <c r="M276">
        <v>3.4436757427453202</v>
      </c>
      <c r="N276">
        <v>741.73261514818705</v>
      </c>
      <c r="O276">
        <v>328.56517264546</v>
      </c>
      <c r="P276">
        <v>-6.0441661818703798</v>
      </c>
      <c r="Q276">
        <v>4.9300520383436304</v>
      </c>
      <c r="R276">
        <v>17.047514103105101</v>
      </c>
      <c r="S276">
        <v>3.2195660768510201</v>
      </c>
      <c r="T276">
        <v>5.7763324525888997</v>
      </c>
      <c r="U276">
        <v>2.5142571285642799</v>
      </c>
      <c r="V276">
        <v>9.0575287643821891</v>
      </c>
      <c r="W276">
        <f t="shared" si="20"/>
        <v>3.2620753240246199</v>
      </c>
      <c r="X276">
        <v>1096.60296411174</v>
      </c>
      <c r="Y276">
        <v>695.88294147073498</v>
      </c>
      <c r="Z276">
        <v>1171.72086043022</v>
      </c>
      <c r="AA276">
        <f t="shared" si="21"/>
        <v>400.72002264100502</v>
      </c>
      <c r="AB276">
        <v>-3.6824037437292998</v>
      </c>
      <c r="AC276">
        <v>-7.9859929964982497</v>
      </c>
      <c r="AD276">
        <v>0.59829914957478503</v>
      </c>
      <c r="AE276">
        <f t="shared" si="22"/>
        <v>4.3035892527689494</v>
      </c>
      <c r="AF276">
        <v>15.7600899798823</v>
      </c>
      <c r="AG276">
        <v>12.8654327163582</v>
      </c>
      <c r="AH276">
        <v>18.639319659829901</v>
      </c>
      <c r="AI276">
        <f t="shared" si="23"/>
        <v>2.8946572635241008</v>
      </c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</row>
    <row r="277" spans="1:61" x14ac:dyDescent="0.2">
      <c r="A277">
        <v>25</v>
      </c>
      <c r="B277" t="s">
        <v>23</v>
      </c>
      <c r="C277" s="19">
        <v>22934.18505</v>
      </c>
      <c r="D277">
        <v>-1.07459925746338</v>
      </c>
      <c r="E277">
        <v>2.0187474287971101</v>
      </c>
      <c r="F277">
        <v>1091.1909519000001</v>
      </c>
      <c r="G277">
        <v>300.64968074014001</v>
      </c>
      <c r="H277">
        <v>-9.7729305691189108</v>
      </c>
      <c r="I277">
        <v>2.74088015638009</v>
      </c>
      <c r="J277">
        <v>8.4218661387761298</v>
      </c>
      <c r="K277">
        <v>1.95804186875679</v>
      </c>
      <c r="L277">
        <v>4.6369611200278502</v>
      </c>
      <c r="M277">
        <v>3.4430659695652301</v>
      </c>
      <c r="N277">
        <v>749.54359923791606</v>
      </c>
      <c r="O277">
        <v>328.55728030052899</v>
      </c>
      <c r="P277">
        <v>-6.8155285090021396</v>
      </c>
      <c r="Q277">
        <v>4.9307852071116702</v>
      </c>
      <c r="R277">
        <v>16.638618904835798</v>
      </c>
      <c r="S277">
        <v>3.2195917295744199</v>
      </c>
      <c r="T277">
        <v>4.8053811901890402</v>
      </c>
      <c r="U277">
        <v>1.55377688844422</v>
      </c>
      <c r="V277">
        <v>8.0370185092546294</v>
      </c>
      <c r="W277">
        <f t="shared" si="20"/>
        <v>3.2516043017448202</v>
      </c>
      <c r="X277">
        <v>1078.0271485323699</v>
      </c>
      <c r="Y277">
        <v>671.22061030515295</v>
      </c>
      <c r="Z277">
        <v>1148.5092546273099</v>
      </c>
      <c r="AA277">
        <f t="shared" si="21"/>
        <v>406.80653822721695</v>
      </c>
      <c r="AB277">
        <v>-4.8779053895705404</v>
      </c>
      <c r="AC277">
        <v>-9.1565782891445693</v>
      </c>
      <c r="AD277">
        <v>-0.57228614307153702</v>
      </c>
      <c r="AE277">
        <f t="shared" si="22"/>
        <v>4.2786728995740289</v>
      </c>
      <c r="AF277">
        <v>15.4126802180725</v>
      </c>
      <c r="AG277">
        <v>12.488244122060999</v>
      </c>
      <c r="AH277">
        <v>18.320160080040001</v>
      </c>
      <c r="AI277">
        <f t="shared" si="23"/>
        <v>2.924436096011501</v>
      </c>
      <c r="AJ277" s="35">
        <f>AVERAGE(D273:D277)</f>
        <v>-1.2510598403256759</v>
      </c>
      <c r="AK277" s="35" cm="1">
        <f t="array" ref="AK277">1.96 / SQRT(SUM(1/E273:E277^2))</f>
        <v>2.3078380993950596</v>
      </c>
      <c r="AL277" s="35">
        <f>AVERAGE(F273:F277)</f>
        <v>1130.456258916668</v>
      </c>
      <c r="AM277" s="35" cm="1">
        <f t="array" ref="AM277">1.96 / SQRT(SUM(1/G273:G277^2))</f>
        <v>207.88742583355702</v>
      </c>
      <c r="AN277" s="35">
        <f>AVERAGE(H273:H277)</f>
        <v>-11.300654902723084</v>
      </c>
      <c r="AO277" s="35" cm="1">
        <f t="array" ref="AO277">1.96 / SQRT(SUM(1/I273:I277^2))</f>
        <v>3.2331546690445148</v>
      </c>
      <c r="AP277" s="35">
        <f>AVERAGE(J273:J277)</f>
        <v>10.279534745216358</v>
      </c>
      <c r="AQ277" s="35" cm="1">
        <f t="array" ref="AQ277">1.96 / SQRT(SUM(1/K273:K277^2))</f>
        <v>2.0433496269605578</v>
      </c>
      <c r="AR277" s="35">
        <f>AVERAGE(L273:L277)</f>
        <v>4.1210054137465706</v>
      </c>
      <c r="AS277" s="35" cm="1">
        <f t="array" ref="AS277">1.96 / SQRT(SUM(1/M273:M277^2))</f>
        <v>2.8450467699253936</v>
      </c>
      <c r="AT277" s="35">
        <f>AVERAGE(N273:N277)</f>
        <v>804.03061792480537</v>
      </c>
      <c r="AU277" s="35" cm="1">
        <f t="array" ref="AU277">1.96 / SQRT(SUM(1/O273:O277^2))</f>
        <v>245.26406001501289</v>
      </c>
      <c r="AV277" s="35">
        <f>AVERAGE(P273:P277)</f>
        <v>-7.5116268720000523</v>
      </c>
      <c r="AW277" s="35" cm="1">
        <f t="array" ref="AW277">1.96 / SQRT(SUM(1/Q273:Q277^2))</f>
        <v>4.371587011888022</v>
      </c>
      <c r="AX277" s="35">
        <f>AVERAGE(R273:R277)</f>
        <v>15.92917555828546</v>
      </c>
      <c r="AY277" s="35" cm="1">
        <f t="array" ref="AY277">1.96 / SQRT(SUM(1/S273:S277^2))</f>
        <v>2.575385476574461</v>
      </c>
      <c r="AZ277" s="35">
        <f>AVERAGE(T273:T277)</f>
        <v>3.8700412959125581</v>
      </c>
      <c r="BA277" s="35" cm="1">
        <f t="array" ref="BA277">1.96 / SQRT(SUM(1/W273:W277^2))</f>
        <v>2.4283404428987847</v>
      </c>
      <c r="BB277" s="35">
        <f>AVERAGE(X273:X277)</f>
        <v>1072.8750100023337</v>
      </c>
      <c r="BC277" s="35" cm="1">
        <f t="array" ref="BC277">1.96 / SQRT(SUM(1/AA273:AA277^2))</f>
        <v>321.43285457573404</v>
      </c>
      <c r="BD277" s="35">
        <f>AVERAGE(AB273:AB277)</f>
        <v>-6.4444591486472458</v>
      </c>
      <c r="BE277" s="35" cm="1">
        <f t="array" ref="BE277">1.96 / SQRT(SUM(1/AE273:AE277^2))</f>
        <v>3.4078577560221066</v>
      </c>
      <c r="BF277" s="35">
        <f>AVERAGE(AF273:AF277)</f>
        <v>15.147158579665</v>
      </c>
      <c r="BG277" s="35" cm="1">
        <f t="array" ref="BG277">1.96 / SQRT(SUM(1/AI273:AI277^2))</f>
        <v>2.1630095635514586</v>
      </c>
      <c r="BH277" s="35"/>
      <c r="BI277" s="35"/>
    </row>
    <row r="278" spans="1:61" x14ac:dyDescent="0.2">
      <c r="A278">
        <v>25</v>
      </c>
      <c r="B278" t="s">
        <v>23</v>
      </c>
      <c r="C278" s="19">
        <v>23100</v>
      </c>
      <c r="D278">
        <v>0.29925029973188999</v>
      </c>
      <c r="E278">
        <v>3.1574512024541401</v>
      </c>
      <c r="F278">
        <v>1285.9888599999999</v>
      </c>
      <c r="G278">
        <v>292.09077803707601</v>
      </c>
      <c r="H278">
        <v>-8.5468452241685604</v>
      </c>
      <c r="I278">
        <v>4.0850917255936503</v>
      </c>
      <c r="J278">
        <v>10.925907214482599</v>
      </c>
      <c r="K278">
        <v>2.6585599826434398</v>
      </c>
      <c r="L278">
        <v>6.1250150341196896</v>
      </c>
      <c r="M278">
        <v>3.4429784439420601</v>
      </c>
      <c r="N278">
        <v>770.84468068936496</v>
      </c>
      <c r="O278">
        <v>328.94838758394701</v>
      </c>
      <c r="P278">
        <v>-4.7743682659614199</v>
      </c>
      <c r="Q278">
        <v>4.9298556805582603</v>
      </c>
      <c r="R278">
        <v>17.548182235078801</v>
      </c>
      <c r="S278">
        <v>3.2207488861878102</v>
      </c>
      <c r="T278">
        <v>6.8171115759158196</v>
      </c>
      <c r="U278">
        <v>3.6548274137068502</v>
      </c>
      <c r="V278">
        <v>9.9579789894947499</v>
      </c>
      <c r="W278">
        <f t="shared" si="20"/>
        <v>3.1622841622089695</v>
      </c>
      <c r="X278">
        <v>1101.9738447862801</v>
      </c>
      <c r="Y278">
        <v>697.33366683341706</v>
      </c>
      <c r="Z278">
        <v>1176.0730365182601</v>
      </c>
      <c r="AA278">
        <f t="shared" si="21"/>
        <v>404.64017795286304</v>
      </c>
      <c r="AB278">
        <v>-2.5042455259166601</v>
      </c>
      <c r="AC278">
        <v>-6.4252126063031501</v>
      </c>
      <c r="AD278">
        <v>1.4177088544272101</v>
      </c>
      <c r="AE278">
        <f t="shared" si="22"/>
        <v>3.92096708038649</v>
      </c>
      <c r="AF278">
        <v>16.5128184756244</v>
      </c>
      <c r="AG278">
        <v>13.619809904952501</v>
      </c>
      <c r="AH278">
        <v>19.393696848424199</v>
      </c>
      <c r="AI278">
        <f t="shared" si="23"/>
        <v>2.8930085706718991</v>
      </c>
      <c r="AJ278" s="23">
        <f>AVERAGE(D271:D278)</f>
        <v>-1.3585164171565887</v>
      </c>
      <c r="AK278" s="23" cm="1">
        <f t="array" ref="AK278">1.96 / SQRT(SUM(1/E271:E278^2))</f>
        <v>1.9030576269846551</v>
      </c>
      <c r="AL278" s="23">
        <f>AVERAGE(F271:F278)</f>
        <v>1080.9986659489591</v>
      </c>
      <c r="AM278" s="23" cm="1">
        <f t="array" ref="AM278">1.96 / SQRT(SUM(1/G271:G278^2))</f>
        <v>161.12210871165198</v>
      </c>
      <c r="AN278" s="23">
        <f>AVERAGE(H271:H278)</f>
        <v>-11.7805126921998</v>
      </c>
      <c r="AO278" s="23" cm="1">
        <f t="array" ref="AO278">1.96 / SQRT(SUM(1/I271:I278^2))</f>
        <v>2.7435909893697192</v>
      </c>
      <c r="AP278" s="23">
        <f>AVERAGE(J271:J278)</f>
        <v>10.537377456823972</v>
      </c>
      <c r="AQ278" s="23" cm="1">
        <f t="array" ref="AQ278">1.96 / SQRT(SUM(1/K271:K278^2))</f>
        <v>1.6343852178627338</v>
      </c>
      <c r="AR278" s="23">
        <f>AVERAGE(L271:L278)</f>
        <v>3.8455636134836837</v>
      </c>
      <c r="AS278" s="23" cm="1">
        <f t="array" ref="AS278">1.96 / SQRT(SUM(1/M271:M278^2))</f>
        <v>2.2088811282526475</v>
      </c>
      <c r="AT278" s="23">
        <f>AVERAGE(N271:N278)</f>
        <v>816.71380193935215</v>
      </c>
      <c r="AU278" s="23" cm="1">
        <f t="array" ref="AU278">1.96 / SQRT(SUM(1/O271:O278^2))</f>
        <v>186.6554345382024</v>
      </c>
      <c r="AV278" s="23">
        <f>AVERAGE(P271:P278)</f>
        <v>-7.8881144866956729</v>
      </c>
      <c r="AW278" s="23" cm="1">
        <f t="array" ref="AW278">1.96 / SQRT(SUM(1/Q271:Q278^2))</f>
        <v>3.4527948444374155</v>
      </c>
      <c r="AX278" s="23">
        <f>AVERAGE(R271:R278)</f>
        <v>15.691511620487701</v>
      </c>
      <c r="AY278" s="23" cm="1">
        <f t="array" ref="AY278">1.96 / SQRT(SUM(1/S271:S278^2))</f>
        <v>1.9871345706171879</v>
      </c>
      <c r="AZ278" s="23">
        <f>AVERAGE(T271:T278)</f>
        <v>3.400761070936015</v>
      </c>
      <c r="BA278" s="23" cm="1">
        <f t="array" ref="BA278">1.96 / SQRT(SUM(1/W271:W278^2))</f>
        <v>1.8897207543783392</v>
      </c>
      <c r="BB278" s="23">
        <f>AVERAGE(X271:X278)</f>
        <v>1055.3601738019611</v>
      </c>
      <c r="BC278" s="23" cm="1">
        <f t="array" ref="BC278">1.96 / SQRT(SUM(1/AA271:AA278^2))</f>
        <v>244.79584113791935</v>
      </c>
      <c r="BD278" s="23">
        <f>AVERAGE(AB271:AB278)</f>
        <v>-7.1974858299836653</v>
      </c>
      <c r="BE278" s="23" cm="1">
        <f t="array" ref="BE278">1.96 / SQRT(SUM(1/AE271:AE278^2))</f>
        <v>2.6962109547906112</v>
      </c>
      <c r="BF278" s="23">
        <f>AVERAGE(AF271:AF278)</f>
        <v>15.088209190065649</v>
      </c>
      <c r="BG278" s="23" cm="1">
        <f t="array" ref="BG278">1.96 / SQRT(SUM(1/AI271:AI278^2))</f>
        <v>1.6308057045981204</v>
      </c>
      <c r="BH278" s="23"/>
      <c r="BI278" s="23"/>
    </row>
    <row r="279" spans="1:61" x14ac:dyDescent="0.2">
      <c r="A279">
        <v>26</v>
      </c>
      <c r="B279" t="s">
        <v>24</v>
      </c>
      <c r="C279" s="19">
        <v>23200</v>
      </c>
      <c r="D279">
        <v>-2.9257448378950399</v>
      </c>
      <c r="E279">
        <v>2.9666621055934601</v>
      </c>
      <c r="F279">
        <v>1291.2989159250001</v>
      </c>
      <c r="G279">
        <v>289.11849416673999</v>
      </c>
      <c r="H279">
        <v>-11.4652807712555</v>
      </c>
      <c r="I279">
        <v>6.3151790999281703</v>
      </c>
      <c r="J279">
        <v>8.8516941865285208</v>
      </c>
      <c r="K279">
        <v>2.8489964567880599</v>
      </c>
      <c r="L279">
        <v>0.27444980590460399</v>
      </c>
      <c r="M279">
        <v>2.6257199493628098</v>
      </c>
      <c r="N279">
        <v>1110.1420377554</v>
      </c>
      <c r="O279">
        <v>185.83968272433</v>
      </c>
      <c r="P279">
        <v>-13.019602164655099</v>
      </c>
      <c r="Q279">
        <v>5.0468452189380901</v>
      </c>
      <c r="R279">
        <v>12.2687171651356</v>
      </c>
      <c r="S279">
        <v>2.20430891186319</v>
      </c>
      <c r="T279">
        <v>-4.41864744521608</v>
      </c>
      <c r="U279">
        <v>-6.6703351675837901</v>
      </c>
      <c r="V279">
        <v>-2.1600800400200102</v>
      </c>
      <c r="W279">
        <f t="shared" si="20"/>
        <v>2.2516877223677101</v>
      </c>
      <c r="X279">
        <v>881.22223888233896</v>
      </c>
      <c r="Y279">
        <v>610.08504252126102</v>
      </c>
      <c r="Z279">
        <v>957.21360680340194</v>
      </c>
      <c r="AA279">
        <f t="shared" si="21"/>
        <v>271.13719636107794</v>
      </c>
      <c r="AB279">
        <v>-17.3818071851056</v>
      </c>
      <c r="AC279">
        <v>-20.620310155077501</v>
      </c>
      <c r="AD279">
        <v>-14.1490745372686</v>
      </c>
      <c r="AE279">
        <f t="shared" si="22"/>
        <v>3.2385029699719006</v>
      </c>
      <c r="AF279">
        <v>13.50290532064</v>
      </c>
      <c r="AG279">
        <v>11.735867933967</v>
      </c>
      <c r="AH279">
        <v>15.2526263131566</v>
      </c>
      <c r="AI279">
        <f t="shared" si="23"/>
        <v>1.7670373866729996</v>
      </c>
      <c r="AJ279" s="35">
        <f t="shared" ref="AJ279:AZ279" si="24">D279</f>
        <v>-2.9257448378950399</v>
      </c>
      <c r="AK279" s="35">
        <f t="shared" si="24"/>
        <v>2.9666621055934601</v>
      </c>
      <c r="AL279" s="35">
        <f t="shared" si="24"/>
        <v>1291.2989159250001</v>
      </c>
      <c r="AM279" s="35">
        <f t="shared" si="24"/>
        <v>289.11849416673999</v>
      </c>
      <c r="AN279" s="35">
        <f t="shared" si="24"/>
        <v>-11.4652807712555</v>
      </c>
      <c r="AO279" s="35">
        <f t="shared" si="24"/>
        <v>6.3151790999281703</v>
      </c>
      <c r="AP279" s="35">
        <f t="shared" si="24"/>
        <v>8.8516941865285208</v>
      </c>
      <c r="AQ279" s="35">
        <f t="shared" si="24"/>
        <v>2.8489964567880599</v>
      </c>
      <c r="AR279" s="35">
        <f t="shared" si="24"/>
        <v>0.27444980590460399</v>
      </c>
      <c r="AS279" s="35">
        <f t="shared" si="24"/>
        <v>2.6257199493628098</v>
      </c>
      <c r="AT279" s="35">
        <f t="shared" si="24"/>
        <v>1110.1420377554</v>
      </c>
      <c r="AU279" s="35">
        <f t="shared" si="24"/>
        <v>185.83968272433</v>
      </c>
      <c r="AV279" s="35">
        <f t="shared" si="24"/>
        <v>-13.019602164655099</v>
      </c>
      <c r="AW279" s="35">
        <f t="shared" si="24"/>
        <v>5.0468452189380901</v>
      </c>
      <c r="AX279" s="35">
        <f t="shared" si="24"/>
        <v>12.2687171651356</v>
      </c>
      <c r="AY279" s="35">
        <f t="shared" si="24"/>
        <v>2.20430891186319</v>
      </c>
      <c r="AZ279" s="35">
        <f t="shared" si="24"/>
        <v>-4.41864744521608</v>
      </c>
      <c r="BA279" s="35">
        <f>W279</f>
        <v>2.2516877223677101</v>
      </c>
      <c r="BB279" s="35">
        <f>X279</f>
        <v>881.22223888233896</v>
      </c>
      <c r="BC279" s="35">
        <f>AA279</f>
        <v>271.13719636107794</v>
      </c>
      <c r="BD279" s="35">
        <f>AB279</f>
        <v>-17.3818071851056</v>
      </c>
      <c r="BE279" s="35">
        <f>AE279</f>
        <v>3.2385029699719006</v>
      </c>
      <c r="BF279" s="35">
        <f>AF279</f>
        <v>13.50290532064</v>
      </c>
      <c r="BG279" s="35">
        <f>AI279</f>
        <v>1.7670373866729996</v>
      </c>
      <c r="BH279" s="35"/>
      <c r="BI279" s="35"/>
    </row>
    <row r="280" spans="1:61" x14ac:dyDescent="0.2">
      <c r="A280">
        <v>27</v>
      </c>
      <c r="B280" t="s">
        <v>25</v>
      </c>
      <c r="C280" s="19">
        <v>20531</v>
      </c>
      <c r="D280">
        <v>-0.63295734756522304</v>
      </c>
      <c r="E280">
        <v>4.5684951639384597</v>
      </c>
      <c r="F280">
        <v>575.56386440000006</v>
      </c>
      <c r="G280">
        <v>201.30023579683399</v>
      </c>
      <c r="H280">
        <v>-13.8188840349515</v>
      </c>
      <c r="I280">
        <v>6.5782087168839798</v>
      </c>
      <c r="J280">
        <v>13.966706633567799</v>
      </c>
      <c r="K280">
        <v>2.8037041885940099</v>
      </c>
      <c r="L280">
        <v>3.4266562099082498</v>
      </c>
      <c r="M280">
        <v>3.36923693002305</v>
      </c>
      <c r="N280">
        <v>772.32200000436501</v>
      </c>
      <c r="O280">
        <v>320.31254382820498</v>
      </c>
      <c r="P280">
        <v>-8.8304414543303906</v>
      </c>
      <c r="Q280">
        <v>4.8543991786280198</v>
      </c>
      <c r="R280">
        <v>15.9494202527609</v>
      </c>
      <c r="S280">
        <v>3.1685477346477802</v>
      </c>
      <c r="T280">
        <v>4.7059443028079402</v>
      </c>
      <c r="U280">
        <v>1.58379189594798</v>
      </c>
      <c r="V280">
        <v>7.8569284642321202</v>
      </c>
      <c r="W280">
        <f t="shared" si="20"/>
        <v>3.1221524068599602</v>
      </c>
      <c r="X280">
        <v>1071.79412882215</v>
      </c>
      <c r="Y280">
        <v>687.17858929464705</v>
      </c>
      <c r="Z280">
        <v>1145.6078039019501</v>
      </c>
      <c r="AA280">
        <f t="shared" si="21"/>
        <v>384.61553952750296</v>
      </c>
      <c r="AB280">
        <v>-5.7400881261091099</v>
      </c>
      <c r="AC280">
        <v>-10.2101050525263</v>
      </c>
      <c r="AD280">
        <v>-1.2746373186593301</v>
      </c>
      <c r="AE280">
        <f t="shared" si="22"/>
        <v>4.4700169264171903</v>
      </c>
      <c r="AF280">
        <v>15.4684883341962</v>
      </c>
      <c r="AG280">
        <v>12.8074037018509</v>
      </c>
      <c r="AH280">
        <v>18.146073036518299</v>
      </c>
      <c r="AI280">
        <f t="shared" si="23"/>
        <v>2.6610846323453003</v>
      </c>
    </row>
    <row r="281" spans="1:61" x14ac:dyDescent="0.2">
      <c r="A281">
        <v>27</v>
      </c>
      <c r="B281" t="s">
        <v>25</v>
      </c>
      <c r="C281" s="19">
        <v>21000</v>
      </c>
      <c r="D281">
        <v>-3.5156732830736299</v>
      </c>
      <c r="E281">
        <v>4.5827697895283199</v>
      </c>
      <c r="F281">
        <v>447.57318183333302</v>
      </c>
      <c r="G281">
        <v>211.013570070702</v>
      </c>
      <c r="H281">
        <v>-20.1129808425903</v>
      </c>
      <c r="I281">
        <v>6.5626646404996398</v>
      </c>
      <c r="J281">
        <v>13.966706633567799</v>
      </c>
      <c r="K281">
        <v>2.8252778058657499</v>
      </c>
      <c r="L281">
        <v>4.0730930463833497</v>
      </c>
      <c r="M281">
        <v>3.36911253491358</v>
      </c>
      <c r="N281">
        <v>765.84309774966903</v>
      </c>
      <c r="O281">
        <v>320.294189715345</v>
      </c>
      <c r="P281">
        <v>-7.9167916677319399</v>
      </c>
      <c r="Q281">
        <v>4.8542550629464998</v>
      </c>
      <c r="R281">
        <v>16.392019014760901</v>
      </c>
      <c r="S281">
        <v>3.1684308035613298</v>
      </c>
      <c r="T281">
        <v>5.4538101951432996</v>
      </c>
      <c r="U281">
        <v>2.1540770385192598</v>
      </c>
      <c r="V281">
        <v>8.7573786893446801</v>
      </c>
      <c r="W281">
        <f t="shared" si="20"/>
        <v>3.2997331566240398</v>
      </c>
      <c r="X281">
        <v>1048.66044434987</v>
      </c>
      <c r="Y281">
        <v>658.16408204102095</v>
      </c>
      <c r="Z281">
        <v>1116.5932966483199</v>
      </c>
      <c r="AA281">
        <f t="shared" si="21"/>
        <v>390.49636230884903</v>
      </c>
      <c r="AB281">
        <v>-4.7463950815012996</v>
      </c>
      <c r="AC281">
        <v>-9.3516758379189593</v>
      </c>
      <c r="AD281">
        <v>-0.104052026013008</v>
      </c>
      <c r="AE281">
        <f t="shared" si="22"/>
        <v>4.6052807564176597</v>
      </c>
      <c r="AF281">
        <v>15.810198514756999</v>
      </c>
      <c r="AG281">
        <v>13.010505252626301</v>
      </c>
      <c r="AH281">
        <v>18.581290645322699</v>
      </c>
      <c r="AI281">
        <f t="shared" si="23"/>
        <v>2.7996932621306989</v>
      </c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</row>
    <row r="282" spans="1:61" x14ac:dyDescent="0.2">
      <c r="A282">
        <v>27</v>
      </c>
      <c r="B282" t="s">
        <v>25</v>
      </c>
      <c r="C282" s="19">
        <v>22478</v>
      </c>
      <c r="D282">
        <v>-3.1967777080005999</v>
      </c>
      <c r="E282">
        <v>3.52028166618057</v>
      </c>
      <c r="F282">
        <v>515.48003703333302</v>
      </c>
      <c r="G282">
        <v>195.52282041602101</v>
      </c>
      <c r="H282">
        <v>-19.2751661936442</v>
      </c>
      <c r="I282">
        <v>4.7625387070178498</v>
      </c>
      <c r="J282">
        <v>13.787132779757201</v>
      </c>
      <c r="K282">
        <v>2.6177319086216402</v>
      </c>
      <c r="L282">
        <v>3.4375299741933798</v>
      </c>
      <c r="M282">
        <v>3.3688238230418999</v>
      </c>
      <c r="N282">
        <v>764.449085573204</v>
      </c>
      <c r="O282">
        <v>320.29261961037298</v>
      </c>
      <c r="P282">
        <v>-8.7789700013421008</v>
      </c>
      <c r="Q282">
        <v>4.8540123146526302</v>
      </c>
      <c r="R282">
        <v>15.9493407973417</v>
      </c>
      <c r="S282">
        <v>3.1683103222714699</v>
      </c>
      <c r="T282">
        <v>4.6799532811605804</v>
      </c>
      <c r="U282">
        <v>1.4937468734367201</v>
      </c>
      <c r="V282">
        <v>7.8869434717358704</v>
      </c>
      <c r="W282">
        <f t="shared" si="20"/>
        <v>3.1862064077238603</v>
      </c>
      <c r="X282">
        <v>1059.4833501620101</v>
      </c>
      <c r="Y282">
        <v>674.12206103051506</v>
      </c>
      <c r="Z282">
        <v>1131.10055027514</v>
      </c>
      <c r="AA282">
        <f t="shared" si="21"/>
        <v>385.36128913149503</v>
      </c>
      <c r="AB282">
        <v>-5.7364921285827402</v>
      </c>
      <c r="AC282">
        <v>-10.288144072035999</v>
      </c>
      <c r="AD282">
        <v>-1.1965982991495701</v>
      </c>
      <c r="AE282">
        <f t="shared" si="22"/>
        <v>4.5516519434532592</v>
      </c>
      <c r="AF282">
        <v>15.441683592505001</v>
      </c>
      <c r="AG282">
        <v>12.720360180089999</v>
      </c>
      <c r="AH282">
        <v>18.175087543771902</v>
      </c>
      <c r="AI282">
        <f t="shared" si="23"/>
        <v>2.7213234124150016</v>
      </c>
      <c r="AJ282" s="35">
        <f>AVERAGE(D280:D282)</f>
        <v>-2.4484694462131511</v>
      </c>
      <c r="AK282" s="35" cm="1">
        <f t="array" ref="AK282">1.96 / SQRT(SUM(1/E280:E282^2))</f>
        <v>4.66901265789613</v>
      </c>
      <c r="AL282" s="35">
        <f>AVERAGE(F280:F282)</f>
        <v>512.87236108888874</v>
      </c>
      <c r="AM282" s="35" cm="1">
        <f t="array" ref="AM282">1.96 / SQRT(SUM(1/G280:G282^2))</f>
        <v>228.9392538102166</v>
      </c>
      <c r="AN282" s="35">
        <f>AVERAGE(H280:H282)</f>
        <v>-17.735677023728666</v>
      </c>
      <c r="AO282" s="35" cm="1">
        <f t="array" ref="AO282">1.96 / SQRT(SUM(1/I280:I282^2))</f>
        <v>6.5182776061148191</v>
      </c>
      <c r="AP282" s="35">
        <f>AVERAGE(J280:J282)</f>
        <v>13.9068486822976</v>
      </c>
      <c r="AQ282" s="35" cm="1">
        <f t="array" ref="AQ282">1.96 / SQRT(SUM(1/K280:K282^2))</f>
        <v>3.1051523964831738</v>
      </c>
      <c r="AR282" s="35">
        <f>AVERAGE(L280:L282)</f>
        <v>3.6457597434949931</v>
      </c>
      <c r="AS282" s="35" cm="1">
        <f t="array" ref="AS282">1.96 / SQRT(SUM(1/M280:M282^2))</f>
        <v>3.8124477410398709</v>
      </c>
      <c r="AT282" s="35">
        <f>AVERAGE(N280:N282)</f>
        <v>767.53806110907919</v>
      </c>
      <c r="AU282" s="35" cm="1">
        <f t="array" ref="AU282">1.96 / SQRT(SUM(1/O280:O282^2))</f>
        <v>362.45332636871944</v>
      </c>
      <c r="AV282" s="35">
        <f>AVERAGE(P280:P282)</f>
        <v>-8.5087343744681423</v>
      </c>
      <c r="AW282" s="35" cm="1">
        <f t="array" ref="AW282">1.96 / SQRT(SUM(1/Q280:Q282^2))</f>
        <v>5.4930695025748166</v>
      </c>
      <c r="AX282" s="35">
        <f>AVERAGE(R280:R282)</f>
        <v>16.096926688287834</v>
      </c>
      <c r="AY282" s="35" cm="1">
        <f t="array" ref="AY282">1.96 / SQRT(SUM(1/S280:S282^2))</f>
        <v>3.585415635418383</v>
      </c>
      <c r="AZ282" s="35">
        <f>AVERAGE(T280:T282)</f>
        <v>4.9465692597039403</v>
      </c>
      <c r="BA282" s="35" cm="1">
        <f t="array" ref="BA282">1.96 / SQRT(SUM(1/W280:W282^2))</f>
        <v>3.6213636314702744</v>
      </c>
      <c r="BB282" s="35">
        <f>AVERAGE(X280:X282)</f>
        <v>1059.97930777801</v>
      </c>
      <c r="BC282" s="35" cm="1">
        <f t="array" ref="BC282">1.96 / SQRT(SUM(1/AA280:AA282^2))</f>
        <v>437.70320223401291</v>
      </c>
      <c r="BD282" s="35">
        <f>AVERAGE(AB280:AB282)</f>
        <v>-5.4076584453977157</v>
      </c>
      <c r="BE282" s="35" cm="1">
        <f t="array" ref="BE282">1.96 / SQRT(SUM(1/AE280:AE282^2))</f>
        <v>5.1389545431469346</v>
      </c>
      <c r="BF282" s="35">
        <f>AVERAGE(AF280:AF282)</f>
        <v>15.5734568138194</v>
      </c>
      <c r="BG282" s="35" cm="1">
        <f t="array" ref="BG282">1.96 / SQRT(SUM(1/AI280:AI282^2))</f>
        <v>3.0843108056848019</v>
      </c>
      <c r="BH282" s="35"/>
      <c r="BI282" s="35"/>
    </row>
    <row r="283" spans="1:61" x14ac:dyDescent="0.2">
      <c r="A283">
        <v>27</v>
      </c>
      <c r="B283" t="s">
        <v>25</v>
      </c>
      <c r="C283" s="19">
        <v>23250</v>
      </c>
      <c r="D283">
        <v>-0.63295734756522304</v>
      </c>
      <c r="E283">
        <v>5.2264446729969603</v>
      </c>
      <c r="F283">
        <v>575.56386440000006</v>
      </c>
      <c r="G283">
        <v>201.710989735015</v>
      </c>
      <c r="H283">
        <v>-13.8188840349515</v>
      </c>
      <c r="I283">
        <v>7.6624634646008403</v>
      </c>
      <c r="J283">
        <v>14.682046532630901</v>
      </c>
      <c r="K283">
        <v>3.0092617779408801</v>
      </c>
      <c r="L283">
        <v>3.7691978831795701</v>
      </c>
      <c r="M283">
        <v>3.3689976137337498</v>
      </c>
      <c r="N283">
        <v>770.966310790183</v>
      </c>
      <c r="O283">
        <v>320.28903633956003</v>
      </c>
      <c r="P283">
        <v>-8.3349240396772295</v>
      </c>
      <c r="Q283">
        <v>4.85418736327704</v>
      </c>
      <c r="R283">
        <v>16.169603510484698</v>
      </c>
      <c r="S283">
        <v>3.1684011479789098</v>
      </c>
      <c r="T283">
        <v>5.0982021090315799</v>
      </c>
      <c r="U283">
        <v>1.943971985993</v>
      </c>
      <c r="V283">
        <v>8.2771385692846504</v>
      </c>
      <c r="W283">
        <f t="shared" si="20"/>
        <v>3.1542301230385799</v>
      </c>
      <c r="X283">
        <v>1069.7960870342199</v>
      </c>
      <c r="Y283">
        <v>688.62931465732902</v>
      </c>
      <c r="Z283">
        <v>1144.1570785392701</v>
      </c>
      <c r="AA283">
        <f t="shared" si="21"/>
        <v>381.16677237689089</v>
      </c>
      <c r="AB283">
        <v>-5.1901287361190898</v>
      </c>
      <c r="AC283">
        <v>-9.7028514257128595</v>
      </c>
      <c r="AD283">
        <v>-0.68934467233616903</v>
      </c>
      <c r="AE283">
        <f t="shared" si="22"/>
        <v>4.5127226895937698</v>
      </c>
      <c r="AF283">
        <v>15.6245717138477</v>
      </c>
      <c r="AG283">
        <v>12.9814907453727</v>
      </c>
      <c r="AH283">
        <v>18.291145572786402</v>
      </c>
      <c r="AI283">
        <f t="shared" si="23"/>
        <v>2.643080968475001</v>
      </c>
      <c r="AJ283" s="23">
        <f>AVERAGE(D280:D283)</f>
        <v>-1.9945914215511691</v>
      </c>
      <c r="AK283" s="23" cm="1">
        <f t="array" ref="AK283">1.96 / SQRT(SUM(1/E280:E283^2))</f>
        <v>4.2485221422625701</v>
      </c>
      <c r="AL283" s="23">
        <f>AVERAGE(F280:F283)</f>
        <v>528.54523691666657</v>
      </c>
      <c r="AM283" s="23" cm="1">
        <f t="array" ref="AM283">1.96 / SQRT(SUM(1/G280:G283^2))</f>
        <v>198.11910389408217</v>
      </c>
      <c r="AN283" s="23">
        <f>AVERAGE(H280:H283)</f>
        <v>-16.756478776534372</v>
      </c>
      <c r="AO283" s="23" cm="1">
        <f t="array" ref="AO283">1.96 / SQRT(SUM(1/I280:I283^2))</f>
        <v>5.9793863712690403</v>
      </c>
      <c r="AP283" s="23">
        <f>AVERAGE(J280:J283)</f>
        <v>14.100648144880925</v>
      </c>
      <c r="AQ283" s="23" cm="1">
        <f t="array" ref="AQ283">1.96 / SQRT(SUM(1/K280:K283^2))</f>
        <v>2.7476405532840609</v>
      </c>
      <c r="AR283" s="23">
        <f>AVERAGE(L280:L283)</f>
        <v>3.6766192784161373</v>
      </c>
      <c r="AS283" s="23" cm="1">
        <f t="array" ref="AS283">1.96 / SQRT(SUM(1/M280:M283^2))</f>
        <v>3.301661860824757</v>
      </c>
      <c r="AT283" s="23">
        <f>AVERAGE(N280:N283)</f>
        <v>768.39512352935515</v>
      </c>
      <c r="AU283" s="23" cm="1">
        <f t="array" ref="AU283">1.96 / SQRT(SUM(1/O280:O283^2))</f>
        <v>313.8911550449007</v>
      </c>
      <c r="AV283" s="23">
        <f>AVERAGE(P280:P283)</f>
        <v>-8.4652817907704154</v>
      </c>
      <c r="AW283" s="23" cm="1">
        <f t="array" ref="AW283">1.96 / SQRT(SUM(1/Q280:Q283^2))</f>
        <v>4.7571292044215605</v>
      </c>
      <c r="AX283" s="23">
        <f>AVERAGE(R280:R283)</f>
        <v>16.115095893837051</v>
      </c>
      <c r="AY283" s="23" cm="1">
        <f t="array" ref="AY283">1.96 / SQRT(SUM(1/S280:S283^2))</f>
        <v>3.1050540487330172</v>
      </c>
      <c r="AZ283" s="23">
        <f>AVERAGE(T280:T283)</f>
        <v>4.9844774720358505</v>
      </c>
      <c r="BA283" s="23" cm="1">
        <f t="array" ref="BA283">1.96 / SQRT(SUM(1/W280:W283^2))</f>
        <v>3.1247466511195161</v>
      </c>
      <c r="BB283" s="23">
        <f>AVERAGE(X280:X283)</f>
        <v>1062.4335025920625</v>
      </c>
      <c r="BC283" s="23" cm="1">
        <f t="array" ref="BC283">1.96 / SQRT(SUM(1/AA280:AA283^2))</f>
        <v>377.65952671313994</v>
      </c>
      <c r="BD283" s="23">
        <f>AVERAGE(AB280:AB283)</f>
        <v>-5.3532760180780592</v>
      </c>
      <c r="BE283" s="23" cm="1">
        <f t="array" ref="BE283">1.96 / SQRT(SUM(1/AE280:AE283^2))</f>
        <v>4.4434161247864337</v>
      </c>
      <c r="BF283" s="23">
        <f>AVERAGE(AF280:AF283)</f>
        <v>15.586235538826475</v>
      </c>
      <c r="BG283" s="23" cm="1">
        <f t="array" ref="BG283">1.96 / SQRT(SUM(1/AI280:AI283^2))</f>
        <v>2.6501652501592297</v>
      </c>
      <c r="BH283" s="23"/>
      <c r="BI283" s="23"/>
    </row>
    <row r="284" spans="1:61" x14ac:dyDescent="0.2">
      <c r="A284">
        <v>28</v>
      </c>
      <c r="B284" t="s">
        <v>26</v>
      </c>
      <c r="C284" s="19">
        <v>21785.4</v>
      </c>
      <c r="D284">
        <v>8.0031329911822802</v>
      </c>
      <c r="E284">
        <v>3.4121320621220002</v>
      </c>
      <c r="F284">
        <v>746.89447763333305</v>
      </c>
      <c r="G284">
        <v>219.47096005694601</v>
      </c>
      <c r="H284">
        <v>0.248522515512175</v>
      </c>
      <c r="I284">
        <v>5.3167240562670202</v>
      </c>
      <c r="J284">
        <v>16.065248092015501</v>
      </c>
      <c r="K284">
        <v>2.5548167100349</v>
      </c>
      <c r="L284">
        <v>4.0323301691162703</v>
      </c>
      <c r="M284">
        <v>3.3679466862704701</v>
      </c>
      <c r="N284">
        <v>722.56882760021006</v>
      </c>
      <c r="O284">
        <v>320.305842344805</v>
      </c>
      <c r="P284">
        <v>-7.7963361883137798</v>
      </c>
      <c r="Q284">
        <v>4.8527847123991297</v>
      </c>
      <c r="R284">
        <v>16.325136232774099</v>
      </c>
      <c r="S284">
        <v>3.1683409814224701</v>
      </c>
      <c r="T284">
        <v>4.9034286758451602</v>
      </c>
      <c r="U284">
        <v>1.76388194097049</v>
      </c>
      <c r="V284">
        <v>8.0370185092546294</v>
      </c>
      <c r="W284">
        <f t="shared" si="20"/>
        <v>3.1395467348746702</v>
      </c>
      <c r="X284">
        <v>1031.8630775828401</v>
      </c>
      <c r="Y284">
        <v>674.12206103051506</v>
      </c>
      <c r="Z284">
        <v>1104.9874937468701</v>
      </c>
      <c r="AA284">
        <f t="shared" si="21"/>
        <v>357.74101655232505</v>
      </c>
      <c r="AB284">
        <v>-5.0526050400831801</v>
      </c>
      <c r="AC284">
        <v>-9.5467733866933493</v>
      </c>
      <c r="AD284">
        <v>-0.53326663331665702</v>
      </c>
      <c r="AE284">
        <f t="shared" si="22"/>
        <v>4.4941683466101692</v>
      </c>
      <c r="AF284">
        <v>15.474201911865901</v>
      </c>
      <c r="AG284">
        <v>12.8654327163582</v>
      </c>
      <c r="AH284">
        <v>18.059029514757398</v>
      </c>
      <c r="AI284">
        <f t="shared" si="23"/>
        <v>2.6087691955077013</v>
      </c>
    </row>
    <row r="285" spans="1:61" x14ac:dyDescent="0.2">
      <c r="A285">
        <v>28</v>
      </c>
      <c r="B285" t="s">
        <v>26</v>
      </c>
      <c r="C285" s="19">
        <v>22031.3</v>
      </c>
      <c r="D285">
        <v>7.9870041637784599</v>
      </c>
      <c r="E285">
        <v>3.00429165493507</v>
      </c>
      <c r="F285">
        <v>794.89543316666698</v>
      </c>
      <c r="G285">
        <v>219.62896075738101</v>
      </c>
      <c r="H285">
        <v>-0.76708016296227699</v>
      </c>
      <c r="I285">
        <v>3.7259338793119099</v>
      </c>
      <c r="J285">
        <v>17.505920886993401</v>
      </c>
      <c r="K285">
        <v>2.6873794672469802</v>
      </c>
      <c r="L285">
        <v>3.14812177863331</v>
      </c>
      <c r="M285">
        <v>3.3703625184392298</v>
      </c>
      <c r="N285">
        <v>812.85490927912497</v>
      </c>
      <c r="O285">
        <v>320.44875935631501</v>
      </c>
      <c r="P285">
        <v>-8.7844057764758006</v>
      </c>
      <c r="Q285">
        <v>4.8556328496127703</v>
      </c>
      <c r="R285">
        <v>15.447583867200199</v>
      </c>
      <c r="S285">
        <v>3.1686235838535999</v>
      </c>
      <c r="T285">
        <v>3.3527643601156298</v>
      </c>
      <c r="U285">
        <v>-0.99749874937468497</v>
      </c>
      <c r="V285">
        <v>7.6768384192096102</v>
      </c>
      <c r="W285">
        <f t="shared" si="20"/>
        <v>4.3502631094903146</v>
      </c>
      <c r="X285">
        <v>1024.45013861708</v>
      </c>
      <c r="Y285">
        <v>627.69884942471197</v>
      </c>
      <c r="Z285">
        <v>1087.5787893946999</v>
      </c>
      <c r="AA285">
        <f t="shared" si="21"/>
        <v>396.75128919236806</v>
      </c>
      <c r="AB285">
        <v>-7.3433422121358598</v>
      </c>
      <c r="AC285">
        <v>-13.4487243621811</v>
      </c>
      <c r="AD285">
        <v>-1.2356178089044501</v>
      </c>
      <c r="AE285">
        <f t="shared" si="22"/>
        <v>6.1053821500452399</v>
      </c>
      <c r="AF285">
        <v>14.0832066077947</v>
      </c>
      <c r="AG285">
        <v>10.9504752376188</v>
      </c>
      <c r="AH285">
        <v>17.188594297148601</v>
      </c>
      <c r="AI285">
        <f t="shared" si="23"/>
        <v>3.1327313701759003</v>
      </c>
    </row>
    <row r="286" spans="1:61" x14ac:dyDescent="0.2">
      <c r="A286">
        <v>28</v>
      </c>
      <c r="B286" t="s">
        <v>26</v>
      </c>
      <c r="C286" s="19">
        <v>22568.799999999999</v>
      </c>
      <c r="D286">
        <v>5.7417612713244104</v>
      </c>
      <c r="E286">
        <v>3.3986316845985902</v>
      </c>
      <c r="F286">
        <v>1206.7483985666699</v>
      </c>
      <c r="G286">
        <v>241.157787604112</v>
      </c>
      <c r="H286">
        <v>-2.3636439475748299</v>
      </c>
      <c r="I286">
        <v>4.0829820031795698</v>
      </c>
      <c r="J286">
        <v>12.3726020654042</v>
      </c>
      <c r="K286">
        <v>2.90319841823846</v>
      </c>
      <c r="L286">
        <v>4.1513800300675801</v>
      </c>
      <c r="M286">
        <v>3.3685020397237802</v>
      </c>
      <c r="N286">
        <v>820.26716374831994</v>
      </c>
      <c r="O286">
        <v>320.288528439147</v>
      </c>
      <c r="P286">
        <v>-7.4454731276989596</v>
      </c>
      <c r="Q286">
        <v>4.8536505428435399</v>
      </c>
      <c r="R286">
        <v>16.1233139892529</v>
      </c>
      <c r="S286">
        <v>3.1681597224917999</v>
      </c>
      <c r="T286">
        <v>5.2647012208820003</v>
      </c>
      <c r="U286">
        <v>1.7038519259629801</v>
      </c>
      <c r="V286">
        <v>8.8474237118559298</v>
      </c>
      <c r="W286">
        <f t="shared" si="20"/>
        <v>3.56084929491902</v>
      </c>
      <c r="X286">
        <v>1023.25687282685</v>
      </c>
      <c r="Y286">
        <v>642.20610305152604</v>
      </c>
      <c r="Z286">
        <v>1090.48024012006</v>
      </c>
      <c r="AA286">
        <f t="shared" si="21"/>
        <v>381.05076977532394</v>
      </c>
      <c r="AB286">
        <v>-4.8755115442896599</v>
      </c>
      <c r="AC286">
        <v>-9.81990995497749</v>
      </c>
      <c r="AD286">
        <v>9.1045522761383793E-2</v>
      </c>
      <c r="AE286">
        <f t="shared" si="22"/>
        <v>4.94439841068783</v>
      </c>
      <c r="AF286">
        <v>15.4217778237491</v>
      </c>
      <c r="AG286">
        <v>12.488244122060999</v>
      </c>
      <c r="AH286">
        <v>18.378189094547299</v>
      </c>
      <c r="AI286">
        <f t="shared" si="23"/>
        <v>2.9335337016881002</v>
      </c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</row>
    <row r="287" spans="1:61" x14ac:dyDescent="0.2">
      <c r="A287">
        <v>28</v>
      </c>
      <c r="B287" t="s">
        <v>26</v>
      </c>
      <c r="C287" s="19">
        <v>22665.3</v>
      </c>
      <c r="D287">
        <v>11.1148839650882</v>
      </c>
      <c r="E287">
        <v>5.5101033319650101</v>
      </c>
      <c r="F287">
        <v>613.56028282</v>
      </c>
      <c r="G287">
        <v>234.724353731257</v>
      </c>
      <c r="H287">
        <v>2.3169814712471402</v>
      </c>
      <c r="I287">
        <v>6.5195863195520003</v>
      </c>
      <c r="J287">
        <v>20.708957778082901</v>
      </c>
      <c r="K287">
        <v>4.6833666408053496</v>
      </c>
      <c r="L287">
        <v>5.4668701261340198</v>
      </c>
      <c r="M287">
        <v>4.5087410272228103</v>
      </c>
      <c r="N287">
        <v>786.40363810244696</v>
      </c>
      <c r="O287">
        <v>263.93659462688998</v>
      </c>
      <c r="P287">
        <v>-5.4413823142654802</v>
      </c>
      <c r="Q287">
        <v>5.6560095767557401</v>
      </c>
      <c r="R287">
        <v>17.927920795266001</v>
      </c>
      <c r="S287">
        <v>4.1052362042569799</v>
      </c>
      <c r="T287">
        <v>11.083791988678099</v>
      </c>
      <c r="U287">
        <v>7.6348174087043503</v>
      </c>
      <c r="V287">
        <v>14.5502751375688</v>
      </c>
      <c r="W287">
        <f t="shared" si="20"/>
        <v>3.4489745799737488</v>
      </c>
      <c r="X287">
        <v>556.99068963123705</v>
      </c>
      <c r="Y287">
        <v>338.34917458729399</v>
      </c>
      <c r="Z287">
        <v>592.296148074038</v>
      </c>
      <c r="AA287">
        <f t="shared" si="21"/>
        <v>218.64151504394306</v>
      </c>
      <c r="AB287">
        <v>0.82653366460601996</v>
      </c>
      <c r="AC287">
        <v>-3.4597298649324602</v>
      </c>
      <c r="AD287">
        <v>5.1245622811405704</v>
      </c>
      <c r="AE287">
        <f t="shared" si="22"/>
        <v>4.2862635295384806</v>
      </c>
      <c r="AF287">
        <v>19.934994587047399</v>
      </c>
      <c r="AG287">
        <v>16.311155577788899</v>
      </c>
      <c r="AH287">
        <v>23.539769884942501</v>
      </c>
      <c r="AI287">
        <f t="shared" si="23"/>
        <v>3.6238390092585</v>
      </c>
    </row>
    <row r="288" spans="1:61" x14ac:dyDescent="0.2">
      <c r="A288">
        <v>28</v>
      </c>
      <c r="B288" t="s">
        <v>26</v>
      </c>
      <c r="C288" s="19">
        <v>23294</v>
      </c>
      <c r="D288">
        <v>1.5921313514312001</v>
      </c>
      <c r="E288">
        <v>3.3210752975456899</v>
      </c>
      <c r="F288">
        <v>1113.8327096666701</v>
      </c>
      <c r="G288">
        <v>304.31872932353099</v>
      </c>
      <c r="H288">
        <v>-7.5589237014452504</v>
      </c>
      <c r="I288">
        <v>3.9039056542722999</v>
      </c>
      <c r="J288">
        <v>10.219829241434701</v>
      </c>
      <c r="K288">
        <v>2.9281162447225402</v>
      </c>
      <c r="L288">
        <v>3.7315932397129701</v>
      </c>
      <c r="M288">
        <v>3.3699941182480799</v>
      </c>
      <c r="N288">
        <v>892.14402254347704</v>
      </c>
      <c r="O288">
        <v>320.38424133483102</v>
      </c>
      <c r="P288">
        <v>-7.7055721745146704</v>
      </c>
      <c r="Q288">
        <v>4.8552213394259098</v>
      </c>
      <c r="R288">
        <v>15.5155999450041</v>
      </c>
      <c r="S288">
        <v>3.1685836616352399</v>
      </c>
      <c r="T288">
        <v>4.6842012018616099</v>
      </c>
      <c r="U288">
        <v>0.80340170085042595</v>
      </c>
      <c r="V288">
        <v>8.5472736368184101</v>
      </c>
      <c r="W288">
        <f t="shared" si="20"/>
        <v>3.8807995010111842</v>
      </c>
      <c r="X288">
        <v>1059.66734172775</v>
      </c>
      <c r="Y288">
        <v>668.31915957979004</v>
      </c>
      <c r="Z288">
        <v>1129.64982491246</v>
      </c>
      <c r="AA288">
        <f t="shared" si="21"/>
        <v>391.34818214795996</v>
      </c>
      <c r="AB288">
        <v>-5.32324533920153</v>
      </c>
      <c r="AC288">
        <v>-10.678339169584801</v>
      </c>
      <c r="AD288">
        <v>1.30065032516242E-2</v>
      </c>
      <c r="AE288">
        <f t="shared" si="22"/>
        <v>5.3550938303832707</v>
      </c>
      <c r="AF288">
        <v>14.613994780117</v>
      </c>
      <c r="AG288">
        <v>11.6178089044522</v>
      </c>
      <c r="AH288">
        <v>17.594797398699299</v>
      </c>
      <c r="AI288">
        <f t="shared" si="23"/>
        <v>2.9961858756647999</v>
      </c>
      <c r="AJ288" s="35">
        <f>AVERAGE(D284:D287)</f>
        <v>8.2116955978433381</v>
      </c>
      <c r="AK288" s="35" cm="1">
        <f t="array" ref="AK288">1.96 / SQRT(SUM(1/E284:E287^2))</f>
        <v>3.4855993123145046</v>
      </c>
      <c r="AL288" s="35">
        <f>AVERAGE(F284:F287)</f>
        <v>840.52464804666749</v>
      </c>
      <c r="AM288" s="35" cm="1">
        <f t="array" ref="AM288">1.96 / SQRT(SUM(1/G284:G287^2))</f>
        <v>223.59949632627422</v>
      </c>
      <c r="AN288" s="35">
        <f>AVERAGE(H284:H287)</f>
        <v>-0.14130503094444791</v>
      </c>
      <c r="AO288" s="35" cm="1">
        <f t="array" ref="AO288">1.96 / SQRT(SUM(1/I284:I287^2))</f>
        <v>4.4856905335633295</v>
      </c>
      <c r="AP288" s="35">
        <f>AVERAGE(J284:J287)</f>
        <v>16.663182205624</v>
      </c>
      <c r="AQ288" s="35" cm="1">
        <f t="array" ref="AQ288">1.96 / SQRT(SUM(1/K284:K287^2))</f>
        <v>2.9027991601437679</v>
      </c>
      <c r="AR288" s="35">
        <f>AVERAGE(L284:L287)</f>
        <v>4.1996755259877947</v>
      </c>
      <c r="AS288" s="35" cm="1">
        <f t="array" ref="AS288">1.96 / SQRT(SUM(1/M284:M287^2))</f>
        <v>3.5004755139122232</v>
      </c>
      <c r="AT288" s="35">
        <f>AVERAGE(N284:N287)</f>
        <v>785.52363468252554</v>
      </c>
      <c r="AU288" s="35" cm="1">
        <f t="array" ref="AU288">1.96 / SQRT(SUM(1/O284:O287^2))</f>
        <v>296.87349584798073</v>
      </c>
      <c r="AV288" s="35">
        <f>AVERAGE(P284:P287)</f>
        <v>-7.366899351688506</v>
      </c>
      <c r="AW288" s="35" cm="1">
        <f t="array" ref="AW288">1.96 / SQRT(SUM(1/Q284:Q287^2))</f>
        <v>4.9218039066753194</v>
      </c>
      <c r="AX288" s="35">
        <f>AVERAGE(R284:R287)</f>
        <v>16.455988721123301</v>
      </c>
      <c r="AY288" s="35" cm="1">
        <f t="array" ref="AY288">1.96 / SQRT(SUM(1/S284:S287^2))</f>
        <v>3.2749407088860134</v>
      </c>
      <c r="AZ288" s="35">
        <f>AVERAGE(T284:T287)</f>
        <v>6.151171561380222</v>
      </c>
      <c r="BA288" s="35" cm="1">
        <f t="array" ref="BA288">1.96 / SQRT(SUM(1/W284:W287^2))</f>
        <v>3.4799366740893887</v>
      </c>
      <c r="BB288" s="35">
        <f>AVERAGE(X284:X287)</f>
        <v>909.14019466450168</v>
      </c>
      <c r="BC288" s="35" cm="1">
        <f t="array" ref="BC288">1.96 / SQRT(SUM(1/AA284:AA287^2))</f>
        <v>302.53417948211819</v>
      </c>
      <c r="BD288" s="35">
        <f>AVERAGE(AB284:AB287)</f>
        <v>-4.1112312829756696</v>
      </c>
      <c r="BE288" s="35" cm="1">
        <f t="array" ref="BE288">1.96 / SQRT(SUM(1/AE284:AE287^2))</f>
        <v>4.7304747419127899</v>
      </c>
      <c r="BF288" s="35">
        <f>AVERAGE(AF284:AF287)</f>
        <v>16.228545232614273</v>
      </c>
      <c r="BG288" s="35" cm="1">
        <f t="array" ref="BG288">1.96 / SQRT(SUM(1/AI284:AI287^2))</f>
        <v>2.9508465164336024</v>
      </c>
      <c r="BH288" s="35"/>
      <c r="BI288" s="35"/>
    </row>
    <row r="289" spans="1:61" x14ac:dyDescent="0.2">
      <c r="A289">
        <v>28</v>
      </c>
      <c r="B289" t="s">
        <v>26</v>
      </c>
      <c r="C289" s="19">
        <v>23957</v>
      </c>
      <c r="D289">
        <v>4.8196396078500303</v>
      </c>
      <c r="E289">
        <v>3.3556207190856799</v>
      </c>
      <c r="F289">
        <v>798.72760770000002</v>
      </c>
      <c r="G289">
        <v>260.91983373397801</v>
      </c>
      <c r="H289">
        <v>-4.1638038174973504</v>
      </c>
      <c r="I289">
        <v>4.08152578918311</v>
      </c>
      <c r="J289">
        <v>12.5951948960622</v>
      </c>
      <c r="K289">
        <v>3.0554335926101799</v>
      </c>
      <c r="L289">
        <v>3.8150960000113598</v>
      </c>
      <c r="M289">
        <v>3.36929862772705</v>
      </c>
      <c r="N289">
        <v>859.43801373591896</v>
      </c>
      <c r="O289">
        <v>320.41790852954801</v>
      </c>
      <c r="P289">
        <v>-7.4928363845286396</v>
      </c>
      <c r="Q289">
        <v>4.8545377264904701</v>
      </c>
      <c r="R289">
        <v>15.6261404052178</v>
      </c>
      <c r="S289">
        <v>3.16887954075042</v>
      </c>
      <c r="T289">
        <v>4.7527377910983404</v>
      </c>
      <c r="U289">
        <v>0.92346173086543404</v>
      </c>
      <c r="V289">
        <v>8.6073036518259194</v>
      </c>
      <c r="W289">
        <f t="shared" si="20"/>
        <v>3.8292760602329063</v>
      </c>
      <c r="X289">
        <v>1050.3721036374</v>
      </c>
      <c r="Y289">
        <v>655.26263131565804</v>
      </c>
      <c r="Z289">
        <v>1118.0440220110099</v>
      </c>
      <c r="AA289">
        <f t="shared" si="21"/>
        <v>395.10947232174192</v>
      </c>
      <c r="AB289">
        <v>-4.9424524154370104</v>
      </c>
      <c r="AC289">
        <v>-10.0930465232616</v>
      </c>
      <c r="AD289">
        <v>0.20810405202601601</v>
      </c>
      <c r="AE289">
        <f t="shared" si="22"/>
        <v>5.15059410782459</v>
      </c>
      <c r="AF289">
        <v>14.7127003712427</v>
      </c>
      <c r="AG289">
        <v>11.704852426213099</v>
      </c>
      <c r="AH289">
        <v>17.739869934967501</v>
      </c>
      <c r="AI289">
        <f t="shared" si="23"/>
        <v>3.0078479450296012</v>
      </c>
      <c r="AJ289" s="23">
        <f>AVERAGE(D284:D289)</f>
        <v>6.5430922251090964</v>
      </c>
      <c r="AK289" s="23" cm="1">
        <f t="array" ref="AK289">1.96 / SQRT( SUM(1/E284:E289^2))</f>
        <v>2.7839373804715408</v>
      </c>
      <c r="AL289" s="23">
        <f>AVERAGE(F284:F289)</f>
        <v>879.10981825888996</v>
      </c>
      <c r="AM289" s="23" cm="1">
        <f t="array" ref="AM289">1.96 / SQRT( SUM(1/G284:G289^2))</f>
        <v>193.76162846749713</v>
      </c>
      <c r="AN289" s="23">
        <f>AVERAGE(H284:H289)</f>
        <v>-2.0479912737867321</v>
      </c>
      <c r="AO289" s="23" cm="1">
        <f t="array" ref="AO289">1.96 / SQRT( SUM(1/I284:I289^2))</f>
        <v>3.4835772504993132</v>
      </c>
      <c r="AP289" s="23">
        <f>AVERAGE(J284:J289)</f>
        <v>14.911292159998816</v>
      </c>
      <c r="AQ289" s="23" cm="1">
        <f t="array" ref="AQ289">1.96 / SQRT( SUM(1/K284:K289^2))</f>
        <v>2.3774461742289237</v>
      </c>
      <c r="AR289" s="23">
        <f>AVERAGE(L284:L289)</f>
        <v>4.0575652239459181</v>
      </c>
      <c r="AS289" s="23" cm="1">
        <f t="array" ref="AS289">1.96 / SQRT( SUM(1/M284:M289^2))</f>
        <v>2.8009828886721562</v>
      </c>
      <c r="AT289" s="23">
        <f>AVERAGE(N284:N289)</f>
        <v>815.61276250158301</v>
      </c>
      <c r="AU289" s="23" cm="1">
        <f t="array" ref="AU289">1.96 / SQRT( SUM(1/O284:O289^2))</f>
        <v>246.79850640548287</v>
      </c>
      <c r="AV289" s="23">
        <f>AVERAGE(P284:P289)</f>
        <v>-7.4443343276328884</v>
      </c>
      <c r="AW289" s="23" cm="1">
        <f t="array" ref="AW289">1.96 / SQRT( SUM(1/Q284:Q289^2))</f>
        <v>3.9724679010120525</v>
      </c>
      <c r="AX289" s="23">
        <f>AVERAGE(R284:R289)</f>
        <v>16.160949205785851</v>
      </c>
      <c r="AY289" s="23" cm="1">
        <f t="array" ref="AY289">1.96 / SQRT( SUM(1/S284:S289^2))</f>
        <v>2.6253337607429348</v>
      </c>
      <c r="AZ289" s="23">
        <f>AVERAGE(T284:T289)</f>
        <v>5.6736042064134731</v>
      </c>
      <c r="BA289" s="23" cm="1">
        <f t="array" ref="BA289">1.96 / SQRT( SUM(1/W284:W289^2))</f>
        <v>2.915898014810641</v>
      </c>
      <c r="BB289" s="23">
        <f>AVERAGE(X284:X289)</f>
        <v>957.76670400385945</v>
      </c>
      <c r="BC289" s="23" cm="1">
        <f t="array" ref="BC289">1.96 / SQRT( SUM(1/AA284:AA289^2))</f>
        <v>264.50904622035102</v>
      </c>
      <c r="BD289" s="23">
        <f>AVERAGE(AB284:AB289)</f>
        <v>-4.451770481090203</v>
      </c>
      <c r="BE289" s="23" cm="1">
        <f t="array" ref="BE289">1.96 / SQRT( SUM(1/AE284:AE289^2))</f>
        <v>3.9659578735871346</v>
      </c>
      <c r="BF289" s="23">
        <f>AVERAGE(AF284:AF289)</f>
        <v>15.706812680302798</v>
      </c>
      <c r="BG289" s="23" cm="1">
        <f t="array" ref="BG289">1.96 / SQRT( SUM(1/AI284:AI289^2))</f>
        <v>2.4069301662210121</v>
      </c>
      <c r="BH289" s="23"/>
      <c r="BI289" s="23"/>
    </row>
    <row r="290" spans="1:61" x14ac:dyDescent="0.2">
      <c r="A290">
        <v>29</v>
      </c>
      <c r="B290" t="s">
        <v>27</v>
      </c>
      <c r="C290" s="19">
        <v>19294</v>
      </c>
      <c r="D290">
        <v>15.138308842976899</v>
      </c>
      <c r="E290">
        <v>4.4769377921975302</v>
      </c>
      <c r="F290">
        <v>372.79674074000002</v>
      </c>
      <c r="G290">
        <v>239.26639874262301</v>
      </c>
      <c r="H290">
        <v>7.0645260281032902</v>
      </c>
      <c r="I290">
        <v>6.6950605024227503</v>
      </c>
      <c r="J290">
        <v>23.893109003702801</v>
      </c>
      <c r="K290">
        <v>3.6309999793140202</v>
      </c>
      <c r="L290">
        <v>10.372547774334899</v>
      </c>
      <c r="M290">
        <v>4.1539747712994401</v>
      </c>
      <c r="N290">
        <v>593.71702733950599</v>
      </c>
      <c r="O290">
        <v>266.78791084265902</v>
      </c>
      <c r="P290">
        <v>0.55341298801322703</v>
      </c>
      <c r="Q290">
        <v>5.4238721351730197</v>
      </c>
      <c r="R290">
        <v>21.374885300987799</v>
      </c>
      <c r="S290">
        <v>3.8129751120542901</v>
      </c>
      <c r="T290">
        <v>11.986690598700701</v>
      </c>
      <c r="U290">
        <v>7.6348174087043503</v>
      </c>
      <c r="V290">
        <v>16.360180090044999</v>
      </c>
      <c r="W290">
        <f t="shared" si="20"/>
        <v>4.3518731899963505</v>
      </c>
      <c r="X290">
        <v>461.89909860962803</v>
      </c>
      <c r="Y290">
        <v>217.66883441720901</v>
      </c>
      <c r="Z290">
        <v>468.65432716358299</v>
      </c>
      <c r="AA290">
        <f t="shared" si="21"/>
        <v>244.23026419241901</v>
      </c>
      <c r="AB290">
        <v>1.6913968896598399</v>
      </c>
      <c r="AC290">
        <v>-4.2791395697848902</v>
      </c>
      <c r="AD290">
        <v>7.8559279639819897</v>
      </c>
      <c r="AE290">
        <f t="shared" si="22"/>
        <v>5.9705364594447303</v>
      </c>
      <c r="AF290">
        <v>22.6835236618161</v>
      </c>
      <c r="AG290">
        <v>18.987493746873401</v>
      </c>
      <c r="AH290">
        <v>26.391195597798902</v>
      </c>
      <c r="AI290">
        <f t="shared" si="23"/>
        <v>3.6960299149426987</v>
      </c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</row>
    <row r="291" spans="1:61" x14ac:dyDescent="0.2">
      <c r="A291">
        <v>29</v>
      </c>
      <c r="B291" t="s">
        <v>27</v>
      </c>
      <c r="C291" s="19">
        <v>22923.200000000001</v>
      </c>
      <c r="D291">
        <v>15.138308842976899</v>
      </c>
      <c r="E291">
        <v>4.38956584236655</v>
      </c>
      <c r="F291">
        <v>402.05227516000002</v>
      </c>
      <c r="G291">
        <v>238.127171634946</v>
      </c>
      <c r="H291">
        <v>7.0645260281032902</v>
      </c>
      <c r="I291">
        <v>6.2887907213482199</v>
      </c>
      <c r="J291">
        <v>23.893109003702801</v>
      </c>
      <c r="K291">
        <v>3.6386801151969599</v>
      </c>
      <c r="L291">
        <v>10.5067811908433</v>
      </c>
      <c r="M291">
        <v>4.1415557160839098</v>
      </c>
      <c r="N291">
        <v>606.10973358751198</v>
      </c>
      <c r="O291">
        <v>266.07183861835699</v>
      </c>
      <c r="P291">
        <v>0.77787600293055204</v>
      </c>
      <c r="Q291">
        <v>5.3988626432588998</v>
      </c>
      <c r="R291">
        <v>21.493627749844599</v>
      </c>
      <c r="S291">
        <v>3.80154674860623</v>
      </c>
      <c r="T291">
        <v>12.034930725548501</v>
      </c>
      <c r="U291">
        <v>7.7428714357178601</v>
      </c>
      <c r="V291">
        <v>16.360180090044999</v>
      </c>
      <c r="W291">
        <f t="shared" si="20"/>
        <v>4.2920592898306404</v>
      </c>
      <c r="X291">
        <v>464.00991806198198</v>
      </c>
      <c r="Y291">
        <v>219.14957478739501</v>
      </c>
      <c r="Z291">
        <v>470.87543771885998</v>
      </c>
      <c r="AA291">
        <f t="shared" si="21"/>
        <v>244.86034327458697</v>
      </c>
      <c r="AB291">
        <v>1.7952490626147499</v>
      </c>
      <c r="AC291">
        <v>-4.0450225112556204</v>
      </c>
      <c r="AD291">
        <v>7.8559279639819897</v>
      </c>
      <c r="AE291">
        <f t="shared" si="22"/>
        <v>5.8402715738703703</v>
      </c>
      <c r="AF291">
        <v>22.6895594893805</v>
      </c>
      <c r="AG291">
        <v>19.012506253126599</v>
      </c>
      <c r="AH291">
        <v>26.3661830915458</v>
      </c>
      <c r="AI291">
        <f t="shared" si="23"/>
        <v>3.6770532362539008</v>
      </c>
    </row>
    <row r="292" spans="1:61" x14ac:dyDescent="0.2">
      <c r="A292">
        <v>29</v>
      </c>
      <c r="B292" t="s">
        <v>27</v>
      </c>
      <c r="C292" s="19">
        <v>22971.4</v>
      </c>
      <c r="D292">
        <v>7.5037563455601504</v>
      </c>
      <c r="E292">
        <v>4.7462151732104401</v>
      </c>
      <c r="F292">
        <v>924.65372545000002</v>
      </c>
      <c r="G292">
        <v>204.07563740933</v>
      </c>
      <c r="H292">
        <v>1.27176682154337</v>
      </c>
      <c r="I292">
        <v>4.7473649969917</v>
      </c>
      <c r="J292">
        <v>16.368259906768699</v>
      </c>
      <c r="K292">
        <v>3.9795739406209201</v>
      </c>
      <c r="L292">
        <v>8.0543049633145696</v>
      </c>
      <c r="M292">
        <v>3.3245564098742899</v>
      </c>
      <c r="N292">
        <v>532.74480868235298</v>
      </c>
      <c r="O292">
        <v>211.49890894432599</v>
      </c>
      <c r="P292">
        <v>-2.9682333865130901</v>
      </c>
      <c r="Q292">
        <v>4.35457759574631</v>
      </c>
      <c r="R292">
        <v>19.997420934376802</v>
      </c>
      <c r="S292">
        <v>2.88310604499148</v>
      </c>
      <c r="T292">
        <v>9.6252244283206601</v>
      </c>
      <c r="U292">
        <v>5.2626313156578304</v>
      </c>
      <c r="V292">
        <v>14.0170085042521</v>
      </c>
      <c r="W292">
        <f t="shared" si="20"/>
        <v>4.3625931126628297</v>
      </c>
      <c r="X292">
        <v>718.54355218356204</v>
      </c>
      <c r="Y292">
        <v>480.81040520260098</v>
      </c>
      <c r="Z292">
        <v>773.36668334167098</v>
      </c>
      <c r="AA292">
        <f t="shared" si="21"/>
        <v>237.73314698096107</v>
      </c>
      <c r="AB292">
        <v>-0.25820826467737401</v>
      </c>
      <c r="AC292">
        <v>-6.0230115057528799</v>
      </c>
      <c r="AD292">
        <v>5.6698349174587301</v>
      </c>
      <c r="AE292">
        <f t="shared" si="22"/>
        <v>5.7648032410755059</v>
      </c>
      <c r="AF292">
        <v>21.490487114631399</v>
      </c>
      <c r="AG292">
        <v>18.552276138069001</v>
      </c>
      <c r="AH292">
        <v>24.4352176088044</v>
      </c>
      <c r="AI292">
        <f t="shared" si="23"/>
        <v>2.9382109765623987</v>
      </c>
      <c r="AJ292" s="35">
        <f>AVERAGE(D290:D292)</f>
        <v>12.59345801050465</v>
      </c>
      <c r="AK292" s="35" cm="1">
        <f t="array" ref="AK292">1.96 / SQRT(SUM(1/E290:E292^2))</f>
        <v>5.1263323342545597</v>
      </c>
      <c r="AL292" s="35">
        <f>AVERAGE(F290:F292)</f>
        <v>566.50091378333343</v>
      </c>
      <c r="AM292" s="35" cm="1">
        <f t="array" ref="AM292">1.96 / SQRT(SUM(1/G290:G292^2))</f>
        <v>254.92320895377597</v>
      </c>
      <c r="AN292" s="35">
        <f>AVERAGE(H290:H292)</f>
        <v>5.133606292583317</v>
      </c>
      <c r="AO292" s="35" cm="1">
        <f t="array" ref="AO292">1.96 / SQRT(SUM(1/I290:I292^2))</f>
        <v>6.4631488974495026</v>
      </c>
      <c r="AP292" s="35">
        <f>AVERAGE(J290:J292)</f>
        <v>21.384825971391432</v>
      </c>
      <c r="AQ292" s="35" cm="1">
        <f t="array" ref="AQ292">1.96 / SQRT(SUM(1/K290:K292^2))</f>
        <v>4.2317655909033354</v>
      </c>
      <c r="AR292" s="35">
        <f>AVERAGE(L290:L292)</f>
        <v>9.6445446428309225</v>
      </c>
      <c r="AS292" s="35" cm="1">
        <f t="array" ref="AS292">1.96 / SQRT(SUM(1/M290:M292^2))</f>
        <v>4.3107757396627822</v>
      </c>
      <c r="AT292" s="35">
        <f>AVERAGE(N290:N292)</f>
        <v>577.52385653645695</v>
      </c>
      <c r="AU292" s="35" cm="1">
        <f t="array" ref="AU292">1.96 / SQRT(SUM(1/O290:O292^2))</f>
        <v>275.72662022089963</v>
      </c>
      <c r="AV292" s="35">
        <f>AVERAGE(P290:P292)</f>
        <v>-0.54564813185643701</v>
      </c>
      <c r="AW292" s="35" cm="1">
        <f t="array" ref="AW292">1.96 / SQRT(SUM(1/Q290:Q292^2))</f>
        <v>5.633755616654895</v>
      </c>
      <c r="AX292" s="35">
        <f>AVERAGE(R290:R292)</f>
        <v>20.955311328403067</v>
      </c>
      <c r="AY292" s="35" cm="1">
        <f t="array" ref="AY292">1.96 / SQRT(SUM(1/S290:S292^2))</f>
        <v>3.8566470163632443</v>
      </c>
      <c r="AZ292" s="35">
        <f>AVERAGE(T290:T292)</f>
        <v>11.21561525085662</v>
      </c>
      <c r="BA292" s="35" cm="1">
        <f t="array" ref="BA292">1.96 / SQRT(SUM(1/W290:W292^2))</f>
        <v>4.9057103752497166</v>
      </c>
      <c r="BB292" s="35">
        <f>AVERAGE(X290:X292)</f>
        <v>548.15085628505733</v>
      </c>
      <c r="BC292" s="35" cm="1">
        <f t="array" ref="BC292">1.96 / SQRT(SUM(1/AA290:AA292^2))</f>
        <v>274.08589986028807</v>
      </c>
      <c r="BD292" s="35">
        <f>AVERAGE(AB290:AB292)</f>
        <v>1.0761458958657386</v>
      </c>
      <c r="BE292" s="35" cm="1">
        <f t="array" ref="BE292">1.96 / SQRT(SUM(1/AE290:AE292^2))</f>
        <v>6.6274791368621706</v>
      </c>
      <c r="BF292" s="35">
        <f>AVERAGE(AF290:AF292)</f>
        <v>22.287856755276</v>
      </c>
      <c r="BG292" s="35" cm="1">
        <f t="array" ref="BG292">1.96 / SQRT(SUM(1/AI290:AI292^2))</f>
        <v>3.8219115717116243</v>
      </c>
      <c r="BH292" s="35"/>
      <c r="BI292" s="35"/>
    </row>
    <row r="293" spans="1:61" x14ac:dyDescent="0.2">
      <c r="A293">
        <v>30</v>
      </c>
      <c r="B293" t="s">
        <v>28</v>
      </c>
      <c r="C293" s="19">
        <v>19302</v>
      </c>
      <c r="D293">
        <v>4.1036961947878003</v>
      </c>
      <c r="E293">
        <v>2.34173503453593</v>
      </c>
      <c r="F293">
        <v>973.16757199999995</v>
      </c>
      <c r="G293">
        <v>190.81146917115299</v>
      </c>
      <c r="H293">
        <v>-3.3582914670308401</v>
      </c>
      <c r="I293">
        <v>3.050917731987</v>
      </c>
      <c r="J293">
        <v>13.0559136867523</v>
      </c>
      <c r="K293">
        <v>2.4195548458052101</v>
      </c>
      <c r="L293">
        <v>4.0405802278019598</v>
      </c>
      <c r="M293">
        <v>3.3697333873340698</v>
      </c>
      <c r="N293">
        <v>828.70560210251404</v>
      </c>
      <c r="O293">
        <v>320.440541691129</v>
      </c>
      <c r="P293">
        <v>-7.7581439276814699</v>
      </c>
      <c r="Q293">
        <v>4.85535361053239</v>
      </c>
      <c r="R293">
        <v>16.296596845652999</v>
      </c>
      <c r="S293">
        <v>3.1692422325847698</v>
      </c>
      <c r="T293">
        <v>3.5528411055180902</v>
      </c>
      <c r="U293">
        <v>0.68334167083541797</v>
      </c>
      <c r="V293">
        <v>6.4462231115557804</v>
      </c>
      <c r="W293">
        <f t="shared" si="20"/>
        <v>2.8694994346826723</v>
      </c>
      <c r="X293">
        <v>1003.34001196094</v>
      </c>
      <c r="Y293">
        <v>637.85392696348197</v>
      </c>
      <c r="Z293">
        <v>1070.17008504252</v>
      </c>
      <c r="AA293">
        <f t="shared" si="21"/>
        <v>365.48608499745808</v>
      </c>
      <c r="AB293">
        <v>-5.1583344690725701</v>
      </c>
      <c r="AC293">
        <v>-9.2736368184091997</v>
      </c>
      <c r="AD293">
        <v>-1.04052026013007</v>
      </c>
      <c r="AE293">
        <f t="shared" si="22"/>
        <v>4.1153023493366296</v>
      </c>
      <c r="AF293">
        <v>15.0552718226546</v>
      </c>
      <c r="AG293">
        <v>12.5172586293147</v>
      </c>
      <c r="AH293">
        <v>17.5657828914457</v>
      </c>
      <c r="AI293">
        <f t="shared" si="23"/>
        <v>2.5380131933398999</v>
      </c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</row>
    <row r="294" spans="1:61" x14ac:dyDescent="0.2">
      <c r="A294">
        <v>30</v>
      </c>
      <c r="B294" t="s">
        <v>28</v>
      </c>
      <c r="C294" s="19">
        <v>20474</v>
      </c>
      <c r="D294">
        <v>-6.5596811234950803</v>
      </c>
      <c r="E294">
        <v>2.3962896293907501</v>
      </c>
      <c r="F294">
        <v>654.00138482499995</v>
      </c>
      <c r="G294">
        <v>158.51675340704199</v>
      </c>
      <c r="H294">
        <v>-20.965734481811499</v>
      </c>
      <c r="I294">
        <v>4.3180679143351197</v>
      </c>
      <c r="J294">
        <v>8.9404329856236906</v>
      </c>
      <c r="K294">
        <v>2.1501774657941599</v>
      </c>
      <c r="L294">
        <v>-1.8306255057066501</v>
      </c>
      <c r="M294">
        <v>2.6339995667757701</v>
      </c>
      <c r="N294">
        <v>959.77378140138399</v>
      </c>
      <c r="O294">
        <v>188.48418860547201</v>
      </c>
      <c r="P294">
        <v>-15.8303568109972</v>
      </c>
      <c r="Q294">
        <v>5.0543302333227</v>
      </c>
      <c r="R294">
        <v>10.757052192514699</v>
      </c>
      <c r="S294">
        <v>2.2401470998488602</v>
      </c>
      <c r="T294">
        <v>-6.0735558177110498</v>
      </c>
      <c r="U294">
        <v>-8.1890945472736405</v>
      </c>
      <c r="V294">
        <v>-3.9779889944972502</v>
      </c>
      <c r="W294">
        <f t="shared" si="20"/>
        <v>2.1155387295625907</v>
      </c>
      <c r="X294">
        <v>759.75099082982297</v>
      </c>
      <c r="Y294">
        <v>459.47473736868398</v>
      </c>
      <c r="Z294">
        <v>811.43571785893005</v>
      </c>
      <c r="AA294">
        <f t="shared" si="21"/>
        <v>300.27625346113899</v>
      </c>
      <c r="AB294">
        <v>-21.766529261607399</v>
      </c>
      <c r="AC294">
        <v>-25.407703851926001</v>
      </c>
      <c r="AD294">
        <v>-18.111055527763899</v>
      </c>
      <c r="AE294">
        <f t="shared" si="22"/>
        <v>3.6411745903186024</v>
      </c>
      <c r="AF294">
        <v>11.592653771680901</v>
      </c>
      <c r="AG294">
        <v>9.6638319159579797</v>
      </c>
      <c r="AH294">
        <v>13.503751875938001</v>
      </c>
      <c r="AI294">
        <f t="shared" si="23"/>
        <v>1.9288218557229211</v>
      </c>
    </row>
    <row r="295" spans="1:61" x14ac:dyDescent="0.2">
      <c r="A295">
        <v>30</v>
      </c>
      <c r="B295" t="s">
        <v>28</v>
      </c>
      <c r="C295" s="19">
        <v>20955</v>
      </c>
      <c r="D295">
        <v>-1.7585312368141299</v>
      </c>
      <c r="E295">
        <v>3.6410725610624399</v>
      </c>
      <c r="F295">
        <v>1433.61865066667</v>
      </c>
      <c r="G295">
        <v>297.87041139591298</v>
      </c>
      <c r="H295">
        <v>-9.9948854976230095</v>
      </c>
      <c r="I295">
        <v>4.0956216014637699</v>
      </c>
      <c r="J295">
        <v>6.0126539866129303</v>
      </c>
      <c r="K295">
        <v>3.4810730050480401</v>
      </c>
      <c r="L295">
        <v>3.3003451097490402</v>
      </c>
      <c r="M295">
        <v>3.3684128959266699</v>
      </c>
      <c r="N295">
        <v>948.50077530441104</v>
      </c>
      <c r="O295">
        <v>320.397511255155</v>
      </c>
      <c r="P295">
        <v>-8.4292689541551091</v>
      </c>
      <c r="Q295">
        <v>4.8533610055635101</v>
      </c>
      <c r="R295">
        <v>15.4090243080544</v>
      </c>
      <c r="S295">
        <v>3.1686520446895901</v>
      </c>
      <c r="T295">
        <v>3.8914858496978999</v>
      </c>
      <c r="U295">
        <v>1.1035517758879401</v>
      </c>
      <c r="V295">
        <v>6.6563281640820398</v>
      </c>
      <c r="W295">
        <f t="shared" si="20"/>
        <v>2.7879340738099598</v>
      </c>
      <c r="X295">
        <v>1063.66777559869</v>
      </c>
      <c r="Y295">
        <v>697.33366683341706</v>
      </c>
      <c r="Z295">
        <v>1139.80490245123</v>
      </c>
      <c r="AA295">
        <f t="shared" si="21"/>
        <v>366.33410876527296</v>
      </c>
      <c r="AB295">
        <v>-4.6704583762223102</v>
      </c>
      <c r="AC295">
        <v>-8.5712856428214099</v>
      </c>
      <c r="AD295">
        <v>-0.76738369184592203</v>
      </c>
      <c r="AE295">
        <f t="shared" si="22"/>
        <v>3.9008272665990997</v>
      </c>
      <c r="AF295">
        <v>15.1910750031365</v>
      </c>
      <c r="AG295">
        <v>12.7493746873437</v>
      </c>
      <c r="AH295">
        <v>17.652826413206601</v>
      </c>
      <c r="AI295">
        <f t="shared" si="23"/>
        <v>2.4417003157928008</v>
      </c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</row>
    <row r="296" spans="1:61" x14ac:dyDescent="0.2">
      <c r="A296">
        <v>30</v>
      </c>
      <c r="B296" t="s">
        <v>28</v>
      </c>
      <c r="C296" s="19">
        <v>21038</v>
      </c>
      <c r="D296">
        <v>-0.34492092103594202</v>
      </c>
      <c r="E296">
        <v>2.9669897844961399</v>
      </c>
      <c r="F296">
        <v>1256.0184266666699</v>
      </c>
      <c r="G296">
        <v>275.67751043228998</v>
      </c>
      <c r="H296">
        <v>-8.4250916375054192</v>
      </c>
      <c r="I296">
        <v>3.7156008169892001</v>
      </c>
      <c r="J296">
        <v>7.2691622177759596</v>
      </c>
      <c r="K296">
        <v>2.63393746205562</v>
      </c>
      <c r="L296">
        <v>2.9194547802433899</v>
      </c>
      <c r="M296">
        <v>3.3706332790744402</v>
      </c>
      <c r="N296">
        <v>926.98033735679098</v>
      </c>
      <c r="O296">
        <v>320.50767692390298</v>
      </c>
      <c r="P296">
        <v>-8.84399485275984</v>
      </c>
      <c r="Q296">
        <v>4.8557367470391002</v>
      </c>
      <c r="R296">
        <v>15.1188629093954</v>
      </c>
      <c r="S296">
        <v>3.1699184743234499</v>
      </c>
      <c r="T296">
        <v>2.9756304010828498</v>
      </c>
      <c r="U296">
        <v>2.3011505752876402E-2</v>
      </c>
      <c r="V296">
        <v>5.9359679839919997</v>
      </c>
      <c r="W296">
        <f t="shared" si="20"/>
        <v>2.9526188953299735</v>
      </c>
      <c r="X296">
        <v>1092.55584458406</v>
      </c>
      <c r="Y296">
        <v>721.995997999</v>
      </c>
      <c r="Z296">
        <v>1171.72086043022</v>
      </c>
      <c r="AA296">
        <f t="shared" si="21"/>
        <v>370.55984658505997</v>
      </c>
      <c r="AB296">
        <v>-6.2753781998742202</v>
      </c>
      <c r="AC296">
        <v>-10.6393196598299</v>
      </c>
      <c r="AD296">
        <v>-1.9379689844922401</v>
      </c>
      <c r="AE296">
        <f t="shared" si="22"/>
        <v>4.3639414599556794</v>
      </c>
      <c r="AF296">
        <v>14.2065359884943</v>
      </c>
      <c r="AG296">
        <v>11.762881440720401</v>
      </c>
      <c r="AH296">
        <v>16.637318659329701</v>
      </c>
      <c r="AI296">
        <f t="shared" si="23"/>
        <v>2.4436545477738996</v>
      </c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</row>
    <row r="297" spans="1:61" x14ac:dyDescent="0.2">
      <c r="A297">
        <v>30</v>
      </c>
      <c r="B297" t="s">
        <v>28</v>
      </c>
      <c r="C297" s="19">
        <v>22390</v>
      </c>
      <c r="D297">
        <v>1.17258247898684</v>
      </c>
      <c r="E297">
        <v>3.4214650644925801</v>
      </c>
      <c r="F297">
        <v>1203.3931113333299</v>
      </c>
      <c r="G297">
        <v>267.58255178736903</v>
      </c>
      <c r="H297">
        <v>-6.6765884823269301</v>
      </c>
      <c r="I297">
        <v>4.2143326035142801</v>
      </c>
      <c r="J297">
        <v>10.911949872970499</v>
      </c>
      <c r="K297">
        <v>2.9674243086065299</v>
      </c>
      <c r="L297">
        <v>3.5675026294358099</v>
      </c>
      <c r="M297">
        <v>3.3702779181156099</v>
      </c>
      <c r="N297">
        <v>886.16971448269805</v>
      </c>
      <c r="O297">
        <v>320.45643417574502</v>
      </c>
      <c r="P297">
        <v>-8.1578955947816194</v>
      </c>
      <c r="Q297">
        <v>4.8549927191786502</v>
      </c>
      <c r="R297">
        <v>15.7331491994068</v>
      </c>
      <c r="S297">
        <v>3.1695713659578399</v>
      </c>
      <c r="T297">
        <v>4.1665055474585504</v>
      </c>
      <c r="U297">
        <v>1.52376188094047</v>
      </c>
      <c r="V297">
        <v>6.8364182091045498</v>
      </c>
      <c r="W297">
        <f t="shared" si="20"/>
        <v>2.6427436665180801</v>
      </c>
      <c r="X297">
        <v>1054.94868666097</v>
      </c>
      <c r="Y297">
        <v>681.37568784392204</v>
      </c>
      <c r="Z297">
        <v>1128.1990995497699</v>
      </c>
      <c r="AA297">
        <f t="shared" si="21"/>
        <v>373.57299881704796</v>
      </c>
      <c r="AB297">
        <v>-4.49598346398282</v>
      </c>
      <c r="AC297">
        <v>-8.2201100550275097</v>
      </c>
      <c r="AD297">
        <v>-0.80640320160080103</v>
      </c>
      <c r="AE297">
        <f t="shared" si="22"/>
        <v>3.7241265910446897</v>
      </c>
      <c r="AF297">
        <v>14.5196176895581</v>
      </c>
      <c r="AG297">
        <v>12.024012006003</v>
      </c>
      <c r="AH297">
        <v>17.043521760880399</v>
      </c>
      <c r="AI297">
        <f t="shared" si="23"/>
        <v>2.4956056835550999</v>
      </c>
      <c r="AJ297" s="35">
        <f>AVERAGE(D293:D297)</f>
        <v>-0.67737092151410239</v>
      </c>
      <c r="AK297" s="35" cm="1">
        <f t="array" ref="AK297">1.96 / SQRT( SUM(1/E293:E297^2))</f>
        <v>2.4674944802829533</v>
      </c>
      <c r="AL297" s="35">
        <f>AVERAGE(F293:F297)</f>
        <v>1104.0398290983339</v>
      </c>
      <c r="AM297" s="35" cm="1">
        <f t="array" ref="AM297">1.96 / SQRT( SUM(1/G293:G297^2))</f>
        <v>190.68002822261835</v>
      </c>
      <c r="AN297" s="35">
        <f>AVERAGE(H293:H297)</f>
        <v>-9.8841183132595383</v>
      </c>
      <c r="AO297" s="35" cm="1">
        <f t="array" ref="AO297">1.96 / SQRT( SUM(1/I293:I297^2))</f>
        <v>3.315758227201651</v>
      </c>
      <c r="AP297" s="35">
        <f>AVERAGE(J293:J297)</f>
        <v>9.2380225499470754</v>
      </c>
      <c r="AQ297" s="35" cm="1">
        <f t="array" ref="AQ297">1.96 / SQRT( SUM(1/K293:K297^2))</f>
        <v>2.2981943948492165</v>
      </c>
      <c r="AR297" s="35">
        <f>AVERAGE(L293:L297)</f>
        <v>2.3994514483047098</v>
      </c>
      <c r="AS297" s="35" cm="1">
        <f t="array" ref="AS297">1.96 / SQRT( SUM(1/M293:M297^2))</f>
        <v>2.781911571206324</v>
      </c>
      <c r="AT297" s="35">
        <f>AVERAGE(N293:N297)</f>
        <v>910.02604212955953</v>
      </c>
      <c r="AU297" s="35" cm="1">
        <f t="array" ref="AU297">1.96 / SQRT( SUM(1/O293:O297^2))</f>
        <v>239.27199734200806</v>
      </c>
      <c r="AV297" s="35">
        <f>AVERAGE(P293:P297)</f>
        <v>-9.8039320280750495</v>
      </c>
      <c r="AW297" s="35" cm="1">
        <f t="array" ref="AW297">1.96 / SQRT( SUM(1/Q293:Q297^2))</f>
        <v>4.288785934481866</v>
      </c>
      <c r="AX297" s="35">
        <f>AVERAGE(R293:R297)</f>
        <v>14.662937091004858</v>
      </c>
      <c r="AY297" s="35" cm="1">
        <f t="array" ref="AY297">1.96 / SQRT( SUM(1/S293:S297^2))</f>
        <v>2.5356581584233675</v>
      </c>
      <c r="AZ297" s="35">
        <f>AVERAGE(T293:T297)</f>
        <v>1.7025814172092679</v>
      </c>
      <c r="BA297" s="35" cm="1">
        <f t="array" ref="BA297">1.96 / SQRT( SUM(1/W293:W297^2))</f>
        <v>2.2917605761529463</v>
      </c>
      <c r="BB297" s="35">
        <f>AVERAGE(X293:X297)</f>
        <v>994.85266192689664</v>
      </c>
      <c r="BC297" s="35" cm="1">
        <f t="array" ref="BC297">1.96 / SQRT( SUM(1/AA293:AA297^2))</f>
        <v>308.07391442390878</v>
      </c>
      <c r="BD297" s="35">
        <f>AVERAGE(AB293:AB297)</f>
        <v>-8.4733367541518625</v>
      </c>
      <c r="BE297" s="35" cm="1">
        <f t="array" ref="BE297">1.96 / SQRT( SUM(1/AE293:AE297^2))</f>
        <v>3.4391093908508164</v>
      </c>
      <c r="BF297" s="35">
        <f>AVERAGE(AF293:AF297)</f>
        <v>14.113030855104881</v>
      </c>
      <c r="BG297" s="35" cm="1">
        <f t="array" ref="BG297">1.96 / SQRT( SUM(1/AI293:AI297^2))</f>
        <v>2.0436700548471869</v>
      </c>
      <c r="BH297" s="35"/>
      <c r="BI297" s="35"/>
    </row>
    <row r="298" spans="1:61" x14ac:dyDescent="0.2">
      <c r="A298">
        <v>31</v>
      </c>
      <c r="B298" t="s">
        <v>29</v>
      </c>
      <c r="C298" s="19">
        <v>22947</v>
      </c>
      <c r="D298">
        <v>1.17258247898684</v>
      </c>
      <c r="E298">
        <v>3.4214650644925801</v>
      </c>
      <c r="F298">
        <v>1203.3931113333299</v>
      </c>
      <c r="G298">
        <v>267.58255178736903</v>
      </c>
      <c r="H298">
        <v>-6.6765884823269301</v>
      </c>
      <c r="I298">
        <v>4.2143326035142801</v>
      </c>
      <c r="J298">
        <v>10.911949872970499</v>
      </c>
      <c r="K298">
        <v>2.9674243086065299</v>
      </c>
      <c r="L298">
        <v>3.5675026294358099</v>
      </c>
      <c r="M298">
        <v>3.3702779181156099</v>
      </c>
      <c r="N298">
        <v>886.16971448269805</v>
      </c>
      <c r="O298">
        <v>320.45643417574502</v>
      </c>
      <c r="P298">
        <v>-8.1578955947816194</v>
      </c>
      <c r="Q298">
        <v>4.8549927191786502</v>
      </c>
      <c r="R298">
        <v>15.7331491994068</v>
      </c>
      <c r="S298">
        <v>3.1695713659578399</v>
      </c>
      <c r="T298">
        <v>4.1665055474585504</v>
      </c>
      <c r="U298">
        <v>1.52376188094047</v>
      </c>
      <c r="V298">
        <v>6.8364182091045498</v>
      </c>
      <c r="W298">
        <f t="shared" si="20"/>
        <v>2.6427436665180801</v>
      </c>
      <c r="X298">
        <v>1054.94868666097</v>
      </c>
      <c r="Y298">
        <v>681.37568784392204</v>
      </c>
      <c r="Z298">
        <v>1128.1990995497699</v>
      </c>
      <c r="AA298">
        <f t="shared" si="21"/>
        <v>373.57299881704796</v>
      </c>
      <c r="AB298">
        <v>-4.49598346398282</v>
      </c>
      <c r="AC298">
        <v>-8.2201100550275097</v>
      </c>
      <c r="AD298">
        <v>-0.80640320160080103</v>
      </c>
      <c r="AE298">
        <f t="shared" si="22"/>
        <v>3.7241265910446897</v>
      </c>
      <c r="AF298">
        <v>14.5196176895581</v>
      </c>
      <c r="AG298">
        <v>12.024012006003</v>
      </c>
      <c r="AH298">
        <v>17.043521760880399</v>
      </c>
      <c r="AI298">
        <f t="shared" si="23"/>
        <v>2.4956056835550999</v>
      </c>
      <c r="AJ298" s="35">
        <f t="shared" ref="AJ298:AS300" si="25">D298</f>
        <v>1.17258247898684</v>
      </c>
      <c r="AK298" s="35">
        <f t="shared" si="25"/>
        <v>3.4214650644925801</v>
      </c>
      <c r="AL298" s="35">
        <f t="shared" si="25"/>
        <v>1203.3931113333299</v>
      </c>
      <c r="AM298" s="35">
        <f t="shared" si="25"/>
        <v>267.58255178736903</v>
      </c>
      <c r="AN298" s="35">
        <f t="shared" si="25"/>
        <v>-6.6765884823269301</v>
      </c>
      <c r="AO298" s="35">
        <f t="shared" si="25"/>
        <v>4.2143326035142801</v>
      </c>
      <c r="AP298" s="35">
        <f t="shared" si="25"/>
        <v>10.911949872970499</v>
      </c>
      <c r="AQ298" s="35">
        <f t="shared" si="25"/>
        <v>2.9674243086065299</v>
      </c>
      <c r="AR298" s="35">
        <f t="shared" si="25"/>
        <v>3.5675026294358099</v>
      </c>
      <c r="AS298" s="35">
        <f t="shared" si="25"/>
        <v>3.3702779181156099</v>
      </c>
      <c r="AT298" s="35">
        <f t="shared" ref="AT298:AZ300" si="26">N298</f>
        <v>886.16971448269805</v>
      </c>
      <c r="AU298" s="35">
        <f t="shared" si="26"/>
        <v>320.45643417574502</v>
      </c>
      <c r="AV298" s="35">
        <f t="shared" si="26"/>
        <v>-8.1578955947816194</v>
      </c>
      <c r="AW298" s="35">
        <f t="shared" si="26"/>
        <v>4.8549927191786502</v>
      </c>
      <c r="AX298" s="35">
        <f t="shared" si="26"/>
        <v>15.7331491994068</v>
      </c>
      <c r="AY298" s="35">
        <f t="shared" si="26"/>
        <v>3.1695713659578399</v>
      </c>
      <c r="AZ298" s="35">
        <f t="shared" si="26"/>
        <v>4.1665055474585504</v>
      </c>
      <c r="BA298" s="35">
        <f t="shared" ref="BA298:BB300" si="27">W298</f>
        <v>2.6427436665180801</v>
      </c>
      <c r="BB298" s="35">
        <f t="shared" si="27"/>
        <v>1054.94868666097</v>
      </c>
      <c r="BC298" s="35">
        <f t="shared" ref="BC298:BD300" si="28">AA298</f>
        <v>373.57299881704796</v>
      </c>
      <c r="BD298" s="35">
        <f t="shared" si="28"/>
        <v>-4.49598346398282</v>
      </c>
      <c r="BE298" s="35">
        <f t="shared" ref="BE298:BF300" si="29">AE298</f>
        <v>3.7241265910446897</v>
      </c>
      <c r="BF298" s="35">
        <f t="shared" si="29"/>
        <v>14.5196176895581</v>
      </c>
      <c r="BG298" s="35">
        <f>AI298</f>
        <v>2.4956056835550999</v>
      </c>
      <c r="BH298" s="35"/>
      <c r="BI298" s="35"/>
    </row>
    <row r="299" spans="1:61" x14ac:dyDescent="0.2">
      <c r="A299">
        <v>32</v>
      </c>
      <c r="B299" t="s">
        <v>30</v>
      </c>
      <c r="C299" s="19">
        <v>23984</v>
      </c>
      <c r="D299">
        <v>4.1036961947878003</v>
      </c>
      <c r="E299">
        <v>2.34173503453593</v>
      </c>
      <c r="F299">
        <v>973.16757199999995</v>
      </c>
      <c r="G299">
        <v>190.81146917115299</v>
      </c>
      <c r="H299">
        <v>-3.3582914670308401</v>
      </c>
      <c r="I299">
        <v>3.050917731987</v>
      </c>
      <c r="J299">
        <v>13.0559136867523</v>
      </c>
      <c r="K299">
        <v>2.4195548458052101</v>
      </c>
      <c r="L299">
        <v>4.0405802278019598</v>
      </c>
      <c r="M299">
        <v>3.3697333873340698</v>
      </c>
      <c r="N299">
        <v>828.70560210251404</v>
      </c>
      <c r="O299">
        <v>320.440541691129</v>
      </c>
      <c r="P299">
        <v>-7.7581439276814699</v>
      </c>
      <c r="Q299">
        <v>4.85535361053239</v>
      </c>
      <c r="R299">
        <v>16.296596845652999</v>
      </c>
      <c r="S299">
        <v>3.1692422325847698</v>
      </c>
      <c r="T299">
        <v>3.5528411055180902</v>
      </c>
      <c r="U299">
        <v>0.68334167083541797</v>
      </c>
      <c r="V299">
        <v>6.4462231115557804</v>
      </c>
      <c r="W299">
        <f t="shared" si="20"/>
        <v>2.8694994346826723</v>
      </c>
      <c r="X299">
        <v>1003.34001196094</v>
      </c>
      <c r="Y299">
        <v>637.85392696348197</v>
      </c>
      <c r="Z299">
        <v>1070.17008504252</v>
      </c>
      <c r="AA299">
        <f t="shared" si="21"/>
        <v>365.48608499745808</v>
      </c>
      <c r="AB299">
        <v>-5.1583344690725701</v>
      </c>
      <c r="AC299">
        <v>-9.2736368184091997</v>
      </c>
      <c r="AD299">
        <v>-1.04052026013007</v>
      </c>
      <c r="AE299">
        <f t="shared" si="22"/>
        <v>4.1153023493366296</v>
      </c>
      <c r="AF299">
        <v>15.0552718226546</v>
      </c>
      <c r="AG299">
        <v>12.5172586293147</v>
      </c>
      <c r="AH299">
        <v>17.5657828914457</v>
      </c>
      <c r="AI299">
        <f t="shared" si="23"/>
        <v>2.5380131933398999</v>
      </c>
      <c r="AJ299" s="23">
        <f t="shared" si="25"/>
        <v>4.1036961947878003</v>
      </c>
      <c r="AK299" s="23">
        <f t="shared" si="25"/>
        <v>2.34173503453593</v>
      </c>
      <c r="AL299" s="23">
        <f t="shared" si="25"/>
        <v>973.16757199999995</v>
      </c>
      <c r="AM299" s="23">
        <f t="shared" si="25"/>
        <v>190.81146917115299</v>
      </c>
      <c r="AN299" s="23">
        <f t="shared" si="25"/>
        <v>-3.3582914670308401</v>
      </c>
      <c r="AO299" s="23">
        <f t="shared" si="25"/>
        <v>3.050917731987</v>
      </c>
      <c r="AP299" s="23">
        <f t="shared" si="25"/>
        <v>13.0559136867523</v>
      </c>
      <c r="AQ299" s="23">
        <f t="shared" si="25"/>
        <v>2.4195548458052101</v>
      </c>
      <c r="AR299" s="23">
        <f t="shared" si="25"/>
        <v>4.0405802278019598</v>
      </c>
      <c r="AS299" s="23">
        <f t="shared" si="25"/>
        <v>3.3697333873340698</v>
      </c>
      <c r="AT299" s="23">
        <f t="shared" si="26"/>
        <v>828.70560210251404</v>
      </c>
      <c r="AU299" s="23">
        <f t="shared" si="26"/>
        <v>320.440541691129</v>
      </c>
      <c r="AV299" s="23">
        <f t="shared" si="26"/>
        <v>-7.7581439276814699</v>
      </c>
      <c r="AW299" s="23">
        <f t="shared" si="26"/>
        <v>4.85535361053239</v>
      </c>
      <c r="AX299" s="23">
        <f t="shared" si="26"/>
        <v>16.296596845652999</v>
      </c>
      <c r="AY299" s="23">
        <f t="shared" si="26"/>
        <v>3.1692422325847698</v>
      </c>
      <c r="AZ299" s="23">
        <f t="shared" si="26"/>
        <v>3.5528411055180902</v>
      </c>
      <c r="BA299" s="23">
        <f t="shared" si="27"/>
        <v>2.8694994346826723</v>
      </c>
      <c r="BB299" s="23">
        <f t="shared" si="27"/>
        <v>1003.34001196094</v>
      </c>
      <c r="BC299" s="23">
        <f t="shared" si="28"/>
        <v>365.48608499745808</v>
      </c>
      <c r="BD299" s="23">
        <f t="shared" si="28"/>
        <v>-5.1583344690725701</v>
      </c>
      <c r="BE299" s="23">
        <f t="shared" si="29"/>
        <v>4.1153023493366296</v>
      </c>
      <c r="BF299" s="23">
        <f t="shared" si="29"/>
        <v>15.0552718226546</v>
      </c>
      <c r="BG299" s="23">
        <f>AI299</f>
        <v>2.5380131933398999</v>
      </c>
      <c r="BH299" s="23"/>
      <c r="BI299" s="23"/>
    </row>
    <row r="300" spans="1:61" x14ac:dyDescent="0.2">
      <c r="A300">
        <v>33</v>
      </c>
      <c r="B300" t="s">
        <v>31</v>
      </c>
      <c r="C300" s="19">
        <v>22483</v>
      </c>
      <c r="D300">
        <v>-1.7585312368141299</v>
      </c>
      <c r="E300">
        <v>3.6410725610624399</v>
      </c>
      <c r="F300">
        <v>1433.61865066667</v>
      </c>
      <c r="G300">
        <v>297.87041139591298</v>
      </c>
      <c r="H300">
        <v>-9.9948854976230095</v>
      </c>
      <c r="I300">
        <v>4.0956216014637699</v>
      </c>
      <c r="J300">
        <v>6.0126539866129303</v>
      </c>
      <c r="K300">
        <v>3.4810730050480401</v>
      </c>
      <c r="L300">
        <v>3.3003451097490402</v>
      </c>
      <c r="M300">
        <v>3.3684128959266699</v>
      </c>
      <c r="N300">
        <v>948.50077530441104</v>
      </c>
      <c r="O300">
        <v>320.397511255155</v>
      </c>
      <c r="P300">
        <v>-8.4292689541551091</v>
      </c>
      <c r="Q300">
        <v>4.8533610055635101</v>
      </c>
      <c r="R300">
        <v>15.4090243080544</v>
      </c>
      <c r="S300">
        <v>3.1686520446895901</v>
      </c>
      <c r="T300">
        <v>3.8914858496978999</v>
      </c>
      <c r="U300">
        <v>1.1035517758879401</v>
      </c>
      <c r="V300">
        <v>6.6563281640820398</v>
      </c>
      <c r="W300">
        <f t="shared" si="20"/>
        <v>2.7879340738099598</v>
      </c>
      <c r="X300">
        <v>1063.66777559869</v>
      </c>
      <c r="Y300">
        <v>697.33366683341706</v>
      </c>
      <c r="Z300">
        <v>1139.80490245123</v>
      </c>
      <c r="AA300">
        <f t="shared" si="21"/>
        <v>366.33410876527296</v>
      </c>
      <c r="AB300">
        <v>-4.6704583762223102</v>
      </c>
      <c r="AC300">
        <v>-8.5712856428214099</v>
      </c>
      <c r="AD300">
        <v>-0.76738369184592203</v>
      </c>
      <c r="AE300">
        <f t="shared" si="22"/>
        <v>3.9008272665990997</v>
      </c>
      <c r="AF300">
        <v>15.1910750031365</v>
      </c>
      <c r="AG300">
        <v>12.7493746873437</v>
      </c>
      <c r="AH300">
        <v>17.652826413206601</v>
      </c>
      <c r="AI300">
        <f t="shared" si="23"/>
        <v>2.4417003157928008</v>
      </c>
      <c r="AJ300" s="35">
        <f t="shared" si="25"/>
        <v>-1.7585312368141299</v>
      </c>
      <c r="AK300" s="35">
        <f t="shared" si="25"/>
        <v>3.6410725610624399</v>
      </c>
      <c r="AL300" s="35">
        <f t="shared" si="25"/>
        <v>1433.61865066667</v>
      </c>
      <c r="AM300" s="35">
        <f t="shared" si="25"/>
        <v>297.87041139591298</v>
      </c>
      <c r="AN300" s="35">
        <f t="shared" si="25"/>
        <v>-9.9948854976230095</v>
      </c>
      <c r="AO300" s="35">
        <f t="shared" si="25"/>
        <v>4.0956216014637699</v>
      </c>
      <c r="AP300" s="35">
        <f t="shared" si="25"/>
        <v>6.0126539866129303</v>
      </c>
      <c r="AQ300" s="35">
        <f t="shared" si="25"/>
        <v>3.4810730050480401</v>
      </c>
      <c r="AR300" s="35">
        <f t="shared" si="25"/>
        <v>3.3003451097490402</v>
      </c>
      <c r="AS300" s="35">
        <f t="shared" si="25"/>
        <v>3.3684128959266699</v>
      </c>
      <c r="AT300" s="35">
        <f t="shared" si="26"/>
        <v>948.50077530441104</v>
      </c>
      <c r="AU300" s="35">
        <f t="shared" si="26"/>
        <v>320.397511255155</v>
      </c>
      <c r="AV300" s="35">
        <f t="shared" si="26"/>
        <v>-8.4292689541551091</v>
      </c>
      <c r="AW300" s="35">
        <f t="shared" si="26"/>
        <v>4.8533610055635101</v>
      </c>
      <c r="AX300" s="35">
        <f t="shared" si="26"/>
        <v>15.4090243080544</v>
      </c>
      <c r="AY300" s="35">
        <f t="shared" si="26"/>
        <v>3.1686520446895901</v>
      </c>
      <c r="AZ300" s="35">
        <f t="shared" si="26"/>
        <v>3.8914858496978999</v>
      </c>
      <c r="BA300" s="35">
        <f t="shared" si="27"/>
        <v>2.7879340738099598</v>
      </c>
      <c r="BB300" s="35">
        <f t="shared" si="27"/>
        <v>1063.66777559869</v>
      </c>
      <c r="BC300" s="35">
        <f t="shared" si="28"/>
        <v>366.33410876527296</v>
      </c>
      <c r="BD300" s="35">
        <f t="shared" si="28"/>
        <v>-4.6704583762223102</v>
      </c>
      <c r="BE300" s="35">
        <f t="shared" si="29"/>
        <v>3.9008272665990997</v>
      </c>
      <c r="BF300" s="35">
        <f t="shared" si="29"/>
        <v>15.1910750031365</v>
      </c>
      <c r="BG300" s="35">
        <f>AI300</f>
        <v>2.4417003157928008</v>
      </c>
      <c r="BH300" s="35"/>
      <c r="BI300" s="35"/>
    </row>
    <row r="301" spans="1:61" x14ac:dyDescent="0.2">
      <c r="A301">
        <v>34</v>
      </c>
      <c r="B301" t="s">
        <v>200</v>
      </c>
      <c r="C301" s="19">
        <v>19297</v>
      </c>
      <c r="D301">
        <v>3.1565231498744701</v>
      </c>
      <c r="E301">
        <v>2.9472478002315898</v>
      </c>
      <c r="F301">
        <v>572.78921723333303</v>
      </c>
      <c r="G301">
        <v>274.10893423888598</v>
      </c>
      <c r="H301">
        <v>-10.667928536732999</v>
      </c>
      <c r="I301">
        <v>5.8542586781561798</v>
      </c>
      <c r="J301">
        <v>16.733700434366799</v>
      </c>
      <c r="K301">
        <v>2.71976306481382</v>
      </c>
      <c r="L301">
        <v>3.3826079467895598</v>
      </c>
      <c r="M301">
        <v>3.3673096961330198</v>
      </c>
      <c r="N301">
        <v>829.38244135406001</v>
      </c>
      <c r="O301">
        <v>320.33293006459297</v>
      </c>
      <c r="P301">
        <v>-8.2626045306229408</v>
      </c>
      <c r="Q301">
        <v>4.8522721836551401</v>
      </c>
      <c r="R301">
        <v>15.4174678698781</v>
      </c>
      <c r="S301">
        <v>3.1679818267812299</v>
      </c>
      <c r="T301">
        <v>4.5777315261776401</v>
      </c>
      <c r="U301">
        <v>1.58379189594798</v>
      </c>
      <c r="V301">
        <v>7.5567783891945997</v>
      </c>
      <c r="W301">
        <f t="shared" si="20"/>
        <v>2.9939396302296601</v>
      </c>
      <c r="X301">
        <v>1058.26910911851</v>
      </c>
      <c r="Y301">
        <v>701.68584292146102</v>
      </c>
      <c r="Z301">
        <v>1135.4527263631801</v>
      </c>
      <c r="AA301">
        <f t="shared" si="21"/>
        <v>356.58326619704894</v>
      </c>
      <c r="AB301">
        <v>-5.5878759267560998</v>
      </c>
      <c r="AC301">
        <v>-9.8979489744872406</v>
      </c>
      <c r="AD301">
        <v>-1.3136568284142101</v>
      </c>
      <c r="AE301">
        <f t="shared" si="22"/>
        <v>4.3100730477311409</v>
      </c>
      <c r="AF301">
        <v>15.221057662753299</v>
      </c>
      <c r="AG301">
        <v>12.6333166583292</v>
      </c>
      <c r="AH301">
        <v>17.826913456728398</v>
      </c>
      <c r="AI301">
        <f t="shared" si="23"/>
        <v>2.5877410044240996</v>
      </c>
    </row>
    <row r="302" spans="1:61" x14ac:dyDescent="0.2">
      <c r="A302">
        <v>34</v>
      </c>
      <c r="B302" t="s">
        <v>200</v>
      </c>
      <c r="C302" s="19">
        <v>19856</v>
      </c>
      <c r="D302">
        <v>7.0968918769309699</v>
      </c>
      <c r="E302">
        <v>3.05574044547991</v>
      </c>
      <c r="F302">
        <v>780.98476649999998</v>
      </c>
      <c r="G302">
        <v>203.07593725731601</v>
      </c>
      <c r="H302">
        <v>-3.1969728329115399</v>
      </c>
      <c r="I302">
        <v>3.4054122826274198</v>
      </c>
      <c r="J302">
        <v>17.458487192789701</v>
      </c>
      <c r="K302">
        <v>2.8827157762359401</v>
      </c>
      <c r="L302">
        <v>5.0084829244421902</v>
      </c>
      <c r="M302">
        <v>3.36754446953588</v>
      </c>
      <c r="N302">
        <v>1022.1305809984</v>
      </c>
      <c r="O302">
        <v>320.32366355387802</v>
      </c>
      <c r="P302">
        <v>-5.9241942959399596</v>
      </c>
      <c r="Q302">
        <v>4.8522837429149996</v>
      </c>
      <c r="R302">
        <v>16.204794556814399</v>
      </c>
      <c r="S302">
        <v>3.1684494269991301</v>
      </c>
      <c r="T302">
        <v>6.2818047962761101</v>
      </c>
      <c r="U302">
        <v>3.5047523761880899</v>
      </c>
      <c r="V302">
        <v>9.0575287643821891</v>
      </c>
      <c r="W302">
        <f t="shared" si="20"/>
        <v>2.7770524200880202</v>
      </c>
      <c r="X302">
        <v>1214.21821550869</v>
      </c>
      <c r="Y302">
        <v>884.47723861931001</v>
      </c>
      <c r="Z302">
        <v>1313.89194597299</v>
      </c>
      <c r="AA302">
        <f t="shared" si="21"/>
        <v>329.74097688938002</v>
      </c>
      <c r="AB302">
        <v>-3.3020458501603001</v>
      </c>
      <c r="AC302">
        <v>-7.1275637818909399</v>
      </c>
      <c r="AD302">
        <v>0.52026013006503302</v>
      </c>
      <c r="AE302">
        <f t="shared" si="22"/>
        <v>3.8255179317306398</v>
      </c>
      <c r="AF302">
        <v>15.9516354376302</v>
      </c>
      <c r="AG302">
        <v>13.387693846923501</v>
      </c>
      <c r="AH302">
        <v>18.494247123561799</v>
      </c>
      <c r="AI302">
        <f t="shared" si="23"/>
        <v>2.5639415907066994</v>
      </c>
    </row>
    <row r="303" spans="1:61" x14ac:dyDescent="0.2">
      <c r="A303">
        <v>34</v>
      </c>
      <c r="B303" t="s">
        <v>200</v>
      </c>
      <c r="C303" s="19">
        <v>20415</v>
      </c>
      <c r="D303">
        <v>7.3404331571525798</v>
      </c>
      <c r="E303">
        <v>2.0656569557050699</v>
      </c>
      <c r="F303">
        <v>851.61900283333296</v>
      </c>
      <c r="G303">
        <v>195.98506370700599</v>
      </c>
      <c r="H303">
        <v>-1.89360223876105</v>
      </c>
      <c r="I303">
        <v>2.7244549944962002</v>
      </c>
      <c r="J303">
        <v>16.4139256477355</v>
      </c>
      <c r="K303">
        <v>1.9426745443542599</v>
      </c>
      <c r="L303">
        <v>5.3078975945316698</v>
      </c>
      <c r="M303">
        <v>3.3710651913906098</v>
      </c>
      <c r="N303">
        <v>943.27599746027897</v>
      </c>
      <c r="O303">
        <v>320.54646951229802</v>
      </c>
      <c r="P303">
        <v>-5.4861419576569004</v>
      </c>
      <c r="Q303">
        <v>4.8553009387363</v>
      </c>
      <c r="R303">
        <v>16.425762075334902</v>
      </c>
      <c r="S303">
        <v>3.1703489923238499</v>
      </c>
      <c r="T303">
        <v>6.7936218640783599</v>
      </c>
      <c r="U303">
        <v>3.9549774887443698</v>
      </c>
      <c r="V303">
        <v>9.6578289144572302</v>
      </c>
      <c r="W303">
        <f t="shared" si="20"/>
        <v>2.8386443753339901</v>
      </c>
      <c r="X303">
        <v>1120.36536913744</v>
      </c>
      <c r="Y303">
        <v>737.95397698849399</v>
      </c>
      <c r="Z303">
        <v>1202.18609304652</v>
      </c>
      <c r="AA303">
        <f t="shared" si="21"/>
        <v>382.41139214894599</v>
      </c>
      <c r="AB303">
        <v>-2.2573610174733201</v>
      </c>
      <c r="AC303">
        <v>-5.9959979989995</v>
      </c>
      <c r="AD303">
        <v>1.4567283641820901</v>
      </c>
      <c r="AE303">
        <f t="shared" si="22"/>
        <v>3.73863698152618</v>
      </c>
      <c r="AF303">
        <v>15.3529463901863</v>
      </c>
      <c r="AG303">
        <v>12.6913456728364</v>
      </c>
      <c r="AH303">
        <v>18.0300150075037</v>
      </c>
      <c r="AI303">
        <f t="shared" si="23"/>
        <v>2.6616007173499003</v>
      </c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</row>
    <row r="304" spans="1:61" x14ac:dyDescent="0.2">
      <c r="A304">
        <v>34</v>
      </c>
      <c r="B304" t="s">
        <v>200</v>
      </c>
      <c r="C304" s="19">
        <v>20799</v>
      </c>
      <c r="D304">
        <v>5.6937150030086299</v>
      </c>
      <c r="E304">
        <v>3.01842837281146</v>
      </c>
      <c r="F304">
        <v>895.26121496666701</v>
      </c>
      <c r="G304">
        <v>245.912684968674</v>
      </c>
      <c r="H304">
        <v>-3.2988221380445601</v>
      </c>
      <c r="I304">
        <v>4.7894081453209596</v>
      </c>
      <c r="J304">
        <v>15.360547780990499</v>
      </c>
      <c r="K304">
        <v>2.1016509530087299</v>
      </c>
      <c r="L304">
        <v>3.2180456204674601</v>
      </c>
      <c r="M304">
        <v>3.3675142714240698</v>
      </c>
      <c r="N304">
        <v>944.60475734281897</v>
      </c>
      <c r="O304">
        <v>320.33696049085302</v>
      </c>
      <c r="P304">
        <v>-8.7578659195168704</v>
      </c>
      <c r="Q304">
        <v>4.8527255310792601</v>
      </c>
      <c r="R304">
        <v>15.2705605026746</v>
      </c>
      <c r="S304">
        <v>3.1679999523089499</v>
      </c>
      <c r="T304">
        <v>5.5209141780827604</v>
      </c>
      <c r="U304">
        <v>2.9344672336168101</v>
      </c>
      <c r="V304">
        <v>8.0970485242621404</v>
      </c>
      <c r="W304">
        <f t="shared" si="20"/>
        <v>2.5864469444659504</v>
      </c>
      <c r="X304">
        <v>1239.69237791246</v>
      </c>
      <c r="Y304">
        <v>961.36568284142095</v>
      </c>
      <c r="Z304">
        <v>1341.45572786393</v>
      </c>
      <c r="AA304">
        <f t="shared" si="21"/>
        <v>278.32669507103901</v>
      </c>
      <c r="AB304">
        <v>-5.0408817779414896</v>
      </c>
      <c r="AC304">
        <v>-8.8444222111055506</v>
      </c>
      <c r="AD304">
        <v>-1.2746373186593301</v>
      </c>
      <c r="AE304">
        <f t="shared" si="22"/>
        <v>3.803540433164061</v>
      </c>
      <c r="AF304">
        <v>16.078488835268299</v>
      </c>
      <c r="AG304">
        <v>13.8519259629815</v>
      </c>
      <c r="AH304">
        <v>18.291145572786402</v>
      </c>
      <c r="AI304">
        <f t="shared" si="23"/>
        <v>2.2265628722867987</v>
      </c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</row>
    <row r="305" spans="1:61" x14ac:dyDescent="0.2">
      <c r="A305">
        <v>34</v>
      </c>
      <c r="B305" t="s">
        <v>200</v>
      </c>
      <c r="C305" s="19">
        <v>21148</v>
      </c>
      <c r="D305">
        <v>5.1168140506940798</v>
      </c>
      <c r="E305">
        <v>2.4663813142333399</v>
      </c>
      <c r="F305">
        <v>818.31507253333302</v>
      </c>
      <c r="G305">
        <v>220.98777601120801</v>
      </c>
      <c r="H305">
        <v>-5.8017354529971801</v>
      </c>
      <c r="I305">
        <v>3.8438755394182902</v>
      </c>
      <c r="J305">
        <v>15.432821194330799</v>
      </c>
      <c r="K305">
        <v>1.9629610712121199</v>
      </c>
      <c r="L305">
        <v>4.2531907042267196</v>
      </c>
      <c r="M305">
        <v>3.3673129392702199</v>
      </c>
      <c r="N305">
        <v>964.43332190075603</v>
      </c>
      <c r="O305">
        <v>320.32214776951099</v>
      </c>
      <c r="P305">
        <v>-7.6246110502620601</v>
      </c>
      <c r="Q305">
        <v>4.8522572885139104</v>
      </c>
      <c r="R305">
        <v>16.102855723005899</v>
      </c>
      <c r="S305">
        <v>3.1677232452984301</v>
      </c>
      <c r="T305">
        <v>6.2471238451872102</v>
      </c>
      <c r="U305">
        <v>3.7148574287143599</v>
      </c>
      <c r="V305">
        <v>8.7873936968484294</v>
      </c>
      <c r="W305">
        <f t="shared" si="20"/>
        <v>2.5322664164728503</v>
      </c>
      <c r="X305">
        <v>1285.6494288434701</v>
      </c>
      <c r="Y305">
        <v>1033.9019509754901</v>
      </c>
      <c r="Z305">
        <v>1390.7803901950999</v>
      </c>
      <c r="AA305">
        <f t="shared" si="21"/>
        <v>251.74747786798002</v>
      </c>
      <c r="AB305">
        <v>-4.0897717635599502</v>
      </c>
      <c r="AC305">
        <v>-7.6348174087043503</v>
      </c>
      <c r="AD305">
        <v>-0.53326663331665702</v>
      </c>
      <c r="AE305">
        <f t="shared" si="22"/>
        <v>3.5450456451444001</v>
      </c>
      <c r="AF305">
        <v>16.708820864659401</v>
      </c>
      <c r="AG305">
        <v>14.5482741370685</v>
      </c>
      <c r="AH305">
        <v>18.842421210605298</v>
      </c>
      <c r="AI305">
        <f t="shared" si="23"/>
        <v>2.1605467275909014</v>
      </c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</row>
    <row r="306" spans="1:61" x14ac:dyDescent="0.2">
      <c r="A306">
        <v>34</v>
      </c>
      <c r="B306" t="s">
        <v>200</v>
      </c>
      <c r="C306" s="19">
        <v>21221</v>
      </c>
      <c r="D306">
        <v>-0.54479780089524299</v>
      </c>
      <c r="E306">
        <v>4.0233668872722399</v>
      </c>
      <c r="F306">
        <v>800.66736639999999</v>
      </c>
      <c r="G306">
        <v>359.61729923295502</v>
      </c>
      <c r="H306">
        <v>-16.5904785113202</v>
      </c>
      <c r="I306">
        <v>9.0401947467883499</v>
      </c>
      <c r="J306">
        <v>15.2361396948496</v>
      </c>
      <c r="K306">
        <v>2.7735919612753301</v>
      </c>
      <c r="L306">
        <v>2.88331227081397</v>
      </c>
      <c r="M306">
        <v>3.3674124987955101</v>
      </c>
      <c r="N306">
        <v>802.53954495725304</v>
      </c>
      <c r="O306">
        <v>320.30866514258503</v>
      </c>
      <c r="P306">
        <v>-9.18787241541472</v>
      </c>
      <c r="Q306">
        <v>4.8527388495524697</v>
      </c>
      <c r="R306">
        <v>15.280592448157901</v>
      </c>
      <c r="S306">
        <v>3.1680410515329802</v>
      </c>
      <c r="T306">
        <v>4.1952631576447903</v>
      </c>
      <c r="U306">
        <v>1.16358179089545</v>
      </c>
      <c r="V306">
        <v>7.2266133066533298</v>
      </c>
      <c r="W306">
        <f t="shared" si="20"/>
        <v>3.0316813667493401</v>
      </c>
      <c r="X306">
        <v>1055.92789619736</v>
      </c>
      <c r="Y306">
        <v>708.93946973486698</v>
      </c>
      <c r="Z306">
        <v>1134.0020010005001</v>
      </c>
      <c r="AA306">
        <f t="shared" si="21"/>
        <v>346.98842646249307</v>
      </c>
      <c r="AB306">
        <v>-6.3590290846367399</v>
      </c>
      <c r="AC306">
        <v>-10.912456228114101</v>
      </c>
      <c r="AD306">
        <v>-1.8209104552276101</v>
      </c>
      <c r="AE306">
        <f t="shared" si="22"/>
        <v>4.5534271434773608</v>
      </c>
      <c r="AF306">
        <v>15.128109283016</v>
      </c>
      <c r="AG306">
        <v>12.604302151075499</v>
      </c>
      <c r="AH306">
        <v>17.623811905953001</v>
      </c>
      <c r="AI306">
        <f t="shared" si="23"/>
        <v>2.5238071319405009</v>
      </c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</row>
    <row r="307" spans="1:61" x14ac:dyDescent="0.2">
      <c r="A307">
        <v>34</v>
      </c>
      <c r="B307" t="s">
        <v>200</v>
      </c>
      <c r="C307" s="19">
        <v>21497</v>
      </c>
      <c r="D307">
        <v>7.0745212253596801</v>
      </c>
      <c r="E307">
        <v>2.05873735631421</v>
      </c>
      <c r="F307">
        <v>788.79765746666703</v>
      </c>
      <c r="G307">
        <v>274.06087193310901</v>
      </c>
      <c r="H307">
        <v>-2.6015580362743802</v>
      </c>
      <c r="I307">
        <v>2.7036281638614099</v>
      </c>
      <c r="J307">
        <v>16.687854528427</v>
      </c>
      <c r="K307">
        <v>2.03872765945012</v>
      </c>
      <c r="L307">
        <v>6.1709044416507703</v>
      </c>
      <c r="M307">
        <v>3.4416042399428699</v>
      </c>
      <c r="N307">
        <v>950.54811990683197</v>
      </c>
      <c r="O307">
        <v>330.41049457139798</v>
      </c>
      <c r="P307">
        <v>-4.4044248092899796</v>
      </c>
      <c r="Q307">
        <v>4.9368064246029704</v>
      </c>
      <c r="R307">
        <v>16.992966365567</v>
      </c>
      <c r="S307">
        <v>3.2252331616663801</v>
      </c>
      <c r="T307">
        <v>6.4805493199795103</v>
      </c>
      <c r="U307">
        <v>3.6248124062031</v>
      </c>
      <c r="V307">
        <v>9.3276638319159595</v>
      </c>
      <c r="W307">
        <f t="shared" si="20"/>
        <v>2.8557369137764104</v>
      </c>
      <c r="X307">
        <v>1175.97280903102</v>
      </c>
      <c r="Y307">
        <v>787.27863931965999</v>
      </c>
      <c r="Z307">
        <v>1264.56728364182</v>
      </c>
      <c r="AA307">
        <f t="shared" si="21"/>
        <v>388.69416971136002</v>
      </c>
      <c r="AB307">
        <v>-2.6228443738038498</v>
      </c>
      <c r="AC307">
        <v>-6.23011505752876</v>
      </c>
      <c r="AD307">
        <v>0.94947473736868204</v>
      </c>
      <c r="AE307">
        <f t="shared" si="22"/>
        <v>3.6072706837249102</v>
      </c>
      <c r="AF307">
        <v>16.014021726546101</v>
      </c>
      <c r="AG307">
        <v>13.3586793396698</v>
      </c>
      <c r="AH307">
        <v>18.697348674337199</v>
      </c>
      <c r="AI307">
        <f t="shared" si="23"/>
        <v>2.6553423868763009</v>
      </c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</row>
    <row r="308" spans="1:61" x14ac:dyDescent="0.2">
      <c r="A308">
        <v>34</v>
      </c>
      <c r="B308" t="s">
        <v>200</v>
      </c>
      <c r="C308" s="19">
        <v>21846</v>
      </c>
      <c r="D308">
        <v>5.1984792715973196</v>
      </c>
      <c r="E308">
        <v>2.9583888159557499</v>
      </c>
      <c r="F308">
        <v>820.84224270000004</v>
      </c>
      <c r="G308">
        <v>239.20186031234701</v>
      </c>
      <c r="H308">
        <v>-5.8509990904066198</v>
      </c>
      <c r="I308">
        <v>5.7948318639789704</v>
      </c>
      <c r="J308">
        <v>16.321944554646802</v>
      </c>
      <c r="K308">
        <v>1.9514636126340601</v>
      </c>
      <c r="L308">
        <v>5.8317171708747297</v>
      </c>
      <c r="M308">
        <v>3.5069893822970899</v>
      </c>
      <c r="N308">
        <v>759.47586381384701</v>
      </c>
      <c r="O308">
        <v>335.76899592450502</v>
      </c>
      <c r="P308">
        <v>-5.6173244707539398</v>
      </c>
      <c r="Q308">
        <v>5.0050251362372302</v>
      </c>
      <c r="R308">
        <v>17.4743875909374</v>
      </c>
      <c r="S308">
        <v>3.2654745378886698</v>
      </c>
      <c r="T308">
        <v>5.8996804013266999</v>
      </c>
      <c r="U308">
        <v>3.3246623311655799</v>
      </c>
      <c r="V308">
        <v>8.4572286143071604</v>
      </c>
      <c r="W308">
        <f t="shared" si="20"/>
        <v>2.5750180701611201</v>
      </c>
      <c r="X308">
        <v>1278.3253774019499</v>
      </c>
      <c r="Y308">
        <v>1025.1975987994001</v>
      </c>
      <c r="Z308">
        <v>1383.52676338169</v>
      </c>
      <c r="AA308">
        <f t="shared" si="21"/>
        <v>253.12777860254982</v>
      </c>
      <c r="AB308">
        <v>-4.4088037539045102</v>
      </c>
      <c r="AC308">
        <v>-8.0250125062531303</v>
      </c>
      <c r="AD308">
        <v>-0.76738369184592203</v>
      </c>
      <c r="AE308">
        <f t="shared" si="22"/>
        <v>3.6162087523486202</v>
      </c>
      <c r="AF308">
        <v>16.269147149633401</v>
      </c>
      <c r="AG308">
        <v>14.0840420210105</v>
      </c>
      <c r="AH308">
        <v>18.465232616308199</v>
      </c>
      <c r="AI308">
        <f t="shared" si="23"/>
        <v>2.1851051286229008</v>
      </c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</row>
    <row r="309" spans="1:61" x14ac:dyDescent="0.2">
      <c r="A309">
        <v>34</v>
      </c>
      <c r="B309" t="s">
        <v>200</v>
      </c>
      <c r="C309" s="19">
        <v>21872</v>
      </c>
      <c r="D309">
        <v>-0.13527267972627599</v>
      </c>
      <c r="E309">
        <v>2.7897075239698301</v>
      </c>
      <c r="F309">
        <v>442.06685540000001</v>
      </c>
      <c r="G309">
        <v>167.441346017542</v>
      </c>
      <c r="H309">
        <v>-15.488742987314801</v>
      </c>
      <c r="I309">
        <v>4.9264419060490701</v>
      </c>
      <c r="J309">
        <v>14.039732495943699</v>
      </c>
      <c r="K309">
        <v>2.25965425292679</v>
      </c>
      <c r="L309">
        <v>-1.8678196229908299</v>
      </c>
      <c r="M309">
        <v>2.6341304865578001</v>
      </c>
      <c r="N309">
        <v>675.01317556781805</v>
      </c>
      <c r="O309">
        <v>185.18750115138701</v>
      </c>
      <c r="P309">
        <v>-20.269315155537701</v>
      </c>
      <c r="Q309">
        <v>5.0477977931344604</v>
      </c>
      <c r="R309">
        <v>15.845616878492001</v>
      </c>
      <c r="S309">
        <v>2.1729279957468299</v>
      </c>
      <c r="T309">
        <v>-4.0187941700754202</v>
      </c>
      <c r="U309">
        <v>-6.50925462731366</v>
      </c>
      <c r="V309">
        <v>-1.5157578789394699</v>
      </c>
      <c r="W309">
        <f t="shared" si="20"/>
        <v>2.4904604572382398</v>
      </c>
      <c r="X309">
        <v>636.38802513943403</v>
      </c>
      <c r="Y309">
        <v>359.60480240120103</v>
      </c>
      <c r="Z309">
        <v>666.46323161580801</v>
      </c>
      <c r="AA309">
        <f t="shared" si="21"/>
        <v>276.78322273823301</v>
      </c>
      <c r="AB309">
        <v>-22.7792180374304</v>
      </c>
      <c r="AC309">
        <v>-27.256628314157101</v>
      </c>
      <c r="AD309">
        <v>-18.276138069034499</v>
      </c>
      <c r="AE309">
        <f t="shared" si="22"/>
        <v>4.477410276726701</v>
      </c>
      <c r="AF309">
        <v>14.6233663221497</v>
      </c>
      <c r="AG309">
        <v>12.838419209604799</v>
      </c>
      <c r="AH309">
        <v>16.412206103051499</v>
      </c>
      <c r="AI309">
        <f t="shared" si="23"/>
        <v>1.7849471125449003</v>
      </c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</row>
    <row r="310" spans="1:61" x14ac:dyDescent="0.2">
      <c r="A310">
        <v>34</v>
      </c>
      <c r="B310" t="s">
        <v>200</v>
      </c>
      <c r="C310" s="19">
        <v>22196</v>
      </c>
      <c r="D310">
        <v>5.5718561675813403</v>
      </c>
      <c r="E310">
        <v>3.21625142869047</v>
      </c>
      <c r="F310">
        <v>919.24282553333296</v>
      </c>
      <c r="G310">
        <v>218.84924562037699</v>
      </c>
      <c r="H310">
        <v>-4.0690506034427196</v>
      </c>
      <c r="I310">
        <v>3.42764418829749</v>
      </c>
      <c r="J310">
        <v>13.512707591056801</v>
      </c>
      <c r="K310">
        <v>2.8690143971874602</v>
      </c>
      <c r="L310">
        <v>5.7311764483477603</v>
      </c>
      <c r="M310">
        <v>3.47204169324052</v>
      </c>
      <c r="N310">
        <v>736.56848084010198</v>
      </c>
      <c r="O310">
        <v>331.68926618018997</v>
      </c>
      <c r="P310">
        <v>-5.5648781577659099</v>
      </c>
      <c r="Q310">
        <v>4.9624908967818797</v>
      </c>
      <c r="R310">
        <v>17.3771848826553</v>
      </c>
      <c r="S310">
        <v>3.2398368235318999</v>
      </c>
      <c r="T310">
        <v>5.9685650104786099</v>
      </c>
      <c r="U310">
        <v>2.9044522261130599</v>
      </c>
      <c r="V310">
        <v>9.0275137568784398</v>
      </c>
      <c r="W310">
        <f t="shared" si="20"/>
        <v>3.06411278436555</v>
      </c>
      <c r="X310">
        <v>1215.5179903708299</v>
      </c>
      <c r="Y310">
        <v>910.59029514757401</v>
      </c>
      <c r="Z310">
        <v>1315.34267133567</v>
      </c>
      <c r="AA310">
        <f t="shared" si="21"/>
        <v>304.92769522325591</v>
      </c>
      <c r="AB310">
        <v>-4.3243878480088602</v>
      </c>
      <c r="AC310">
        <v>-8.7273636818409202</v>
      </c>
      <c r="AD310">
        <v>5.2026013006504002E-2</v>
      </c>
      <c r="AE310">
        <f t="shared" si="22"/>
        <v>4.4029758338320599</v>
      </c>
      <c r="AF310">
        <v>15.99911499541</v>
      </c>
      <c r="AG310">
        <v>13.387693846923501</v>
      </c>
      <c r="AH310">
        <v>18.639319659829901</v>
      </c>
      <c r="AI310">
        <f t="shared" si="23"/>
        <v>2.6114211484864995</v>
      </c>
      <c r="AJ310" s="23">
        <f>AVERAGE(D301:D310)</f>
        <v>4.5569163421577548</v>
      </c>
      <c r="AK310" s="23" cm="1">
        <f t="array" ref="AK310">1.96 / SQRT( SUM(1/E301:E310^2))</f>
        <v>1.675845709855057</v>
      </c>
      <c r="AL310" s="23">
        <f>AVERAGE(F301:F310)</f>
        <v>769.05862215666662</v>
      </c>
      <c r="AM310" s="23" cm="1">
        <f t="array" ref="AM310">1.96 / SQRT( SUM(1/G301:G310^2))</f>
        <v>140.1159204211545</v>
      </c>
      <c r="AN310" s="23">
        <f>AVERAGE(H301:H310)</f>
        <v>-6.9459890428206048</v>
      </c>
      <c r="AO310" s="23" cm="1">
        <f t="array" ref="AO310">1.96 / SQRT( SUM(1/I301:I310^2))</f>
        <v>2.4007150958127843</v>
      </c>
      <c r="AP310" s="23">
        <f>AVERAGE(J301:J310)</f>
        <v>15.719786111513718</v>
      </c>
      <c r="AQ310" s="23" cm="1">
        <f t="array" ref="AQ310">1.96 / SQRT( SUM(1/K301:K310^2))</f>
        <v>1.4010977415220918</v>
      </c>
      <c r="AR310" s="23">
        <f>AVERAGE(L301:L310)</f>
        <v>3.9919515499154001</v>
      </c>
      <c r="AS310" s="23" cm="1">
        <f t="array" ref="AS310">1.96 / SQRT( SUM(1/M301:M310^2))</f>
        <v>2.0415119020386592</v>
      </c>
      <c r="AT310" s="23">
        <f>AVERAGE(N301:N310)</f>
        <v>862.79722841421665</v>
      </c>
      <c r="AU310" s="23" cm="1">
        <f t="array" ref="AU310">1.96 / SQRT( SUM(1/O301:O310^2))</f>
        <v>182.97787540614621</v>
      </c>
      <c r="AV310" s="23">
        <f>AVERAGE(P301:P310)</f>
        <v>-8.1099232762760973</v>
      </c>
      <c r="AW310" s="23" cm="1">
        <f t="array" ref="AW310">1.96 / SQRT( SUM(1/Q301:Q310^2))</f>
        <v>3.0404212380108881</v>
      </c>
      <c r="AX310" s="23">
        <f>AVERAGE(R301:R310)</f>
        <v>16.239218889351754</v>
      </c>
      <c r="AY310" s="23" cm="1">
        <f t="array" ref="AY310">1.96 / SQRT( SUM(1/S301:S310^2))</f>
        <v>1.8733483555847708</v>
      </c>
      <c r="AZ310" s="23">
        <f>AVERAGE(T301:T310)</f>
        <v>4.794645992915628</v>
      </c>
      <c r="BA310" s="23" cm="1">
        <f t="array" ref="BA310">1.96 / SQRT( SUM(1/W301:W310^2))</f>
        <v>1.7054857912635095</v>
      </c>
      <c r="BB310" s="23">
        <f>AVERAGE(X301:X310)</f>
        <v>1128.0326598661165</v>
      </c>
      <c r="BC310" s="23" cm="1">
        <f t="array" ref="BC310">1.96 / SQRT( SUM(1/AA301:AA310^2))</f>
        <v>189.54483763429684</v>
      </c>
      <c r="BD310" s="23">
        <f>AVERAGE(AB301:AB310)</f>
        <v>-6.0772219433675527</v>
      </c>
      <c r="BE310" s="23" cm="1">
        <f t="array" ref="BE310">1.96 / SQRT( SUM(1/AE301:AE310^2))</f>
        <v>2.4396974206974575</v>
      </c>
      <c r="BF310" s="23">
        <f>AVERAGE(AF301:AF310)</f>
        <v>15.734670866725271</v>
      </c>
      <c r="BG310" s="23" cm="1">
        <f t="array" ref="BG310">1.96 / SQRT( SUM(1/AI301:AI310^2))</f>
        <v>1.4499360195176718</v>
      </c>
      <c r="BH310" s="23"/>
      <c r="BI310" s="23"/>
    </row>
    <row r="311" spans="1:61" x14ac:dyDescent="0.2">
      <c r="A311">
        <v>35</v>
      </c>
      <c r="B311" t="s">
        <v>33</v>
      </c>
      <c r="C311" s="19">
        <v>22545</v>
      </c>
      <c r="D311">
        <v>-0.19102718432744301</v>
      </c>
      <c r="E311">
        <v>3.2697444984287398</v>
      </c>
      <c r="F311">
        <v>859.60132376666695</v>
      </c>
      <c r="G311">
        <v>263.38512388638202</v>
      </c>
      <c r="H311">
        <v>-11.6067351235284</v>
      </c>
      <c r="I311">
        <v>4.4747199493032603</v>
      </c>
      <c r="J311">
        <v>11.727256019910101</v>
      </c>
      <c r="K311">
        <v>2.24176743317609</v>
      </c>
      <c r="L311">
        <v>2.02525051974939</v>
      </c>
      <c r="M311">
        <v>3.37422337377421</v>
      </c>
      <c r="N311">
        <v>936.94084824200502</v>
      </c>
      <c r="O311">
        <v>320.72959544801802</v>
      </c>
      <c r="P311">
        <v>-9.8824145401567005</v>
      </c>
      <c r="Q311">
        <v>4.8597738892344804</v>
      </c>
      <c r="R311">
        <v>14.1763212445916</v>
      </c>
      <c r="S311">
        <v>3.1701065673138702</v>
      </c>
      <c r="T311">
        <v>2.2705122817046801</v>
      </c>
      <c r="U311">
        <v>-2.3781890945472699</v>
      </c>
      <c r="V311">
        <v>6.8964482241120599</v>
      </c>
      <c r="W311">
        <f t="shared" si="20"/>
        <v>4.6487013762519496</v>
      </c>
      <c r="X311">
        <v>1058.3963474380901</v>
      </c>
      <c r="Y311">
        <v>658.16408204102095</v>
      </c>
      <c r="Z311">
        <v>1126.7483741870899</v>
      </c>
      <c r="AA311">
        <f t="shared" si="21"/>
        <v>400.23226539706911</v>
      </c>
      <c r="AB311">
        <v>-8.7700718204988402</v>
      </c>
      <c r="AC311">
        <v>-15.3606803401701</v>
      </c>
      <c r="AD311">
        <v>-2.1720860430215101</v>
      </c>
      <c r="AE311">
        <f t="shared" si="22"/>
        <v>6.5906085196712603</v>
      </c>
      <c r="AF311">
        <v>13.528816869860799</v>
      </c>
      <c r="AG311">
        <v>10.5152576288144</v>
      </c>
      <c r="AH311">
        <v>16.5502751375688</v>
      </c>
      <c r="AI311">
        <f t="shared" si="23"/>
        <v>3.0135592410463996</v>
      </c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</row>
    <row r="312" spans="1:61" x14ac:dyDescent="0.2">
      <c r="A312">
        <v>35</v>
      </c>
      <c r="B312" t="s">
        <v>33</v>
      </c>
      <c r="C312" s="19">
        <v>22894</v>
      </c>
      <c r="D312">
        <v>3.3565891385078399</v>
      </c>
      <c r="E312">
        <v>7.0659820885942404</v>
      </c>
      <c r="F312">
        <v>508.11100457999999</v>
      </c>
      <c r="G312">
        <v>242.64041711445199</v>
      </c>
      <c r="H312">
        <v>-8.2398628393808906</v>
      </c>
      <c r="I312">
        <v>7.9464736666614098</v>
      </c>
      <c r="J312">
        <v>15.046646065182101</v>
      </c>
      <c r="K312">
        <v>5.7134313270885899</v>
      </c>
      <c r="L312">
        <v>2.52426946315444</v>
      </c>
      <c r="M312">
        <v>4.3320069302425397</v>
      </c>
      <c r="N312">
        <v>709.37842322451399</v>
      </c>
      <c r="O312">
        <v>262.176154957363</v>
      </c>
      <c r="P312">
        <v>-10.469611617202499</v>
      </c>
      <c r="Q312">
        <v>5.4928939432090704</v>
      </c>
      <c r="R312">
        <v>16.887248088939501</v>
      </c>
      <c r="S312">
        <v>3.9968406478861001</v>
      </c>
      <c r="T312">
        <v>7.1151422867210004</v>
      </c>
      <c r="U312">
        <v>3.1505752876438202</v>
      </c>
      <c r="V312">
        <v>11.0925462731366</v>
      </c>
      <c r="W312">
        <f t="shared" si="20"/>
        <v>3.9645669990771801</v>
      </c>
      <c r="X312">
        <v>533.06314382058804</v>
      </c>
      <c r="Y312">
        <v>322.06103051525798</v>
      </c>
      <c r="Z312">
        <v>565.64282141070601</v>
      </c>
      <c r="AA312">
        <f t="shared" si="21"/>
        <v>211.00211330533006</v>
      </c>
      <c r="AB312">
        <v>-0.62477634619450695</v>
      </c>
      <c r="AC312">
        <v>-5.4887443721860896</v>
      </c>
      <c r="AD312">
        <v>4.2271135567783897</v>
      </c>
      <c r="AE312">
        <f t="shared" si="22"/>
        <v>4.863968025991583</v>
      </c>
      <c r="AF312">
        <v>17.6773148145848</v>
      </c>
      <c r="AG312">
        <v>14.0600300150075</v>
      </c>
      <c r="AH312">
        <v>21.288644322161101</v>
      </c>
      <c r="AI312">
        <f t="shared" si="23"/>
        <v>3.6172847995773001</v>
      </c>
      <c r="AJ312" s="35">
        <f>AVERAGE(D311:D312)</f>
        <v>1.5827809770901984</v>
      </c>
      <c r="AK312" s="35" cm="1">
        <f t="array" ref="AK312">1.96 / SQRT( SUM(1/E311:E312^2))</f>
        <v>5.8161667364054539</v>
      </c>
      <c r="AL312" s="35">
        <f>AVERAGE(F311:F312)</f>
        <v>683.85616417333347</v>
      </c>
      <c r="AM312" s="35" cm="1">
        <f t="array" ref="AM312">1.96 / SQRT( SUM(1/G311:G312^2))</f>
        <v>349.7746909528887</v>
      </c>
      <c r="AN312" s="35">
        <f>AVERAGE(H311:H312)</f>
        <v>-9.9232989814546464</v>
      </c>
      <c r="AO312" s="35" cm="1">
        <f t="array" ref="AO312">1.96 / SQRT( SUM(1/I311:I312^2))</f>
        <v>7.6421256142006104</v>
      </c>
      <c r="AP312" s="35">
        <f>AVERAGE(J311:J312)</f>
        <v>13.386951042546102</v>
      </c>
      <c r="AQ312" s="35" cm="1">
        <f t="array" ref="AQ312">1.96 / SQRT( SUM(1/K311:K312^2))</f>
        <v>4.0902762274189985</v>
      </c>
      <c r="AR312" s="35">
        <f>AVERAGE(L311:L312)</f>
        <v>2.2747599914519148</v>
      </c>
      <c r="AS312" s="35" cm="1">
        <f t="array" ref="AS312">1.96 / SQRT( SUM(1/M311:M312^2))</f>
        <v>5.2175110385125691</v>
      </c>
      <c r="AT312" s="35">
        <f>AVERAGE(N311:N312)</f>
        <v>823.15963573325951</v>
      </c>
      <c r="AU312" s="35" cm="1">
        <f t="array" ref="AU312">1.96 / SQRT( SUM(1/O311:O312^2))</f>
        <v>397.85501356518591</v>
      </c>
      <c r="AV312" s="35">
        <f>AVERAGE(P311:P312)</f>
        <v>-10.176013078679599</v>
      </c>
      <c r="AW312" s="35" cm="1">
        <f t="array" ref="AW312">1.96 / SQRT( SUM(1/Q311:Q312^2))</f>
        <v>7.1338743891151495</v>
      </c>
      <c r="AX312" s="35">
        <f>AVERAGE(R311:R312)</f>
        <v>15.531784666765549</v>
      </c>
      <c r="AY312" s="35" cm="1">
        <f t="array" ref="AY312">1.96 / SQRT( SUM(1/S311:S312^2))</f>
        <v>4.8680737395143217</v>
      </c>
      <c r="AZ312" s="35">
        <f>AVERAGE(T311:T312)</f>
        <v>4.6928272842128402</v>
      </c>
      <c r="BA312" s="35" cm="1">
        <f t="array" ref="BA312">1.96 / SQRT( SUM(1/W311:W312^2))</f>
        <v>5.9124143808831011</v>
      </c>
      <c r="BB312" s="35">
        <f>AVERAGE(X311:X312)</f>
        <v>795.72974562933905</v>
      </c>
      <c r="BC312" s="35" cm="1">
        <f t="array" ref="BC312">1.96 / SQRT( SUM(1/AA311:AA312^2))</f>
        <v>365.83716464516982</v>
      </c>
      <c r="BD312" s="35">
        <f>AVERAGE(AB311:AB312)</f>
        <v>-4.6974240833466734</v>
      </c>
      <c r="BE312" s="35" cm="1">
        <f t="array" ref="BE312">1.96 / SQRT( SUM(1/AE311:AE312^2))</f>
        <v>7.6706023095147664</v>
      </c>
      <c r="BF312" s="35">
        <f>AVERAGE(AF311:AF312)</f>
        <v>15.603065842222801</v>
      </c>
      <c r="BG312" s="35" cm="1">
        <f t="array" ref="BG312">1.96 / SQRT( SUM(1/AI311:AI312^2))</f>
        <v>4.5380786267790141</v>
      </c>
      <c r="BH312" s="35"/>
      <c r="BI312" s="35"/>
    </row>
    <row r="313" spans="1:61" x14ac:dyDescent="0.2">
      <c r="A313">
        <v>36</v>
      </c>
      <c r="B313" t="s">
        <v>34</v>
      </c>
      <c r="C313" s="19">
        <v>19118</v>
      </c>
      <c r="D313">
        <v>7.4883469591537803</v>
      </c>
      <c r="E313">
        <v>5.7827124112117598</v>
      </c>
      <c r="F313">
        <v>743.65569466666705</v>
      </c>
      <c r="G313">
        <v>267.92026861419203</v>
      </c>
      <c r="H313">
        <v>-1.1813842852910399</v>
      </c>
      <c r="I313">
        <v>8.32907463235256</v>
      </c>
      <c r="J313">
        <v>13.274695025550001</v>
      </c>
      <c r="K313">
        <v>3.53515213767822</v>
      </c>
      <c r="L313">
        <v>3.05715319679785</v>
      </c>
      <c r="M313">
        <v>4.5133334675003898</v>
      </c>
      <c r="N313">
        <v>1017.7900140210201</v>
      </c>
      <c r="O313">
        <v>277.07068481882902</v>
      </c>
      <c r="P313">
        <v>-8.0589860361848</v>
      </c>
      <c r="Q313">
        <v>7.2288599406065099</v>
      </c>
      <c r="R313">
        <v>14.8433644075613</v>
      </c>
      <c r="S313">
        <v>3.5107080315594201</v>
      </c>
      <c r="T313">
        <v>4.1215943111379501</v>
      </c>
      <c r="U313">
        <v>1.39769884942471</v>
      </c>
      <c r="V313">
        <v>6.8324162081040498</v>
      </c>
      <c r="W313">
        <f t="shared" si="20"/>
        <v>2.7238954617132398</v>
      </c>
      <c r="X313">
        <v>1018.11308550237</v>
      </c>
      <c r="Y313">
        <v>776.12306153076497</v>
      </c>
      <c r="Z313">
        <v>1102.2061030515299</v>
      </c>
      <c r="AA313">
        <f t="shared" si="21"/>
        <v>241.99002397160507</v>
      </c>
      <c r="AB313">
        <v>-7.6344963490270699</v>
      </c>
      <c r="AC313">
        <v>-12.2421210605303</v>
      </c>
      <c r="AD313">
        <v>-3.02451225612807</v>
      </c>
      <c r="AE313">
        <f t="shared" si="22"/>
        <v>4.6076247115032301</v>
      </c>
      <c r="AF313">
        <v>13.717989055896901</v>
      </c>
      <c r="AG313">
        <v>11.2006003001501</v>
      </c>
      <c r="AH313">
        <v>16.247123561780899</v>
      </c>
      <c r="AI313">
        <f t="shared" si="23"/>
        <v>2.5173887557468007</v>
      </c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</row>
    <row r="314" spans="1:61" x14ac:dyDescent="0.2">
      <c r="A314">
        <v>36</v>
      </c>
      <c r="B314" t="s">
        <v>34</v>
      </c>
      <c r="C314" s="19">
        <v>19151.379010000001</v>
      </c>
      <c r="D314">
        <v>7.4883469591537803</v>
      </c>
      <c r="E314">
        <v>4.4994439308642997</v>
      </c>
      <c r="F314">
        <v>716.92652236666697</v>
      </c>
      <c r="G314">
        <v>276.051244502499</v>
      </c>
      <c r="H314">
        <v>-1.1813842852910399</v>
      </c>
      <c r="I314">
        <v>6.9673369254577899</v>
      </c>
      <c r="J314">
        <v>15.615182346767799</v>
      </c>
      <c r="K314">
        <v>3.3884647334295201</v>
      </c>
      <c r="L314">
        <v>4.02071226852288</v>
      </c>
      <c r="M314">
        <v>4.5139334312127497</v>
      </c>
      <c r="N314">
        <v>1022.1297939290999</v>
      </c>
      <c r="O314">
        <v>277.42671443735702</v>
      </c>
      <c r="P314">
        <v>-6.8979758383865102</v>
      </c>
      <c r="Q314">
        <v>7.2393411074629297</v>
      </c>
      <c r="R314">
        <v>15.5968872595967</v>
      </c>
      <c r="S314">
        <v>3.5128745361757199</v>
      </c>
      <c r="T314">
        <v>2.6192764020085701</v>
      </c>
      <c r="U314">
        <v>-1.0675337668834399</v>
      </c>
      <c r="V314">
        <v>6.3281640820410203</v>
      </c>
      <c r="W314">
        <f t="shared" si="20"/>
        <v>3.6868101688920101</v>
      </c>
      <c r="X314">
        <v>974.01734738422294</v>
      </c>
      <c r="Y314">
        <v>683.11655827914001</v>
      </c>
      <c r="Z314">
        <v>1051.7808904452199</v>
      </c>
      <c r="AA314">
        <f t="shared" si="21"/>
        <v>290.90078910508294</v>
      </c>
      <c r="AB314">
        <v>-8.9384329346176994</v>
      </c>
      <c r="AC314">
        <v>-14.463231615807899</v>
      </c>
      <c r="AD314">
        <v>-3.4317158579289702</v>
      </c>
      <c r="AE314">
        <f t="shared" si="22"/>
        <v>5.5247986811901999</v>
      </c>
      <c r="AF314">
        <v>14.391870252988699</v>
      </c>
      <c r="AG314">
        <v>11.6948474237119</v>
      </c>
      <c r="AH314">
        <v>17.105552776388201</v>
      </c>
      <c r="AI314">
        <f t="shared" si="23"/>
        <v>2.6970228292767988</v>
      </c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</row>
    <row r="315" spans="1:61" x14ac:dyDescent="0.2">
      <c r="A315">
        <v>36</v>
      </c>
      <c r="B315" t="s">
        <v>34</v>
      </c>
      <c r="C315" s="19">
        <v>19439.7</v>
      </c>
      <c r="D315">
        <v>-7.3964503084619704</v>
      </c>
      <c r="E315">
        <v>4.5496080932698204</v>
      </c>
      <c r="F315">
        <v>570.0355366</v>
      </c>
      <c r="G315">
        <v>250.46132466527899</v>
      </c>
      <c r="H315">
        <v>-22.140138943989999</v>
      </c>
      <c r="I315">
        <v>5.8870867473923898</v>
      </c>
      <c r="J315">
        <v>10.4346327251858</v>
      </c>
      <c r="K315">
        <v>3.4754381471200602</v>
      </c>
      <c r="L315">
        <v>0.60848965547989098</v>
      </c>
      <c r="M315">
        <v>4.4988685283891199</v>
      </c>
      <c r="N315">
        <v>798.16718447112999</v>
      </c>
      <c r="O315">
        <v>276.027657889083</v>
      </c>
      <c r="P315">
        <v>-12.4229424843736</v>
      </c>
      <c r="Q315">
        <v>7.2227814576920899</v>
      </c>
      <c r="R315">
        <v>14.2961068246466</v>
      </c>
      <c r="S315">
        <v>3.5031572294314901</v>
      </c>
      <c r="T315">
        <v>-0.40418610894103602</v>
      </c>
      <c r="U315">
        <v>-4.3731865932966496</v>
      </c>
      <c r="V315">
        <v>3.5547773886943501</v>
      </c>
      <c r="W315">
        <f t="shared" si="20"/>
        <v>3.9690004843556137</v>
      </c>
      <c r="X315">
        <v>824.442441419685</v>
      </c>
      <c r="Y315">
        <v>513.91195597798901</v>
      </c>
      <c r="Z315">
        <v>878.09404702351196</v>
      </c>
      <c r="AA315">
        <f t="shared" si="21"/>
        <v>310.53048544169599</v>
      </c>
      <c r="AB315">
        <v>-13.2908341140178</v>
      </c>
      <c r="AC315">
        <v>-19.460730365182599</v>
      </c>
      <c r="AD315">
        <v>-7.0965482741370698</v>
      </c>
      <c r="AE315">
        <f t="shared" si="22"/>
        <v>6.1698962511647988</v>
      </c>
      <c r="AF315">
        <v>13.020937351126401</v>
      </c>
      <c r="AG315">
        <v>10.238119059529801</v>
      </c>
      <c r="AH315">
        <v>15.778889444722401</v>
      </c>
      <c r="AI315">
        <f t="shared" si="23"/>
        <v>2.7828182915966</v>
      </c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</row>
    <row r="316" spans="1:61" x14ac:dyDescent="0.2">
      <c r="A316">
        <v>36</v>
      </c>
      <c r="B316" t="s">
        <v>34</v>
      </c>
      <c r="C316" s="19">
        <v>19473.922620000001</v>
      </c>
      <c r="D316">
        <v>2.9336986445511299</v>
      </c>
      <c r="E316">
        <v>4.5300606933234597</v>
      </c>
      <c r="F316">
        <v>505.03806429999997</v>
      </c>
      <c r="G316">
        <v>259.86218265813397</v>
      </c>
      <c r="H316">
        <v>-11.677497863769499</v>
      </c>
      <c r="I316">
        <v>6.4427752258279201</v>
      </c>
      <c r="J316">
        <v>18.965591324700199</v>
      </c>
      <c r="K316">
        <v>3.5940334056501499</v>
      </c>
      <c r="L316">
        <v>3.20845246160816</v>
      </c>
      <c r="M316">
        <v>4.5124677652534597</v>
      </c>
      <c r="N316">
        <v>972.56665340894904</v>
      </c>
      <c r="O316">
        <v>276.93188908294098</v>
      </c>
      <c r="P316">
        <v>-8.5321760526182207</v>
      </c>
      <c r="Q316">
        <v>7.2254588962367601</v>
      </c>
      <c r="R316">
        <v>15.6019304774343</v>
      </c>
      <c r="S316">
        <v>3.5119298282928599</v>
      </c>
      <c r="T316">
        <v>2.3712803256899302</v>
      </c>
      <c r="U316">
        <v>-1.4877438719359699</v>
      </c>
      <c r="V316">
        <v>6.2441220610305201</v>
      </c>
      <c r="W316">
        <f t="shared" si="20"/>
        <v>3.8590241976259003</v>
      </c>
      <c r="X316">
        <v>970.56719049873698</v>
      </c>
      <c r="Y316">
        <v>662.94647323661798</v>
      </c>
      <c r="Z316">
        <v>1046.17808904452</v>
      </c>
      <c r="AA316">
        <f t="shared" si="21"/>
        <v>307.620717262119</v>
      </c>
      <c r="AB316">
        <v>-8.9807254674331407</v>
      </c>
      <c r="AC316">
        <v>-14.796398199099601</v>
      </c>
      <c r="AD316">
        <v>-3.13556778389195</v>
      </c>
      <c r="AE316">
        <f t="shared" si="22"/>
        <v>5.81567273166646</v>
      </c>
      <c r="AF316">
        <v>15.047566006973099</v>
      </c>
      <c r="AG316">
        <v>12.1110555277639</v>
      </c>
      <c r="AH316">
        <v>17.963981990995499</v>
      </c>
      <c r="AI316">
        <f t="shared" si="23"/>
        <v>2.9365104792091987</v>
      </c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</row>
    <row r="317" spans="1:61" x14ac:dyDescent="0.2">
      <c r="A317">
        <v>36</v>
      </c>
      <c r="B317" t="s">
        <v>34</v>
      </c>
      <c r="C317" s="19">
        <v>19554.71688</v>
      </c>
      <c r="D317">
        <v>-4.5866942803064799</v>
      </c>
      <c r="E317">
        <v>4.8812286932001001</v>
      </c>
      <c r="F317">
        <v>797.41550583333299</v>
      </c>
      <c r="G317">
        <v>368.86686995288801</v>
      </c>
      <c r="H317">
        <v>-19.058031400044602</v>
      </c>
      <c r="I317">
        <v>6.8084633944658801</v>
      </c>
      <c r="J317">
        <v>8.6830052004919906</v>
      </c>
      <c r="K317">
        <v>3.9289815632598599</v>
      </c>
      <c r="L317">
        <v>1.5970683753638899</v>
      </c>
      <c r="M317">
        <v>4.5032408742776804</v>
      </c>
      <c r="N317">
        <v>910.80316521895304</v>
      </c>
      <c r="O317">
        <v>276.59820890554801</v>
      </c>
      <c r="P317">
        <v>-10.276082773655199</v>
      </c>
      <c r="Q317">
        <v>7.2233552546993502</v>
      </c>
      <c r="R317">
        <v>14.2637351133225</v>
      </c>
      <c r="S317">
        <v>3.5054352842514098</v>
      </c>
      <c r="T317">
        <v>1.5130138607285599</v>
      </c>
      <c r="U317">
        <v>-2.49624812406203</v>
      </c>
      <c r="V317">
        <v>5.5437718859429701</v>
      </c>
      <c r="W317">
        <f t="shared" si="20"/>
        <v>4.0092619847905899</v>
      </c>
      <c r="X317">
        <v>906.04635664130899</v>
      </c>
      <c r="Y317">
        <v>602.43621810905404</v>
      </c>
      <c r="Z317">
        <v>973.34167083541797</v>
      </c>
      <c r="AA317">
        <f t="shared" si="21"/>
        <v>303.61013853225495</v>
      </c>
      <c r="AB317">
        <v>-9.8226832695004695</v>
      </c>
      <c r="AC317">
        <v>-15.1665832916458</v>
      </c>
      <c r="AD317">
        <v>-4.4682341170585396</v>
      </c>
      <c r="AE317">
        <f t="shared" si="22"/>
        <v>5.3439000221453306</v>
      </c>
      <c r="AF317">
        <v>13.260534577061801</v>
      </c>
      <c r="AG317">
        <v>10.446223111555801</v>
      </c>
      <c r="AH317">
        <v>16.0650325162581</v>
      </c>
      <c r="AI317">
        <f t="shared" si="23"/>
        <v>2.814311465506</v>
      </c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</row>
    <row r="318" spans="1:61" x14ac:dyDescent="0.2">
      <c r="A318">
        <v>36</v>
      </c>
      <c r="B318" t="s">
        <v>34</v>
      </c>
      <c r="C318" s="19">
        <v>19676.790850000001</v>
      </c>
      <c r="D318">
        <v>5.9888949745023998</v>
      </c>
      <c r="E318">
        <v>3.35329739669627</v>
      </c>
      <c r="F318">
        <v>783.22556910000003</v>
      </c>
      <c r="G318">
        <v>260.322846938986</v>
      </c>
      <c r="H318">
        <v>-5.8299800554911299</v>
      </c>
      <c r="I318">
        <v>5.2258043288891596</v>
      </c>
      <c r="J318">
        <v>17.4042731391059</v>
      </c>
      <c r="K318">
        <v>3.0367508514316999</v>
      </c>
      <c r="L318">
        <v>3.4786167336895999</v>
      </c>
      <c r="M318">
        <v>4.5090535722694298</v>
      </c>
      <c r="N318">
        <v>920.57358538385802</v>
      </c>
      <c r="O318">
        <v>276.39840936893103</v>
      </c>
      <c r="P318">
        <v>-8.28221285368606</v>
      </c>
      <c r="Q318">
        <v>7.22686321731695</v>
      </c>
      <c r="R318">
        <v>15.7241377315924</v>
      </c>
      <c r="S318">
        <v>3.5088267418111299</v>
      </c>
      <c r="T318">
        <v>3.9875381139464601</v>
      </c>
      <c r="U318">
        <v>1.2016008004001999</v>
      </c>
      <c r="V318">
        <v>6.7763881940970503</v>
      </c>
      <c r="W318">
        <f t="shared" si="20"/>
        <v>2.7859373135462602</v>
      </c>
      <c r="X318">
        <v>947.785681167137</v>
      </c>
      <c r="Y318">
        <v>692.08104052025999</v>
      </c>
      <c r="Z318">
        <v>1024.8874437218601</v>
      </c>
      <c r="AA318">
        <f t="shared" si="21"/>
        <v>255.70464064687701</v>
      </c>
      <c r="AB318">
        <v>-8.24525582569653</v>
      </c>
      <c r="AC318">
        <v>-13.0935467733867</v>
      </c>
      <c r="AD318">
        <v>-3.4317158579289702</v>
      </c>
      <c r="AE318">
        <f t="shared" si="22"/>
        <v>4.8482909476901703</v>
      </c>
      <c r="AF318">
        <v>14.821492201980201</v>
      </c>
      <c r="AG318">
        <v>11.9809904952476</v>
      </c>
      <c r="AH318">
        <v>17.6518259129565</v>
      </c>
      <c r="AI318">
        <f t="shared" si="23"/>
        <v>2.8405017067326011</v>
      </c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</row>
    <row r="319" spans="1:61" x14ac:dyDescent="0.2">
      <c r="A319">
        <v>36</v>
      </c>
      <c r="B319" t="s">
        <v>34</v>
      </c>
      <c r="C319" s="19">
        <v>19759.350269999999</v>
      </c>
      <c r="D319">
        <v>7.4883469591537803</v>
      </c>
      <c r="E319">
        <v>4.12992103205353</v>
      </c>
      <c r="F319">
        <v>938.75399873333299</v>
      </c>
      <c r="G319">
        <v>284.81018628616198</v>
      </c>
      <c r="H319">
        <v>-1.1813842852910399</v>
      </c>
      <c r="I319">
        <v>5.6180963766445799</v>
      </c>
      <c r="J319">
        <v>13.819324016571001</v>
      </c>
      <c r="K319">
        <v>3.6720636582719299</v>
      </c>
      <c r="L319">
        <v>1.6157311420459599</v>
      </c>
      <c r="M319">
        <v>4.5037492111114297</v>
      </c>
      <c r="N319">
        <v>928.82569575270702</v>
      </c>
      <c r="O319">
        <v>276.57097908656903</v>
      </c>
      <c r="P319">
        <v>-10.1667707929569</v>
      </c>
      <c r="Q319">
        <v>7.2238416989541001</v>
      </c>
      <c r="R319">
        <v>14.198312061158999</v>
      </c>
      <c r="S319">
        <v>3.50547628146506</v>
      </c>
      <c r="T319">
        <v>0.39124195508281701</v>
      </c>
      <c r="U319">
        <v>-3.5887943971985998</v>
      </c>
      <c r="V319">
        <v>4.3671835917959001</v>
      </c>
      <c r="W319">
        <f t="shared" si="20"/>
        <v>3.9800363522814166</v>
      </c>
      <c r="X319">
        <v>910.57435812150197</v>
      </c>
      <c r="Y319">
        <v>604.67733866933497</v>
      </c>
      <c r="Z319">
        <v>977.82391195597802</v>
      </c>
      <c r="AA319">
        <f t="shared" si="21"/>
        <v>305.897019452167</v>
      </c>
      <c r="AB319">
        <v>-10.652680322768401</v>
      </c>
      <c r="AC319">
        <v>-16.092046023011498</v>
      </c>
      <c r="AD319">
        <v>-5.2086043021510804</v>
      </c>
      <c r="AE319">
        <f t="shared" si="22"/>
        <v>5.4393657002430977</v>
      </c>
      <c r="AF319">
        <v>12.2554163433587</v>
      </c>
      <c r="AG319">
        <v>9.5097548774387199</v>
      </c>
      <c r="AH319">
        <v>14.9984992496248</v>
      </c>
      <c r="AI319">
        <f t="shared" si="23"/>
        <v>2.7456614659199801</v>
      </c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</row>
    <row r="320" spans="1:61" x14ac:dyDescent="0.2">
      <c r="A320">
        <v>36</v>
      </c>
      <c r="B320" t="s">
        <v>34</v>
      </c>
      <c r="C320" s="19">
        <v>19981.6234</v>
      </c>
      <c r="D320">
        <v>7.4883469591537803</v>
      </c>
      <c r="E320">
        <v>4.3142124936758499</v>
      </c>
      <c r="F320">
        <v>811.613115633333</v>
      </c>
      <c r="G320">
        <v>256.67909396237701</v>
      </c>
      <c r="H320">
        <v>-1.1813842852910399</v>
      </c>
      <c r="I320">
        <v>5.7032393836979196</v>
      </c>
      <c r="J320">
        <v>16.633155822753899</v>
      </c>
      <c r="K320">
        <v>3.5047299434654202</v>
      </c>
      <c r="L320">
        <v>0.99459061652236003</v>
      </c>
      <c r="M320">
        <v>4.5048806266279904</v>
      </c>
      <c r="N320">
        <v>935.25385447716303</v>
      </c>
      <c r="O320">
        <v>277.01336929977202</v>
      </c>
      <c r="P320">
        <v>-11.018168345101801</v>
      </c>
      <c r="Q320">
        <v>7.22541427613334</v>
      </c>
      <c r="R320">
        <v>13.784159886063</v>
      </c>
      <c r="S320">
        <v>3.50796898246052</v>
      </c>
      <c r="T320">
        <v>7.7911727837291098E-2</v>
      </c>
      <c r="U320">
        <v>-3.75687843921961</v>
      </c>
      <c r="V320">
        <v>3.8909454727363699</v>
      </c>
      <c r="W320">
        <f t="shared" si="20"/>
        <v>3.8347901670569011</v>
      </c>
      <c r="X320">
        <v>878.19310388328199</v>
      </c>
      <c r="Y320">
        <v>569.93996998499199</v>
      </c>
      <c r="Z320">
        <v>940.84542271135604</v>
      </c>
      <c r="AA320">
        <f t="shared" si="21"/>
        <v>308.25313389829</v>
      </c>
      <c r="AB320">
        <v>-11.444502786920401</v>
      </c>
      <c r="AC320">
        <v>-17.1655827913957</v>
      </c>
      <c r="AD320">
        <v>-5.68984492246123</v>
      </c>
      <c r="AE320">
        <f t="shared" si="22"/>
        <v>5.721080004475299</v>
      </c>
      <c r="AF320">
        <v>12.501247573003999</v>
      </c>
      <c r="AG320">
        <v>9.8739369684842409</v>
      </c>
      <c r="AH320">
        <v>15.102551275637801</v>
      </c>
      <c r="AI320">
        <f t="shared" si="23"/>
        <v>2.6273106045197583</v>
      </c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</row>
    <row r="321" spans="1:61" x14ac:dyDescent="0.2">
      <c r="A321">
        <v>36</v>
      </c>
      <c r="B321" t="s">
        <v>34</v>
      </c>
      <c r="C321" s="19">
        <v>20123.984550000001</v>
      </c>
      <c r="D321">
        <v>0.74024387200673003</v>
      </c>
      <c r="E321">
        <v>7.4679743271419596</v>
      </c>
      <c r="F321">
        <v>718.61530059999996</v>
      </c>
      <c r="G321">
        <v>283.06694198812397</v>
      </c>
      <c r="H321">
        <v>-9.1085520188013298</v>
      </c>
      <c r="I321">
        <v>9.9135589354248008</v>
      </c>
      <c r="J321">
        <v>12.4295061694251</v>
      </c>
      <c r="K321">
        <v>4.2450440815189197</v>
      </c>
      <c r="L321">
        <v>1.4725643455504001</v>
      </c>
      <c r="M321">
        <v>4.52435707016725</v>
      </c>
      <c r="N321">
        <v>884.09806821882296</v>
      </c>
      <c r="O321">
        <v>277.211827998209</v>
      </c>
      <c r="P321">
        <v>-10.7466327523505</v>
      </c>
      <c r="Q321">
        <v>7.2356269289931596</v>
      </c>
      <c r="R321">
        <v>14.3814193349299</v>
      </c>
      <c r="S321">
        <v>3.5214215876813899</v>
      </c>
      <c r="T321">
        <v>3.96827969159532</v>
      </c>
      <c r="U321">
        <v>0.72536268134066995</v>
      </c>
      <c r="V321">
        <v>7.1965982991495796</v>
      </c>
      <c r="W321">
        <f t="shared" si="20"/>
        <v>3.2429170102546498</v>
      </c>
      <c r="X321">
        <v>818.14819839888798</v>
      </c>
      <c r="Y321">
        <v>578.90445222611299</v>
      </c>
      <c r="Z321">
        <v>882.57628814407201</v>
      </c>
      <c r="AA321">
        <f t="shared" si="21"/>
        <v>239.24374617277499</v>
      </c>
      <c r="AB321">
        <v>-10.012454207363101</v>
      </c>
      <c r="AC321">
        <v>-15.6848424212106</v>
      </c>
      <c r="AD321">
        <v>-4.3201600800400302</v>
      </c>
      <c r="AE321">
        <f t="shared" si="22"/>
        <v>5.6723882138474995</v>
      </c>
      <c r="AF321">
        <v>14.4522433081065</v>
      </c>
      <c r="AG321">
        <v>11.8509254627314</v>
      </c>
      <c r="AH321">
        <v>17.079539769884899</v>
      </c>
      <c r="AI321">
        <f t="shared" si="23"/>
        <v>2.6013178453750996</v>
      </c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</row>
    <row r="322" spans="1:61" x14ac:dyDescent="0.2">
      <c r="A322">
        <v>36</v>
      </c>
      <c r="B322" t="s">
        <v>34</v>
      </c>
      <c r="C322" s="19">
        <v>20222.42193</v>
      </c>
      <c r="D322">
        <v>9.4289042254288695</v>
      </c>
      <c r="E322">
        <v>5.6773072628525698</v>
      </c>
      <c r="F322">
        <v>716.73248526666703</v>
      </c>
      <c r="G322">
        <v>309.81741942359503</v>
      </c>
      <c r="H322">
        <v>2.7317173083623199</v>
      </c>
      <c r="I322">
        <v>8.4272310384477898</v>
      </c>
      <c r="J322">
        <v>12.8308032088809</v>
      </c>
      <c r="K322">
        <v>4.1679256639922402</v>
      </c>
      <c r="L322">
        <v>2.1841223620681798</v>
      </c>
      <c r="M322">
        <v>4.5040677611471702</v>
      </c>
      <c r="N322">
        <v>930.14705462720497</v>
      </c>
      <c r="O322">
        <v>276.33144756261203</v>
      </c>
      <c r="P322">
        <v>-9.4619576033817392</v>
      </c>
      <c r="Q322">
        <v>7.2233586590653198</v>
      </c>
      <c r="R322">
        <v>14.6306248271213</v>
      </c>
      <c r="S322">
        <v>3.5049361902856702</v>
      </c>
      <c r="T322">
        <v>1.3234245474653199</v>
      </c>
      <c r="U322">
        <v>-2.86043021510755</v>
      </c>
      <c r="V322">
        <v>5.4877438719359697</v>
      </c>
      <c r="W322">
        <f t="shared" si="20"/>
        <v>4.1838547625728699</v>
      </c>
      <c r="X322">
        <v>877.26825964938405</v>
      </c>
      <c r="Y322">
        <v>531.84092046023</v>
      </c>
      <c r="Z322">
        <v>933.00150075037504</v>
      </c>
      <c r="AA322">
        <f t="shared" si="21"/>
        <v>345.42733918915405</v>
      </c>
      <c r="AB322">
        <v>-9.66944519618764</v>
      </c>
      <c r="AC322">
        <v>-15.9069534767384</v>
      </c>
      <c r="AD322">
        <v>-3.4317158579289702</v>
      </c>
      <c r="AE322">
        <f t="shared" si="22"/>
        <v>6.2375082805507596</v>
      </c>
      <c r="AF322">
        <v>13.313009000905</v>
      </c>
      <c r="AG322">
        <v>10.4982491245623</v>
      </c>
      <c r="AH322">
        <v>16.1170585292646</v>
      </c>
      <c r="AI322">
        <f t="shared" si="23"/>
        <v>2.8147598763427002</v>
      </c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</row>
    <row r="323" spans="1:61" x14ac:dyDescent="0.2">
      <c r="A323">
        <v>36</v>
      </c>
      <c r="B323" t="s">
        <v>34</v>
      </c>
      <c r="C323" s="19">
        <v>20457.77925</v>
      </c>
      <c r="D323">
        <v>9.9743585089842206</v>
      </c>
      <c r="E323">
        <v>4.7048520727162604</v>
      </c>
      <c r="F323">
        <v>1138.7107320666701</v>
      </c>
      <c r="G323">
        <v>310.983303168394</v>
      </c>
      <c r="H323">
        <v>3.9837507009506101</v>
      </c>
      <c r="I323">
        <v>6.4841733127284202</v>
      </c>
      <c r="J323">
        <v>13.237909634908</v>
      </c>
      <c r="K323">
        <v>3.8384701852166598</v>
      </c>
      <c r="L323">
        <v>-0.50037182587892404</v>
      </c>
      <c r="M323">
        <v>4.5158471503665298</v>
      </c>
      <c r="N323">
        <v>851.51096288150097</v>
      </c>
      <c r="O323">
        <v>278.55069795296401</v>
      </c>
      <c r="P323">
        <v>-13.0180102283334</v>
      </c>
      <c r="Q323">
        <v>7.2474263102012904</v>
      </c>
      <c r="R323">
        <v>13.130227484020599</v>
      </c>
      <c r="S323">
        <v>3.5081449930764701</v>
      </c>
      <c r="T323">
        <v>-1.9317696728047298E-2</v>
      </c>
      <c r="U323">
        <v>-4.2051025512756404</v>
      </c>
      <c r="V323">
        <v>4.1430715357678798</v>
      </c>
      <c r="W323">
        <f t="shared" si="20"/>
        <v>4.1857848545475926</v>
      </c>
      <c r="X323">
        <v>853.78808901624404</v>
      </c>
      <c r="Y323">
        <v>518.39419709854894</v>
      </c>
      <c r="Z323">
        <v>907.22861430715398</v>
      </c>
      <c r="AA323">
        <f t="shared" si="21"/>
        <v>335.3938919176951</v>
      </c>
      <c r="AB323">
        <v>-11.938925404270901</v>
      </c>
      <c r="AC323">
        <v>-18.128064032015999</v>
      </c>
      <c r="AD323">
        <v>-5.7268634317158602</v>
      </c>
      <c r="AE323">
        <f t="shared" si="22"/>
        <v>6.1891386277450984</v>
      </c>
      <c r="AF323">
        <v>12.568269935510701</v>
      </c>
      <c r="AG323">
        <v>9.9519759879940004</v>
      </c>
      <c r="AH323">
        <v>15.2066033016508</v>
      </c>
      <c r="AI323">
        <f t="shared" si="23"/>
        <v>2.6162939475167004</v>
      </c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</row>
    <row r="324" spans="1:61" x14ac:dyDescent="0.2">
      <c r="A324">
        <v>36</v>
      </c>
      <c r="B324" t="s">
        <v>34</v>
      </c>
      <c r="C324" s="19">
        <v>20694.929779999999</v>
      </c>
      <c r="D324">
        <v>0.40905931591987499</v>
      </c>
      <c r="E324">
        <v>6.3647250535415401</v>
      </c>
      <c r="F324">
        <v>639.74763883333299</v>
      </c>
      <c r="G324">
        <v>331.90211489186601</v>
      </c>
      <c r="H324">
        <v>-9.2974119981129508</v>
      </c>
      <c r="I324">
        <v>9.5854463707719795</v>
      </c>
      <c r="J324">
        <v>11.891955137252801</v>
      </c>
      <c r="K324">
        <v>4.0795863068600404</v>
      </c>
      <c r="L324">
        <v>0.97894967327212101</v>
      </c>
      <c r="M324">
        <v>4.5115237420654104</v>
      </c>
      <c r="N324">
        <v>995.09370509693701</v>
      </c>
      <c r="O324">
        <v>277.63647185353801</v>
      </c>
      <c r="P324">
        <v>-10.564573838165099</v>
      </c>
      <c r="Q324">
        <v>7.2286467095774096</v>
      </c>
      <c r="R324">
        <v>13.4005577799912</v>
      </c>
      <c r="S324">
        <v>3.51175746763764</v>
      </c>
      <c r="T324">
        <v>0.90488497754159603</v>
      </c>
      <c r="U324">
        <v>-3.25262631315658</v>
      </c>
      <c r="V324">
        <v>5.0395197598799397</v>
      </c>
      <c r="W324">
        <f t="shared" ref="W324:W387" si="30">T324-U324</f>
        <v>4.1575112906981762</v>
      </c>
      <c r="X324">
        <v>913.952100624016</v>
      </c>
      <c r="Y324">
        <v>585.62781390695397</v>
      </c>
      <c r="Z324">
        <v>978.94447223611803</v>
      </c>
      <c r="AA324">
        <f t="shared" ref="AA324:AA387" si="31">X324-Y324</f>
        <v>328.32428671706202</v>
      </c>
      <c r="AB324">
        <v>-10.417710850359001</v>
      </c>
      <c r="AC324">
        <v>-16.3511755877939</v>
      </c>
      <c r="AD324">
        <v>-4.4682341170585396</v>
      </c>
      <c r="AE324">
        <f t="shared" ref="AE324:AE387" si="32">AB324-AC324</f>
        <v>5.9334647374348997</v>
      </c>
      <c r="AF324">
        <v>13.1559609326578</v>
      </c>
      <c r="AG324">
        <v>10.368184092046</v>
      </c>
      <c r="AH324">
        <v>15.960980490245101</v>
      </c>
      <c r="AI324">
        <f t="shared" ref="AI324:AI387" si="33">AF324-AG324</f>
        <v>2.7877768406117998</v>
      </c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</row>
    <row r="325" spans="1:61" x14ac:dyDescent="0.2">
      <c r="A325">
        <v>36</v>
      </c>
      <c r="B325" t="s">
        <v>34</v>
      </c>
      <c r="C325" s="19">
        <v>20839.900269999998</v>
      </c>
      <c r="D325">
        <v>7.4883469591537803</v>
      </c>
      <c r="E325">
        <v>6.0508431357918804</v>
      </c>
      <c r="F325">
        <v>743.65569466666705</v>
      </c>
      <c r="G325">
        <v>289.23463909495803</v>
      </c>
      <c r="H325">
        <v>-1.1813842852910399</v>
      </c>
      <c r="I325">
        <v>8.2520119168240402</v>
      </c>
      <c r="J325">
        <v>13.274695025550001</v>
      </c>
      <c r="K325">
        <v>3.9229529059155901</v>
      </c>
      <c r="L325">
        <v>1.36201682246948</v>
      </c>
      <c r="M325">
        <v>4.5068534396978404</v>
      </c>
      <c r="N325">
        <v>912.91954424465905</v>
      </c>
      <c r="O325">
        <v>276.44307616233101</v>
      </c>
      <c r="P325">
        <v>-10.8212328587547</v>
      </c>
      <c r="Q325">
        <v>7.2253417099325503</v>
      </c>
      <c r="R325">
        <v>14.273178091601901</v>
      </c>
      <c r="S325">
        <v>3.5057177792369099</v>
      </c>
      <c r="T325">
        <v>0.16998114856171401</v>
      </c>
      <c r="U325">
        <v>-3.9809904952476201</v>
      </c>
      <c r="V325">
        <v>4.3111555777888997</v>
      </c>
      <c r="W325">
        <f t="shared" si="30"/>
        <v>4.150971643809334</v>
      </c>
      <c r="X325">
        <v>893.19385523410097</v>
      </c>
      <c r="Y325">
        <v>582.26613306653303</v>
      </c>
      <c r="Z325">
        <v>957.65382691345701</v>
      </c>
      <c r="AA325">
        <f t="shared" si="31"/>
        <v>310.92772216756794</v>
      </c>
      <c r="AB325">
        <v>-11.8394893784678</v>
      </c>
      <c r="AC325">
        <v>-17.720860430215101</v>
      </c>
      <c r="AD325">
        <v>-5.9859929964982497</v>
      </c>
      <c r="AE325">
        <f t="shared" si="32"/>
        <v>5.8813710517473012</v>
      </c>
      <c r="AF325">
        <v>13.634489157900701</v>
      </c>
      <c r="AG325">
        <v>10.5242621310655</v>
      </c>
      <c r="AH325">
        <v>16.7673836918459</v>
      </c>
      <c r="AI325">
        <f t="shared" si="33"/>
        <v>3.1102270268352008</v>
      </c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</row>
    <row r="326" spans="1:61" x14ac:dyDescent="0.2">
      <c r="A326">
        <v>36</v>
      </c>
      <c r="B326" t="s">
        <v>34</v>
      </c>
      <c r="C326" s="19">
        <v>21078.943070000001</v>
      </c>
      <c r="D326">
        <v>7.4883469591537803</v>
      </c>
      <c r="E326">
        <v>4.1148319095043</v>
      </c>
      <c r="F326">
        <v>982.92568040000003</v>
      </c>
      <c r="G326">
        <v>295.72575972460101</v>
      </c>
      <c r="H326">
        <v>-1.1813842852910399</v>
      </c>
      <c r="I326">
        <v>6.1036168231420396</v>
      </c>
      <c r="J326">
        <v>16.045562532213001</v>
      </c>
      <c r="K326">
        <v>3.4178337829360501</v>
      </c>
      <c r="L326">
        <v>1.9275072450256401</v>
      </c>
      <c r="M326">
        <v>4.5241586892426904</v>
      </c>
      <c r="N326">
        <v>960.49389821745604</v>
      </c>
      <c r="O326">
        <v>278.87439750349898</v>
      </c>
      <c r="P326">
        <v>-9.4197927507019301</v>
      </c>
      <c r="Q326">
        <v>7.2531935569294896</v>
      </c>
      <c r="R326">
        <v>14.223795056337201</v>
      </c>
      <c r="S326">
        <v>3.5119487113650698</v>
      </c>
      <c r="T326">
        <v>1.0821555560591301</v>
      </c>
      <c r="U326">
        <v>-2.8884442221110498</v>
      </c>
      <c r="V326">
        <v>5.0395197598799397</v>
      </c>
      <c r="W326">
        <f t="shared" si="30"/>
        <v>3.9705997781701798</v>
      </c>
      <c r="X326">
        <v>917.20553778135695</v>
      </c>
      <c r="Y326">
        <v>606.918459229615</v>
      </c>
      <c r="Z326">
        <v>985.66783391695799</v>
      </c>
      <c r="AA326">
        <f t="shared" si="31"/>
        <v>310.28707855174196</v>
      </c>
      <c r="AB326">
        <v>-9.9033222006808899</v>
      </c>
      <c r="AC326">
        <v>-15.2406203101551</v>
      </c>
      <c r="AD326">
        <v>-4.5792896448224196</v>
      </c>
      <c r="AE326">
        <f t="shared" si="32"/>
        <v>5.3372981094742098</v>
      </c>
      <c r="AF326">
        <v>12.7073934799153</v>
      </c>
      <c r="AG326">
        <v>10.1340670335168</v>
      </c>
      <c r="AH326">
        <v>15.2846423211606</v>
      </c>
      <c r="AI326">
        <f t="shared" si="33"/>
        <v>2.5733264463985002</v>
      </c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</row>
    <row r="327" spans="1:61" x14ac:dyDescent="0.2">
      <c r="A327">
        <v>36</v>
      </c>
      <c r="B327" t="s">
        <v>34</v>
      </c>
      <c r="C327" s="19">
        <v>21175.241150000002</v>
      </c>
      <c r="D327">
        <v>10.430992625653699</v>
      </c>
      <c r="E327">
        <v>4.4599488707754196</v>
      </c>
      <c r="F327">
        <v>719.18731928</v>
      </c>
      <c r="G327">
        <v>240.862570514336</v>
      </c>
      <c r="H327">
        <v>2.4700134429666698</v>
      </c>
      <c r="I327">
        <v>6.0379125088963104</v>
      </c>
      <c r="J327">
        <v>19.2106031841701</v>
      </c>
      <c r="K327">
        <v>4.1185997019728804</v>
      </c>
      <c r="L327">
        <v>8.3292403309727003</v>
      </c>
      <c r="M327">
        <v>4.3699711658334799</v>
      </c>
      <c r="N327">
        <v>879.05064779968995</v>
      </c>
      <c r="O327">
        <v>275.41328569811299</v>
      </c>
      <c r="P327">
        <v>-0.94555748274232898</v>
      </c>
      <c r="Q327">
        <v>5.6848159748112996</v>
      </c>
      <c r="R327">
        <v>19.350374242168801</v>
      </c>
      <c r="S327">
        <v>4.0686880134907497</v>
      </c>
      <c r="T327">
        <v>13.312882210707601</v>
      </c>
      <c r="U327">
        <v>9.98499249624812</v>
      </c>
      <c r="V327">
        <v>16.630315157578799</v>
      </c>
      <c r="W327">
        <f t="shared" si="30"/>
        <v>3.3278897144594808</v>
      </c>
      <c r="X327">
        <v>659.95264823751995</v>
      </c>
      <c r="Y327">
        <v>461.99099549775002</v>
      </c>
      <c r="Z327">
        <v>713.71685842921499</v>
      </c>
      <c r="AA327">
        <f t="shared" si="31"/>
        <v>197.96165273976993</v>
      </c>
      <c r="AB327">
        <v>4.3181453110728798</v>
      </c>
      <c r="AC327">
        <v>0.75437718859429703</v>
      </c>
      <c r="AD327">
        <v>7.8949474737368703</v>
      </c>
      <c r="AE327">
        <f t="shared" si="32"/>
        <v>3.5637681224785829</v>
      </c>
      <c r="AF327">
        <v>21.113522926017399</v>
      </c>
      <c r="AG327">
        <v>18.162081040520299</v>
      </c>
      <c r="AH327">
        <v>24.040020010005001</v>
      </c>
      <c r="AI327">
        <f t="shared" si="33"/>
        <v>2.9514418854971005</v>
      </c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</row>
    <row r="328" spans="1:61" x14ac:dyDescent="0.2">
      <c r="A328">
        <v>36</v>
      </c>
      <c r="B328" t="s">
        <v>34</v>
      </c>
      <c r="C328" s="19">
        <v>21564.7929</v>
      </c>
      <c r="D328">
        <v>7.4883469591537803</v>
      </c>
      <c r="E328">
        <v>4.3726764102873599</v>
      </c>
      <c r="F328">
        <v>938.75399873333299</v>
      </c>
      <c r="G328">
        <v>261.35151853121903</v>
      </c>
      <c r="H328">
        <v>-1.1813842852910399</v>
      </c>
      <c r="I328">
        <v>6.1681456151199496</v>
      </c>
      <c r="J328">
        <v>13.819324016571001</v>
      </c>
      <c r="K328">
        <v>3.30019464839028</v>
      </c>
      <c r="L328">
        <v>2.76800254862798</v>
      </c>
      <c r="M328">
        <v>4.5309063962239797</v>
      </c>
      <c r="N328">
        <v>942.79204268887304</v>
      </c>
      <c r="O328">
        <v>277.809467152303</v>
      </c>
      <c r="P328">
        <v>-8.37646221416564</v>
      </c>
      <c r="Q328">
        <v>7.2388506522987903</v>
      </c>
      <c r="R328">
        <v>14.8552450353263</v>
      </c>
      <c r="S328">
        <v>3.5281329438438598</v>
      </c>
      <c r="T328">
        <v>4.8893011510065403</v>
      </c>
      <c r="U328">
        <v>1.73386693346673</v>
      </c>
      <c r="V328">
        <v>8.06503251625813</v>
      </c>
      <c r="W328">
        <f t="shared" si="30"/>
        <v>3.1554342175398102</v>
      </c>
      <c r="X328">
        <v>852.20902311889597</v>
      </c>
      <c r="Y328">
        <v>622.60630315157596</v>
      </c>
      <c r="Z328">
        <v>921.79589794897402</v>
      </c>
      <c r="AA328">
        <f t="shared" si="31"/>
        <v>229.60271996732001</v>
      </c>
      <c r="AB328">
        <v>-7.8978513769153702</v>
      </c>
      <c r="AC328">
        <v>-12.9824912456228</v>
      </c>
      <c r="AD328">
        <v>-2.8394197098549299</v>
      </c>
      <c r="AE328">
        <f t="shared" si="32"/>
        <v>5.0846398687074297</v>
      </c>
      <c r="AF328">
        <v>14.5326110086132</v>
      </c>
      <c r="AG328">
        <v>11.8249124562281</v>
      </c>
      <c r="AH328">
        <v>17.261630815407699</v>
      </c>
      <c r="AI328">
        <f t="shared" si="33"/>
        <v>2.7076985523851</v>
      </c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</row>
    <row r="329" spans="1:61" x14ac:dyDescent="0.2">
      <c r="A329">
        <v>36</v>
      </c>
      <c r="B329" t="s">
        <v>34</v>
      </c>
      <c r="C329" s="19">
        <v>21809.472809999999</v>
      </c>
      <c r="D329">
        <v>7.4883469591537803</v>
      </c>
      <c r="E329">
        <v>5.20523114201651</v>
      </c>
      <c r="F329">
        <v>1081.81347906667</v>
      </c>
      <c r="G329">
        <v>308.92494897107701</v>
      </c>
      <c r="H329">
        <v>-1.1813842852910399</v>
      </c>
      <c r="I329">
        <v>6.9808212328325698</v>
      </c>
      <c r="J329">
        <v>13.105443530612501</v>
      </c>
      <c r="K329">
        <v>4.0116681449145704</v>
      </c>
      <c r="L329">
        <v>1.5900684148015101</v>
      </c>
      <c r="M329">
        <v>4.5036648449068597</v>
      </c>
      <c r="N329">
        <v>962.00514074762202</v>
      </c>
      <c r="O329">
        <v>276.505226478238</v>
      </c>
      <c r="P329">
        <v>-10.1263620384244</v>
      </c>
      <c r="Q329">
        <v>7.2225508024572296</v>
      </c>
      <c r="R329">
        <v>14.0488331968201</v>
      </c>
      <c r="S329">
        <v>3.5034278716232299</v>
      </c>
      <c r="T329">
        <v>0.93530421716531797</v>
      </c>
      <c r="U329">
        <v>-3.1685842921460701</v>
      </c>
      <c r="V329">
        <v>5.0395197598799397</v>
      </c>
      <c r="W329">
        <f t="shared" si="30"/>
        <v>4.1038885093113882</v>
      </c>
      <c r="X329">
        <v>920.29100693231396</v>
      </c>
      <c r="Y329">
        <v>609.15957978989502</v>
      </c>
      <c r="Z329">
        <v>987.90895447723904</v>
      </c>
      <c r="AA329">
        <f t="shared" si="31"/>
        <v>311.13142714241894</v>
      </c>
      <c r="AB329">
        <v>-9.97531069573499</v>
      </c>
      <c r="AC329">
        <v>-15.4997498749375</v>
      </c>
      <c r="AD329">
        <v>-4.4682341170585396</v>
      </c>
      <c r="AE329">
        <f t="shared" si="32"/>
        <v>5.5244391792025098</v>
      </c>
      <c r="AF329">
        <v>12.796095867173999</v>
      </c>
      <c r="AG329">
        <v>10.030015007503801</v>
      </c>
      <c r="AH329">
        <v>15.544772386193101</v>
      </c>
      <c r="AI329">
        <f t="shared" si="33"/>
        <v>2.7660808596701987</v>
      </c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</row>
    <row r="330" spans="1:61" x14ac:dyDescent="0.2">
      <c r="A330">
        <v>36</v>
      </c>
      <c r="B330" t="s">
        <v>34</v>
      </c>
      <c r="C330" s="19">
        <v>22240.578460000001</v>
      </c>
      <c r="D330">
        <v>-4.2956313615043697</v>
      </c>
      <c r="E330">
        <v>4.78539487239909</v>
      </c>
      <c r="F330">
        <v>459.25772143333302</v>
      </c>
      <c r="G330">
        <v>252.32108417669801</v>
      </c>
      <c r="H330">
        <v>-19.613896369934</v>
      </c>
      <c r="I330">
        <v>6.9491305615805397</v>
      </c>
      <c r="J330">
        <v>8.8522566954294604</v>
      </c>
      <c r="K330">
        <v>3.7593197003728802</v>
      </c>
      <c r="L330">
        <v>0.71590287160592903</v>
      </c>
      <c r="M330">
        <v>4.5052894560707504</v>
      </c>
      <c r="N330">
        <v>930.65656291484197</v>
      </c>
      <c r="O330">
        <v>276.57253091688</v>
      </c>
      <c r="P330">
        <v>-11.8322942797896</v>
      </c>
      <c r="Q330">
        <v>7.2221215371841803</v>
      </c>
      <c r="R330">
        <v>14.0028433962337</v>
      </c>
      <c r="S330">
        <v>3.5049012760976401</v>
      </c>
      <c r="T330">
        <v>0.61056260358874204</v>
      </c>
      <c r="U330">
        <v>-3.25262631315658</v>
      </c>
      <c r="V330">
        <v>4.4512256128064003</v>
      </c>
      <c r="W330">
        <f t="shared" si="30"/>
        <v>3.8631889167453219</v>
      </c>
      <c r="X330">
        <v>971.02121241132795</v>
      </c>
      <c r="Y330">
        <v>659.58479239619805</v>
      </c>
      <c r="Z330">
        <v>1046.17808904452</v>
      </c>
      <c r="AA330">
        <f t="shared" si="31"/>
        <v>311.4364200151299</v>
      </c>
      <c r="AB330">
        <v>-12.013415667779</v>
      </c>
      <c r="AC330">
        <v>-18.128064032015999</v>
      </c>
      <c r="AD330">
        <v>-5.9119559779889999</v>
      </c>
      <c r="AE330">
        <f t="shared" si="32"/>
        <v>6.1146483642369986</v>
      </c>
      <c r="AF330">
        <v>13.5630800410274</v>
      </c>
      <c r="AG330">
        <v>10.9404702351176</v>
      </c>
      <c r="AH330">
        <v>16.169084542271101</v>
      </c>
      <c r="AI330">
        <f t="shared" si="33"/>
        <v>2.6226098059098</v>
      </c>
      <c r="AJ330" s="35">
        <f>AVERAGE(D313:D330)</f>
        <v>4.6407862161113513</v>
      </c>
      <c r="AK330" s="35" cm="1">
        <f t="array" ref="AK330">1.96 / SQRT( SUM(1/E313:E330^2))</f>
        <v>2.180552121380678</v>
      </c>
      <c r="AL330" s="35">
        <f>AVERAGE(F313:F330)</f>
        <v>778.11466986555581</v>
      </c>
      <c r="AM330" s="35" cm="1">
        <f t="array" ref="AM330">1.96 / SQRT( SUM(1/G313:G330^2))</f>
        <v>128.90762856584388</v>
      </c>
      <c r="AN330" s="35">
        <f>AVERAGE(H313:H330)</f>
        <v>-5.3883945266773461</v>
      </c>
      <c r="AO330" s="35" cm="1">
        <f t="array" ref="AO330">1.96 / SQRT( SUM(1/I313:I330^2))</f>
        <v>3.0837648798849266</v>
      </c>
      <c r="AP330" s="35">
        <f>AVERAGE(J313:J330)</f>
        <v>13.862662152007747</v>
      </c>
      <c r="AQ330" s="35" cm="1">
        <f t="array" ref="AQ330">1.96 / SQRT( SUM(1/K313:K330^2))</f>
        <v>1.6986579096694578</v>
      </c>
      <c r="AR330" s="35">
        <f>AVERAGE(L313:L330)</f>
        <v>2.1893787354747563</v>
      </c>
      <c r="AS330" s="35" cm="1">
        <f t="array" ref="AS330">1.96 / SQRT( SUM(1/M313:M330^2))</f>
        <v>2.0801583344952683</v>
      </c>
      <c r="AT330" s="35">
        <f>AVERAGE(N313:N330)</f>
        <v>930.82653189447149</v>
      </c>
      <c r="AU330" s="35" cm="1">
        <f t="array" ref="AU330">1.96 / SQRT( SUM(1/O313:O330^2))</f>
        <v>127.94998143281448</v>
      </c>
      <c r="AV330" s="35">
        <f>AVERAGE(P313:P330)</f>
        <v>-9.4982328457651342</v>
      </c>
      <c r="AW330" s="35" cm="1">
        <f t="array" ref="AW330">1.96 / SQRT( SUM(1/Q313:Q330^2))</f>
        <v>3.2842979742800833</v>
      </c>
      <c r="AX330" s="35">
        <f>AVERAGE(R313:R330)</f>
        <v>14.700318455884823</v>
      </c>
      <c r="AY330" s="35" cm="1">
        <f t="array" ref="AY330">1.96 / SQRT( SUM(1/S313:S330^2))</f>
        <v>1.6330897312356825</v>
      </c>
      <c r="AZ330" s="35">
        <f>AVERAGE(T313:T330)</f>
        <v>2.3252849441363206</v>
      </c>
      <c r="BA330" s="35" cm="1">
        <f t="array" ref="BA330">1.96 / SQRT( SUM(1/W313:W330^2))</f>
        <v>1.6764502172180085</v>
      </c>
      <c r="BB330" s="35">
        <f>AVERAGE(X313:X330)</f>
        <v>894.82052755679399</v>
      </c>
      <c r="BC330" s="35" cm="1">
        <f t="array" ref="BC330">1.96 / SQRT( SUM(1/AA313:AA330^2))</f>
        <v>130.07240195951942</v>
      </c>
      <c r="BD330" s="35">
        <f>AVERAGE(AB313:AB330)</f>
        <v>-9.3532994853704068</v>
      </c>
      <c r="BE330" s="35" cm="1">
        <f t="array" ref="BE330">1.96 / SQRT( SUM(1/AE313:AE330^2))</f>
        <v>2.4696709191460879</v>
      </c>
      <c r="BF330" s="35">
        <f>AVERAGE(AF313:AF330)</f>
        <v>13.936318278900989</v>
      </c>
      <c r="BG330" s="35" cm="1">
        <f t="array" ref="BG330">1.96 / SQRT( SUM(1/AI313:AI330^2))</f>
        <v>1.2655659033384781</v>
      </c>
      <c r="BH330" s="35"/>
      <c r="BI330" s="35"/>
    </row>
    <row r="331" spans="1:61" x14ac:dyDescent="0.2">
      <c r="A331">
        <v>37</v>
      </c>
      <c r="B331" t="s">
        <v>35</v>
      </c>
      <c r="C331" s="19">
        <v>19047.507099999999</v>
      </c>
      <c r="D331">
        <v>0.40365304549536002</v>
      </c>
      <c r="E331">
        <v>6.6921861582836</v>
      </c>
      <c r="F331">
        <v>605.53853330000004</v>
      </c>
      <c r="G331">
        <v>232.85777296014399</v>
      </c>
      <c r="H331">
        <v>-11.368819504976299</v>
      </c>
      <c r="I331">
        <v>9.1044048633658701</v>
      </c>
      <c r="J331">
        <v>14.314072450002</v>
      </c>
      <c r="K331">
        <v>3.9481909911599198</v>
      </c>
      <c r="L331">
        <v>-1.15493013887721</v>
      </c>
      <c r="M331">
        <v>4.5009570468541904</v>
      </c>
      <c r="N331">
        <v>748.24060650104695</v>
      </c>
      <c r="O331">
        <v>275.93333843688799</v>
      </c>
      <c r="P331">
        <v>-14.808227985518499</v>
      </c>
      <c r="Q331">
        <v>7.22026937031612</v>
      </c>
      <c r="R331">
        <v>13.587754414804399</v>
      </c>
      <c r="S331">
        <v>3.4999517718665101</v>
      </c>
      <c r="T331">
        <v>7.7022722686915804E-2</v>
      </c>
      <c r="U331">
        <v>-4.2611305652826399</v>
      </c>
      <c r="V331">
        <v>4.3951975987993999</v>
      </c>
      <c r="W331">
        <f t="shared" si="30"/>
        <v>4.3381532879695559</v>
      </c>
      <c r="X331">
        <v>829.81540454222102</v>
      </c>
      <c r="Y331">
        <v>492.62131065532799</v>
      </c>
      <c r="Z331">
        <v>878.09404702351196</v>
      </c>
      <c r="AA331">
        <f t="shared" si="31"/>
        <v>337.19409388689303</v>
      </c>
      <c r="AB331">
        <v>-11.025835765031999</v>
      </c>
      <c r="AC331">
        <v>-17.4987493746873</v>
      </c>
      <c r="AD331">
        <v>-4.5422711355677903</v>
      </c>
      <c r="AE331">
        <f t="shared" si="32"/>
        <v>6.4729136096553006</v>
      </c>
      <c r="AF331">
        <v>11.9366395984382</v>
      </c>
      <c r="AG331">
        <v>9.2756378189094608</v>
      </c>
      <c r="AH331">
        <v>14.5822911455728</v>
      </c>
      <c r="AI331">
        <f t="shared" si="33"/>
        <v>2.6610017795287391</v>
      </c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</row>
    <row r="332" spans="1:61" x14ac:dyDescent="0.2">
      <c r="A332">
        <v>37</v>
      </c>
      <c r="B332" t="s">
        <v>35</v>
      </c>
      <c r="C332" s="19">
        <v>19157.00733</v>
      </c>
      <c r="D332">
        <v>0.49232621366779999</v>
      </c>
      <c r="E332">
        <v>6.7938634732140697</v>
      </c>
      <c r="F332">
        <v>552.19557163333297</v>
      </c>
      <c r="G332">
        <v>238.36723442058701</v>
      </c>
      <c r="H332">
        <v>-11.451370254159</v>
      </c>
      <c r="I332">
        <v>9.1573517267064908</v>
      </c>
      <c r="J332">
        <v>10.925093015034999</v>
      </c>
      <c r="K332">
        <v>3.8102319326565199</v>
      </c>
      <c r="L332">
        <v>-7.4790719571052294E-2</v>
      </c>
      <c r="M332">
        <v>4.5041386786566902</v>
      </c>
      <c r="N332">
        <v>866.24605868658</v>
      </c>
      <c r="O332">
        <v>276.35364343688298</v>
      </c>
      <c r="P332">
        <v>-12.460800464590999</v>
      </c>
      <c r="Q332">
        <v>7.2232065876192699</v>
      </c>
      <c r="R332">
        <v>13.418986243039701</v>
      </c>
      <c r="S332">
        <v>3.5033305107381798</v>
      </c>
      <c r="T332">
        <v>-0.501650977324956</v>
      </c>
      <c r="U332">
        <v>-5.0175087543771903</v>
      </c>
      <c r="V332">
        <v>4.0030015007503801</v>
      </c>
      <c r="W332">
        <f t="shared" si="30"/>
        <v>4.5158577770522346</v>
      </c>
      <c r="X332">
        <v>811.93609742319302</v>
      </c>
      <c r="Y332">
        <v>510.55027513756897</v>
      </c>
      <c r="Z332">
        <v>865.76788394197104</v>
      </c>
      <c r="AA332">
        <f t="shared" si="31"/>
        <v>301.38582228562404</v>
      </c>
      <c r="AB332">
        <v>-11.9786490472354</v>
      </c>
      <c r="AC332">
        <v>-18.720360180090001</v>
      </c>
      <c r="AD332">
        <v>-5.2086043021510804</v>
      </c>
      <c r="AE332">
        <f t="shared" si="32"/>
        <v>6.7417111328546007</v>
      </c>
      <c r="AF332">
        <v>12.3992096951003</v>
      </c>
      <c r="AG332">
        <v>9.6398199099549799</v>
      </c>
      <c r="AH332">
        <v>15.180590295147599</v>
      </c>
      <c r="AI332">
        <f t="shared" si="33"/>
        <v>2.75938978514532</v>
      </c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</row>
    <row r="333" spans="1:61" x14ac:dyDescent="0.2">
      <c r="A333">
        <v>37</v>
      </c>
      <c r="B333" t="s">
        <v>35</v>
      </c>
      <c r="C333" s="19">
        <v>19266.507559999998</v>
      </c>
      <c r="D333">
        <v>0.49232621366779999</v>
      </c>
      <c r="E333">
        <v>6.8287068017410997</v>
      </c>
      <c r="F333">
        <v>552.19557163333297</v>
      </c>
      <c r="G333">
        <v>234.43916382139599</v>
      </c>
      <c r="H333">
        <v>-11.451370254159</v>
      </c>
      <c r="I333">
        <v>9.1955479699841103</v>
      </c>
      <c r="J333">
        <v>10.925093015034999</v>
      </c>
      <c r="K333">
        <v>3.8598071529497</v>
      </c>
      <c r="L333">
        <v>-0.96408662039361304</v>
      </c>
      <c r="M333">
        <v>4.5022763511267598</v>
      </c>
      <c r="N333">
        <v>761.275900734468</v>
      </c>
      <c r="O333">
        <v>276.09240175298203</v>
      </c>
      <c r="P333">
        <v>-14.8635904698936</v>
      </c>
      <c r="Q333">
        <v>7.2243989125914796</v>
      </c>
      <c r="R333">
        <v>13.772320745063601</v>
      </c>
      <c r="S333">
        <v>3.4996037636463</v>
      </c>
      <c r="T333">
        <v>0.648736197615012</v>
      </c>
      <c r="U333">
        <v>-3.8969484742371199</v>
      </c>
      <c r="V333">
        <v>5.2076038019009498</v>
      </c>
      <c r="W333">
        <f t="shared" si="30"/>
        <v>4.5456846718521318</v>
      </c>
      <c r="X333">
        <v>826.75592480847797</v>
      </c>
      <c r="Y333">
        <v>461.24562281140601</v>
      </c>
      <c r="Z333">
        <v>868.00900450225095</v>
      </c>
      <c r="AA333">
        <f t="shared" si="31"/>
        <v>365.51030199707196</v>
      </c>
      <c r="AB333">
        <v>-10.9890502715662</v>
      </c>
      <c r="AC333">
        <v>-17.6838419209605</v>
      </c>
      <c r="AD333">
        <v>-4.2831415707853999</v>
      </c>
      <c r="AE333">
        <f t="shared" si="32"/>
        <v>6.6947916493943005</v>
      </c>
      <c r="AF333">
        <v>13.551558869920999</v>
      </c>
      <c r="AG333">
        <v>10.472236118059</v>
      </c>
      <c r="AH333">
        <v>16.611305652826399</v>
      </c>
      <c r="AI333">
        <f t="shared" si="33"/>
        <v>3.0793227518619997</v>
      </c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</row>
    <row r="334" spans="1:61" x14ac:dyDescent="0.2">
      <c r="A334">
        <v>37</v>
      </c>
      <c r="B334" t="s">
        <v>35</v>
      </c>
      <c r="C334" s="19">
        <v>19321.257679999999</v>
      </c>
      <c r="D334">
        <v>8.3661244784792004</v>
      </c>
      <c r="E334">
        <v>3.42503838832467</v>
      </c>
      <c r="F334">
        <v>722.31981276666704</v>
      </c>
      <c r="G334">
        <v>230.44559547466599</v>
      </c>
      <c r="H334">
        <v>-1.1775872409343699</v>
      </c>
      <c r="I334">
        <v>4.5623273170156802</v>
      </c>
      <c r="J334">
        <v>17.8295531802707</v>
      </c>
      <c r="K334">
        <v>3.1887563193653201</v>
      </c>
      <c r="L334">
        <v>-0.282466314551856</v>
      </c>
      <c r="M334">
        <v>4.5005041748329599</v>
      </c>
      <c r="N334">
        <v>812.59081554863201</v>
      </c>
      <c r="O334">
        <v>276.06980592741598</v>
      </c>
      <c r="P334">
        <v>-13.2300610830442</v>
      </c>
      <c r="Q334">
        <v>7.22451227111568</v>
      </c>
      <c r="R334">
        <v>13.760805656854499</v>
      </c>
      <c r="S334">
        <v>3.5011438155633101</v>
      </c>
      <c r="T334">
        <v>1.45231495484978</v>
      </c>
      <c r="U334">
        <v>-3.0565282641320701</v>
      </c>
      <c r="V334">
        <v>5.9359679839919997</v>
      </c>
      <c r="W334">
        <f t="shared" si="30"/>
        <v>4.5088432189818501</v>
      </c>
      <c r="X334">
        <v>838.87186080777303</v>
      </c>
      <c r="Y334">
        <v>503.82691345672799</v>
      </c>
      <c r="Z334">
        <v>889.29964982491197</v>
      </c>
      <c r="AA334">
        <f t="shared" si="31"/>
        <v>335.04494735104504</v>
      </c>
      <c r="AB334">
        <v>-9.8723929338831802</v>
      </c>
      <c r="AC334">
        <v>-16.388194097048501</v>
      </c>
      <c r="AD334">
        <v>-3.2836418209104599</v>
      </c>
      <c r="AE334">
        <f t="shared" si="32"/>
        <v>6.515801163165321</v>
      </c>
      <c r="AF334">
        <v>13.478626834578501</v>
      </c>
      <c r="AG334">
        <v>10.5242621310655</v>
      </c>
      <c r="AH334">
        <v>16.455227613806901</v>
      </c>
      <c r="AI334">
        <f t="shared" si="33"/>
        <v>2.9543647035130007</v>
      </c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</row>
    <row r="335" spans="1:61" x14ac:dyDescent="0.2">
      <c r="A335">
        <v>37</v>
      </c>
      <c r="B335" t="s">
        <v>35</v>
      </c>
      <c r="C335" s="19">
        <v>19376.00779</v>
      </c>
      <c r="D335">
        <v>-7.9885381187001601</v>
      </c>
      <c r="E335">
        <v>6.8667285985979296</v>
      </c>
      <c r="F335">
        <v>536.49296579999998</v>
      </c>
      <c r="G335">
        <v>237.028177913105</v>
      </c>
      <c r="H335">
        <v>-21.693546295166001</v>
      </c>
      <c r="I335">
        <v>9.1261597537062205</v>
      </c>
      <c r="J335">
        <v>9.9319126605987194</v>
      </c>
      <c r="K335">
        <v>4.75062784949513</v>
      </c>
      <c r="L335">
        <v>-0.904454020955759</v>
      </c>
      <c r="M335">
        <v>4.5001572925601296</v>
      </c>
      <c r="N335">
        <v>803.39698315477006</v>
      </c>
      <c r="O335">
        <v>275.98820989700499</v>
      </c>
      <c r="P335">
        <v>-14.4820395811249</v>
      </c>
      <c r="Q335">
        <v>7.2205372525548297</v>
      </c>
      <c r="R335">
        <v>13.4308663218207</v>
      </c>
      <c r="S335">
        <v>3.5034287414260001</v>
      </c>
      <c r="T335">
        <v>-0.56511645903937902</v>
      </c>
      <c r="U335">
        <v>-4.8494247123561802</v>
      </c>
      <c r="V335">
        <v>3.69484742371186</v>
      </c>
      <c r="W335">
        <f t="shared" si="30"/>
        <v>4.2843082533168015</v>
      </c>
      <c r="X335">
        <v>845.09478181069403</v>
      </c>
      <c r="Y335">
        <v>516.15307653826903</v>
      </c>
      <c r="Z335">
        <v>898.26413206603297</v>
      </c>
      <c r="AA335">
        <f t="shared" si="31"/>
        <v>328.941705272425</v>
      </c>
      <c r="AB335">
        <v>-13.7858587508423</v>
      </c>
      <c r="AC335">
        <v>-20.719359679839901</v>
      </c>
      <c r="AD335">
        <v>-6.8744372186093097</v>
      </c>
      <c r="AE335">
        <f t="shared" si="32"/>
        <v>6.9335009289976011</v>
      </c>
      <c r="AF335">
        <v>13.3799794713937</v>
      </c>
      <c r="AG335">
        <v>10.3941970985493</v>
      </c>
      <c r="AH335">
        <v>16.3511755877939</v>
      </c>
      <c r="AI335">
        <f t="shared" si="33"/>
        <v>2.9857823728443993</v>
      </c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</row>
    <row r="336" spans="1:61" x14ac:dyDescent="0.2">
      <c r="A336">
        <v>37</v>
      </c>
      <c r="B336" t="s">
        <v>35</v>
      </c>
      <c r="C336" s="19">
        <v>19485.508020000001</v>
      </c>
      <c r="D336">
        <v>-0.232856531937919</v>
      </c>
      <c r="E336">
        <v>6.3806379271492499</v>
      </c>
      <c r="F336">
        <v>726.49968049999995</v>
      </c>
      <c r="G336">
        <v>333.18247093648102</v>
      </c>
      <c r="H336">
        <v>-10.8198752005895</v>
      </c>
      <c r="I336">
        <v>8.4982954105644595</v>
      </c>
      <c r="J336">
        <v>11.7586747010549</v>
      </c>
      <c r="K336">
        <v>4.05635577110223</v>
      </c>
      <c r="L336">
        <v>-1.12948277917329</v>
      </c>
      <c r="M336">
        <v>4.5133081862991</v>
      </c>
      <c r="N336">
        <v>872.49375834805096</v>
      </c>
      <c r="O336">
        <v>276.62761302792802</v>
      </c>
      <c r="P336">
        <v>-14.663397410603601</v>
      </c>
      <c r="Q336">
        <v>7.2260946481280603</v>
      </c>
      <c r="R336">
        <v>13.17265179891</v>
      </c>
      <c r="S336">
        <v>3.50671517352575</v>
      </c>
      <c r="T336">
        <v>3.6778013633043401E-2</v>
      </c>
      <c r="U336">
        <v>-4.1770885442721299</v>
      </c>
      <c r="V336">
        <v>4.2551275637818904</v>
      </c>
      <c r="W336">
        <f t="shared" si="30"/>
        <v>4.2138665579051731</v>
      </c>
      <c r="X336">
        <v>970.84819625606599</v>
      </c>
      <c r="Y336">
        <v>637.17358679339702</v>
      </c>
      <c r="Z336">
        <v>1043.93696848424</v>
      </c>
      <c r="AA336">
        <f t="shared" si="31"/>
        <v>333.67460946266897</v>
      </c>
      <c r="AB336">
        <v>-13.173575475422499</v>
      </c>
      <c r="AC336">
        <v>-20.090045022511301</v>
      </c>
      <c r="AD336">
        <v>-6.2081040520260196</v>
      </c>
      <c r="AE336">
        <f t="shared" si="32"/>
        <v>6.916469547088802</v>
      </c>
      <c r="AF336">
        <v>13.134861239707099</v>
      </c>
      <c r="AG336">
        <v>10.264132066033</v>
      </c>
      <c r="AH336">
        <v>15.986993496748401</v>
      </c>
      <c r="AI336">
        <f t="shared" si="33"/>
        <v>2.8707291736740999</v>
      </c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</row>
    <row r="337" spans="1:61" x14ac:dyDescent="0.2">
      <c r="A337">
        <v>37</v>
      </c>
      <c r="B337" t="s">
        <v>35</v>
      </c>
      <c r="C337" s="19">
        <v>22434.89416</v>
      </c>
      <c r="D337">
        <v>0.49232621366779999</v>
      </c>
      <c r="E337">
        <v>7.2021603547644197</v>
      </c>
      <c r="F337">
        <v>552.19557163333297</v>
      </c>
      <c r="G337">
        <v>240.66938781599401</v>
      </c>
      <c r="H337">
        <v>-11.451370254159</v>
      </c>
      <c r="I337">
        <v>9.6932399003270202</v>
      </c>
      <c r="J337">
        <v>10.925093015034999</v>
      </c>
      <c r="K337">
        <v>3.8996415717719302</v>
      </c>
      <c r="L337">
        <v>-1.38392360453367</v>
      </c>
      <c r="M337">
        <v>4.5034758984649796</v>
      </c>
      <c r="N337">
        <v>753.02506130203301</v>
      </c>
      <c r="O337">
        <v>276.20118740741401</v>
      </c>
      <c r="P337">
        <v>-15.2468692494433</v>
      </c>
      <c r="Q337">
        <v>7.2256745201628503</v>
      </c>
      <c r="R337">
        <v>13.350667637154499</v>
      </c>
      <c r="S337">
        <v>3.5003986521412198</v>
      </c>
      <c r="T337">
        <v>5.76728192277551E-2</v>
      </c>
      <c r="U337">
        <v>-4.2611305652826399</v>
      </c>
      <c r="V337">
        <v>4.3671835917959001</v>
      </c>
      <c r="W337">
        <f t="shared" si="30"/>
        <v>4.318803384510395</v>
      </c>
      <c r="X337">
        <v>811.15990082171595</v>
      </c>
      <c r="Y337">
        <v>455.64282141070498</v>
      </c>
      <c r="Z337">
        <v>851.20060030014997</v>
      </c>
      <c r="AA337">
        <f t="shared" si="31"/>
        <v>355.51707941101097</v>
      </c>
      <c r="AB337">
        <v>-11.456874803246199</v>
      </c>
      <c r="AC337">
        <v>-18.091045522761402</v>
      </c>
      <c r="AD337">
        <v>-4.8014007003501797</v>
      </c>
      <c r="AE337">
        <f t="shared" si="32"/>
        <v>6.6341707195152022</v>
      </c>
      <c r="AF337">
        <v>12.370415620337999</v>
      </c>
      <c r="AG337">
        <v>9.6138069034517208</v>
      </c>
      <c r="AH337">
        <v>15.102551275637801</v>
      </c>
      <c r="AI337">
        <f t="shared" si="33"/>
        <v>2.7566087168862783</v>
      </c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</row>
    <row r="338" spans="1:61" x14ac:dyDescent="0.2">
      <c r="A338">
        <v>37</v>
      </c>
      <c r="B338" t="s">
        <v>35</v>
      </c>
      <c r="C338" s="19">
        <v>22777.158879999999</v>
      </c>
      <c r="D338">
        <v>0.40365304549536002</v>
      </c>
      <c r="E338">
        <v>6.5669004209174702</v>
      </c>
      <c r="F338">
        <v>605.53853330000004</v>
      </c>
      <c r="G338">
        <v>232.68250521189401</v>
      </c>
      <c r="H338">
        <v>-11.368819504976299</v>
      </c>
      <c r="I338">
        <v>9.1722448905645404</v>
      </c>
      <c r="J338">
        <v>14.314072450002</v>
      </c>
      <c r="K338">
        <v>3.87271433065365</v>
      </c>
      <c r="L338">
        <v>-1.5453026580642999</v>
      </c>
      <c r="M338">
        <v>4.5042786452206496</v>
      </c>
      <c r="N338">
        <v>716.52671350958201</v>
      </c>
      <c r="O338">
        <v>276.024432278262</v>
      </c>
      <c r="P338">
        <v>-15.6491337159419</v>
      </c>
      <c r="Q338">
        <v>7.2241882462275502</v>
      </c>
      <c r="R338">
        <v>13.6369822249696</v>
      </c>
      <c r="S338">
        <v>3.5006103163520899</v>
      </c>
      <c r="T338">
        <v>1.1209325310545399</v>
      </c>
      <c r="U338">
        <v>-3.4207103551775901</v>
      </c>
      <c r="V338">
        <v>5.6838419209604796</v>
      </c>
      <c r="W338">
        <f t="shared" si="30"/>
        <v>4.5416428862321299</v>
      </c>
      <c r="X338">
        <v>785.25479420758995</v>
      </c>
      <c r="Y338">
        <v>418.664332166083</v>
      </c>
      <c r="Z338">
        <v>817.58379189594802</v>
      </c>
      <c r="AA338">
        <f t="shared" si="31"/>
        <v>366.59046204150695</v>
      </c>
      <c r="AB338">
        <v>-9.9685576916472307</v>
      </c>
      <c r="AC338">
        <v>-16.610305152576299</v>
      </c>
      <c r="AD338">
        <v>-3.2836418209104599</v>
      </c>
      <c r="AE338">
        <f t="shared" si="32"/>
        <v>6.6417474609290679</v>
      </c>
      <c r="AF338">
        <v>13.0812180329662</v>
      </c>
      <c r="AG338">
        <v>10.1340670335168</v>
      </c>
      <c r="AH338">
        <v>16.013006503251599</v>
      </c>
      <c r="AI338">
        <f t="shared" si="33"/>
        <v>2.9471509994494003</v>
      </c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</row>
    <row r="339" spans="1:61" x14ac:dyDescent="0.2">
      <c r="A339">
        <v>37</v>
      </c>
      <c r="B339" t="s">
        <v>35</v>
      </c>
      <c r="C339" s="19">
        <v>24139.267779999998</v>
      </c>
      <c r="D339">
        <v>-6.43616379300751</v>
      </c>
      <c r="E339">
        <v>4.5345753358828498</v>
      </c>
      <c r="F339">
        <v>732.53360516666703</v>
      </c>
      <c r="G339">
        <v>305.86453992917802</v>
      </c>
      <c r="H339">
        <v>-17.003014087676998</v>
      </c>
      <c r="I339">
        <v>6.1530120085631603</v>
      </c>
      <c r="J339">
        <v>9.2356233861711008</v>
      </c>
      <c r="K339">
        <v>4.1389391179767197</v>
      </c>
      <c r="L339">
        <v>-2.6447347743185201</v>
      </c>
      <c r="M339">
        <v>4.4997972511616604</v>
      </c>
      <c r="N339">
        <v>767.48705995731302</v>
      </c>
      <c r="O339">
        <v>276.10697162666298</v>
      </c>
      <c r="P339">
        <v>-17.080942715245602</v>
      </c>
      <c r="Q339">
        <v>7.2191735455798902</v>
      </c>
      <c r="R339">
        <v>12.60005031625</v>
      </c>
      <c r="S339">
        <v>3.5002157814427299</v>
      </c>
      <c r="T339">
        <v>-2.1326488382242599</v>
      </c>
      <c r="U339">
        <v>-6.6143071535767897</v>
      </c>
      <c r="V339">
        <v>2.3221610805402699</v>
      </c>
      <c r="W339">
        <f t="shared" si="30"/>
        <v>4.4816583153525293</v>
      </c>
      <c r="X339">
        <v>828.51898963290603</v>
      </c>
      <c r="Y339">
        <v>448.91945972986503</v>
      </c>
      <c r="Z339">
        <v>865.76788394197104</v>
      </c>
      <c r="AA339">
        <f t="shared" si="31"/>
        <v>379.599529903041</v>
      </c>
      <c r="AB339">
        <v>-15.2174259004085</v>
      </c>
      <c r="AC339">
        <v>-22.496248124061999</v>
      </c>
      <c r="AD339">
        <v>-7.9479739869935004</v>
      </c>
      <c r="AE339">
        <f t="shared" si="32"/>
        <v>7.2788222236534992</v>
      </c>
      <c r="AF339">
        <v>11.7545144496818</v>
      </c>
      <c r="AG339">
        <v>9.0415207603801893</v>
      </c>
      <c r="AH339">
        <v>14.452226113056501</v>
      </c>
      <c r="AI339">
        <f t="shared" si="33"/>
        <v>2.7129936893016104</v>
      </c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</row>
    <row r="340" spans="1:61" x14ac:dyDescent="0.2">
      <c r="A340">
        <v>37</v>
      </c>
      <c r="B340" t="s">
        <v>35</v>
      </c>
      <c r="C340" s="19">
        <v>24248.76801</v>
      </c>
      <c r="D340">
        <v>-6.43616379300751</v>
      </c>
      <c r="E340">
        <v>6.3889246217884796</v>
      </c>
      <c r="F340">
        <v>1000.20993186667</v>
      </c>
      <c r="G340">
        <v>320.303612092337</v>
      </c>
      <c r="H340">
        <v>-17.003014087676998</v>
      </c>
      <c r="I340">
        <v>7.9059997208253998</v>
      </c>
      <c r="J340">
        <v>8.7704588837093702</v>
      </c>
      <c r="K340">
        <v>4.3415008687487999</v>
      </c>
      <c r="L340">
        <v>0.50923455439959697</v>
      </c>
      <c r="M340">
        <v>4.50022925719413</v>
      </c>
      <c r="N340">
        <v>917.24138349611997</v>
      </c>
      <c r="O340">
        <v>276.395932169692</v>
      </c>
      <c r="P340">
        <v>-11.9526284212092</v>
      </c>
      <c r="Q340">
        <v>7.2179550847342</v>
      </c>
      <c r="R340">
        <v>13.812386190427199</v>
      </c>
      <c r="S340">
        <v>3.5022994858650001</v>
      </c>
      <c r="T340">
        <v>4.2705245640138401</v>
      </c>
      <c r="U340">
        <v>1.36968484242121</v>
      </c>
      <c r="V340">
        <v>7.1965982991495796</v>
      </c>
      <c r="W340">
        <f t="shared" si="30"/>
        <v>2.90083972159263</v>
      </c>
      <c r="X340">
        <v>996.44803735547805</v>
      </c>
      <c r="Y340">
        <v>705.52776388194104</v>
      </c>
      <c r="Z340">
        <v>1076.4332166083</v>
      </c>
      <c r="AA340">
        <f t="shared" si="31"/>
        <v>290.92027347353701</v>
      </c>
      <c r="AB340">
        <v>-7.4100191580425703</v>
      </c>
      <c r="AC340">
        <v>-12.464232116058</v>
      </c>
      <c r="AD340">
        <v>-2.32116058029015</v>
      </c>
      <c r="AE340">
        <f t="shared" si="32"/>
        <v>5.0542129580154294</v>
      </c>
      <c r="AF340">
        <v>13.6677290306743</v>
      </c>
      <c r="AG340">
        <v>10.862431215607799</v>
      </c>
      <c r="AH340">
        <v>16.481240620310199</v>
      </c>
      <c r="AI340">
        <f t="shared" si="33"/>
        <v>2.8052978150665009</v>
      </c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</row>
    <row r="341" spans="1:61" x14ac:dyDescent="0.2">
      <c r="A341">
        <v>37</v>
      </c>
      <c r="B341" t="s">
        <v>35</v>
      </c>
      <c r="C341" s="19">
        <v>24358.268240000001</v>
      </c>
      <c r="D341">
        <v>0.36337050795554998</v>
      </c>
      <c r="E341">
        <v>7.8383448157733202</v>
      </c>
      <c r="F341">
        <v>586.99903786666698</v>
      </c>
      <c r="G341">
        <v>229.02031521941001</v>
      </c>
      <c r="H341">
        <v>-9.5769786834716299</v>
      </c>
      <c r="I341">
        <v>11.160676674246201</v>
      </c>
      <c r="J341">
        <v>13.3520559469858</v>
      </c>
      <c r="K341">
        <v>4.6282652505490498</v>
      </c>
      <c r="L341">
        <v>-2.2483805485512298</v>
      </c>
      <c r="M341">
        <v>4.5112914004710598</v>
      </c>
      <c r="N341">
        <v>678.61130711568899</v>
      </c>
      <c r="O341">
        <v>276.26103899685899</v>
      </c>
      <c r="P341">
        <v>-16.943751389894299</v>
      </c>
      <c r="Q341">
        <v>7.2223821195878504</v>
      </c>
      <c r="R341">
        <v>13.0513107147131</v>
      </c>
      <c r="S341">
        <v>3.51226865287722</v>
      </c>
      <c r="T341">
        <v>-1.6023430097371401</v>
      </c>
      <c r="U341">
        <v>-5.9979989994997496</v>
      </c>
      <c r="V341">
        <v>2.7983991995998001</v>
      </c>
      <c r="W341">
        <f t="shared" si="30"/>
        <v>4.3956559897626093</v>
      </c>
      <c r="X341">
        <v>789.27729255776296</v>
      </c>
      <c r="Y341">
        <v>430.99049524762398</v>
      </c>
      <c r="Z341">
        <v>824.30715357678798</v>
      </c>
      <c r="AA341">
        <f t="shared" si="31"/>
        <v>358.28679731013898</v>
      </c>
      <c r="AB341">
        <v>-15.3892600033861</v>
      </c>
      <c r="AC341">
        <v>-22.3481740870435</v>
      </c>
      <c r="AD341">
        <v>-8.4292146073036598</v>
      </c>
      <c r="AE341">
        <f t="shared" si="32"/>
        <v>6.9589140836573993</v>
      </c>
      <c r="AF341">
        <v>12.7499226163178</v>
      </c>
      <c r="AG341">
        <v>9.7958979489744902</v>
      </c>
      <c r="AH341">
        <v>15.7268634317159</v>
      </c>
      <c r="AI341">
        <f t="shared" si="33"/>
        <v>2.9540246673433099</v>
      </c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</row>
    <row r="342" spans="1:61" x14ac:dyDescent="0.2">
      <c r="A342">
        <v>37</v>
      </c>
      <c r="B342" t="s">
        <v>35</v>
      </c>
      <c r="C342" s="19">
        <v>24577.268690000001</v>
      </c>
      <c r="D342">
        <v>-4.5866942803064799</v>
      </c>
      <c r="E342">
        <v>5.1277345939699099</v>
      </c>
      <c r="F342">
        <v>399.94315610000001</v>
      </c>
      <c r="G342">
        <v>286.34484352965097</v>
      </c>
      <c r="H342">
        <v>-19.058031400044602</v>
      </c>
      <c r="I342">
        <v>6.3141012316004996</v>
      </c>
      <c r="J342">
        <v>7.8627907501326399</v>
      </c>
      <c r="K342">
        <v>3.6928622714475901</v>
      </c>
      <c r="L342">
        <v>-1.1843173931557101</v>
      </c>
      <c r="M342">
        <v>4.5027147440659903</v>
      </c>
      <c r="N342">
        <v>859.01754517037796</v>
      </c>
      <c r="O342">
        <v>276.56465696713201</v>
      </c>
      <c r="P342">
        <v>-14.4854551236077</v>
      </c>
      <c r="Q342">
        <v>7.22009358449119</v>
      </c>
      <c r="R342">
        <v>13.0197222563982</v>
      </c>
      <c r="S342">
        <v>3.5038449798168401</v>
      </c>
      <c r="T342">
        <v>-0.45565704883305602</v>
      </c>
      <c r="U342">
        <v>-4.8214107053526796</v>
      </c>
      <c r="V342">
        <v>3.8909454727363699</v>
      </c>
      <c r="W342">
        <f t="shared" si="30"/>
        <v>4.3657536565196233</v>
      </c>
      <c r="X342">
        <v>858.23260791620999</v>
      </c>
      <c r="Y342">
        <v>494.86243121560801</v>
      </c>
      <c r="Z342">
        <v>906.10805402701396</v>
      </c>
      <c r="AA342">
        <f t="shared" si="31"/>
        <v>363.37017670060197</v>
      </c>
      <c r="AB342">
        <v>-12.7070811359717</v>
      </c>
      <c r="AC342">
        <v>-19.3496748374187</v>
      </c>
      <c r="AD342">
        <v>-6.0600300150075102</v>
      </c>
      <c r="AE342">
        <f t="shared" si="32"/>
        <v>6.6425937014469998</v>
      </c>
      <c r="AF342">
        <v>13.2121896232117</v>
      </c>
      <c r="AG342">
        <v>10.1340670335168</v>
      </c>
      <c r="AH342">
        <v>16.273136568284102</v>
      </c>
      <c r="AI342">
        <f t="shared" si="33"/>
        <v>3.0781225896948996</v>
      </c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</row>
    <row r="343" spans="1:61" x14ac:dyDescent="0.2">
      <c r="A343">
        <v>37</v>
      </c>
      <c r="B343" t="s">
        <v>35</v>
      </c>
      <c r="C343" s="19">
        <v>24796.26915</v>
      </c>
      <c r="D343">
        <v>-0.232856531937919</v>
      </c>
      <c r="E343">
        <v>6.8580276434691401</v>
      </c>
      <c r="F343">
        <v>1020.47081186667</v>
      </c>
      <c r="G343">
        <v>329.57657198816702</v>
      </c>
      <c r="H343">
        <v>-10.8198752005895</v>
      </c>
      <c r="I343">
        <v>8.9861157207722098</v>
      </c>
      <c r="J343">
        <v>12.3246053854624</v>
      </c>
      <c r="K343">
        <v>4.2545763835971497</v>
      </c>
      <c r="L343">
        <v>-1.1087175240384399</v>
      </c>
      <c r="M343">
        <v>4.5010850388334296</v>
      </c>
      <c r="N343">
        <v>791.92355101622002</v>
      </c>
      <c r="O343">
        <v>276.104713018121</v>
      </c>
      <c r="P343">
        <v>-15.1193487610754</v>
      </c>
      <c r="Q343">
        <v>7.2207159114333601</v>
      </c>
      <c r="R343">
        <v>13.563127661986099</v>
      </c>
      <c r="S343">
        <v>3.5015740128392299</v>
      </c>
      <c r="T343">
        <v>-0.77230411142528099</v>
      </c>
      <c r="U343">
        <v>-5.2696348174086998</v>
      </c>
      <c r="V343">
        <v>3.7228614307153598</v>
      </c>
      <c r="W343">
        <f t="shared" si="30"/>
        <v>4.4973307059834191</v>
      </c>
      <c r="X343">
        <v>871.05245476307698</v>
      </c>
      <c r="Y343">
        <v>503.82691345672799</v>
      </c>
      <c r="Z343">
        <v>920.675337668834</v>
      </c>
      <c r="AA343">
        <f t="shared" si="31"/>
        <v>367.22554130634899</v>
      </c>
      <c r="AB343">
        <v>-13.969921415947899</v>
      </c>
      <c r="AC343">
        <v>-21.1635817908954</v>
      </c>
      <c r="AD343">
        <v>-6.7263631815908003</v>
      </c>
      <c r="AE343">
        <f t="shared" si="32"/>
        <v>7.1936603749475001</v>
      </c>
      <c r="AF343">
        <v>13.1517189712525</v>
      </c>
      <c r="AG343">
        <v>10.056028014007</v>
      </c>
      <c r="AH343">
        <v>16.247123561780899</v>
      </c>
      <c r="AI343">
        <f t="shared" si="33"/>
        <v>3.0956909572455</v>
      </c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</row>
    <row r="344" spans="1:61" x14ac:dyDescent="0.2">
      <c r="A344">
        <v>37</v>
      </c>
      <c r="B344" t="s">
        <v>35</v>
      </c>
      <c r="C344" s="19">
        <v>25015.269609999999</v>
      </c>
      <c r="D344">
        <v>-7.9885381187001601</v>
      </c>
      <c r="E344">
        <v>6.0791163934014198</v>
      </c>
      <c r="F344">
        <v>736.72548046666702</v>
      </c>
      <c r="G344">
        <v>290.73404194030797</v>
      </c>
      <c r="H344">
        <v>-21.693546295166001</v>
      </c>
      <c r="I344">
        <v>8.1804091377146406</v>
      </c>
      <c r="J344">
        <v>8.8874976105159895</v>
      </c>
      <c r="K344">
        <v>3.9819070210750702</v>
      </c>
      <c r="L344">
        <v>-1.8067028494255599</v>
      </c>
      <c r="M344">
        <v>4.5046223779841696</v>
      </c>
      <c r="N344">
        <v>784.41535694895197</v>
      </c>
      <c r="O344">
        <v>276.19186010657802</v>
      </c>
      <c r="P344">
        <v>-15.686298436210899</v>
      </c>
      <c r="Q344">
        <v>7.2240861690017599</v>
      </c>
      <c r="R344">
        <v>12.883584519108799</v>
      </c>
      <c r="S344">
        <v>3.50344474999453</v>
      </c>
      <c r="T344">
        <v>-1.6098272046988999</v>
      </c>
      <c r="U344">
        <v>-5.8299149574787403</v>
      </c>
      <c r="V344">
        <v>2.6023011505752902</v>
      </c>
      <c r="W344">
        <f t="shared" si="30"/>
        <v>4.2200877527798406</v>
      </c>
      <c r="X344">
        <v>795.91131470406003</v>
      </c>
      <c r="Y344">
        <v>487.01850925462702</v>
      </c>
      <c r="Z344">
        <v>845.59779889945003</v>
      </c>
      <c r="AA344">
        <f t="shared" si="31"/>
        <v>308.89280544943301</v>
      </c>
      <c r="AB344">
        <v>-16.023303046038102</v>
      </c>
      <c r="AC344">
        <v>-23.125562781390698</v>
      </c>
      <c r="AD344">
        <v>-8.9474737368684405</v>
      </c>
      <c r="AE344">
        <f t="shared" si="32"/>
        <v>7.1022597353525967</v>
      </c>
      <c r="AF344">
        <v>13.0481205977598</v>
      </c>
      <c r="AG344">
        <v>10.16008004002</v>
      </c>
      <c r="AH344">
        <v>15.960980490245101</v>
      </c>
      <c r="AI344">
        <f t="shared" si="33"/>
        <v>2.8880405577397994</v>
      </c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</row>
    <row r="345" spans="1:61" x14ac:dyDescent="0.2">
      <c r="A345">
        <v>37</v>
      </c>
      <c r="B345" t="s">
        <v>35</v>
      </c>
      <c r="C345" s="19">
        <v>25234.270069999999</v>
      </c>
      <c r="D345">
        <v>-6.43616379300751</v>
      </c>
      <c r="E345">
        <v>5.6423781433366296</v>
      </c>
      <c r="F345">
        <v>983.70655953333301</v>
      </c>
      <c r="G345">
        <v>313.24713161649498</v>
      </c>
      <c r="H345">
        <v>-17.003014087676998</v>
      </c>
      <c r="I345">
        <v>7.5967431444004996</v>
      </c>
      <c r="J345">
        <v>8.2397691143883307</v>
      </c>
      <c r="K345">
        <v>3.8937359965698701</v>
      </c>
      <c r="L345">
        <v>-2.2621441431183298</v>
      </c>
      <c r="M345">
        <v>4.5101707826682604</v>
      </c>
      <c r="N345">
        <v>733.700992631595</v>
      </c>
      <c r="O345">
        <v>276.24456420352999</v>
      </c>
      <c r="P345">
        <v>-16.711969894466499</v>
      </c>
      <c r="Q345">
        <v>7.2233381359333997</v>
      </c>
      <c r="R345">
        <v>12.791932255858899</v>
      </c>
      <c r="S345">
        <v>3.5111328955990602</v>
      </c>
      <c r="T345">
        <v>-1.4012971785721999</v>
      </c>
      <c r="U345">
        <v>-5.7178589294647297</v>
      </c>
      <c r="V345">
        <v>2.93846923461731</v>
      </c>
      <c r="W345">
        <f t="shared" si="30"/>
        <v>4.3165617508925296</v>
      </c>
      <c r="X345">
        <v>831.66399585690499</v>
      </c>
      <c r="Y345">
        <v>473.57178589294602</v>
      </c>
      <c r="Z345">
        <v>874.73236618309204</v>
      </c>
      <c r="AA345">
        <f t="shared" si="31"/>
        <v>358.09220996395896</v>
      </c>
      <c r="AB345">
        <v>-15.517087987926701</v>
      </c>
      <c r="AC345">
        <v>-22.496248124061999</v>
      </c>
      <c r="AD345">
        <v>-8.5772886443221701</v>
      </c>
      <c r="AE345">
        <f t="shared" si="32"/>
        <v>6.9791601361352988</v>
      </c>
      <c r="AF345">
        <v>12.9903715661272</v>
      </c>
      <c r="AG345">
        <v>9.9519759879940004</v>
      </c>
      <c r="AH345">
        <v>16.039019509754901</v>
      </c>
      <c r="AI345">
        <f t="shared" si="33"/>
        <v>3.0383955781331995</v>
      </c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</row>
    <row r="346" spans="1:61" x14ac:dyDescent="0.2">
      <c r="A346">
        <v>37</v>
      </c>
      <c r="B346" t="s">
        <v>35</v>
      </c>
      <c r="C346" s="19">
        <v>25453.270530000002</v>
      </c>
      <c r="D346">
        <v>-6.43616379300751</v>
      </c>
      <c r="E346">
        <v>5.16908707376869</v>
      </c>
      <c r="F346">
        <v>1000.20993186667</v>
      </c>
      <c r="G346">
        <v>312.59548147127401</v>
      </c>
      <c r="H346">
        <v>-17.003014087676998</v>
      </c>
      <c r="I346">
        <v>6.7930506415492804</v>
      </c>
      <c r="J346">
        <v>8.7704588837093702</v>
      </c>
      <c r="K346">
        <v>4.2857203272777298</v>
      </c>
      <c r="L346">
        <v>-1.69904910987203</v>
      </c>
      <c r="M346">
        <v>4.5082618020925604</v>
      </c>
      <c r="N346">
        <v>738.90825937371403</v>
      </c>
      <c r="O346">
        <v>276.185462275026</v>
      </c>
      <c r="P346">
        <v>-16.021322221108701</v>
      </c>
      <c r="Q346">
        <v>7.2240567891886096</v>
      </c>
      <c r="R346">
        <v>13.204283203727</v>
      </c>
      <c r="S346">
        <v>3.5105103121498402</v>
      </c>
      <c r="T346">
        <v>-0.50281171689758897</v>
      </c>
      <c r="U346">
        <v>-4.8214107053526796</v>
      </c>
      <c r="V346">
        <v>3.80690345172586</v>
      </c>
      <c r="W346">
        <f t="shared" si="30"/>
        <v>4.3185989884550908</v>
      </c>
      <c r="X346">
        <v>840.25876573239395</v>
      </c>
      <c r="Y346">
        <v>482.53626813406697</v>
      </c>
      <c r="Z346">
        <v>885.93796898449204</v>
      </c>
      <c r="AA346">
        <f t="shared" si="31"/>
        <v>357.72249759832698</v>
      </c>
      <c r="AB346">
        <v>-14.037908563947999</v>
      </c>
      <c r="AC346">
        <v>-20.8674337168584</v>
      </c>
      <c r="AD346">
        <v>-7.1705852926463303</v>
      </c>
      <c r="AE346">
        <f t="shared" si="32"/>
        <v>6.8295251529104011</v>
      </c>
      <c r="AF346">
        <v>13.544472170962401</v>
      </c>
      <c r="AG346">
        <v>10.420210105052499</v>
      </c>
      <c r="AH346">
        <v>16.689344672336201</v>
      </c>
      <c r="AI346">
        <f t="shared" si="33"/>
        <v>3.1242620659099014</v>
      </c>
      <c r="AJ346" s="35">
        <f>AVERAGE(D331:D338)</f>
        <v>0.30362681997940533</v>
      </c>
      <c r="AK346" s="35" cm="1">
        <f t="array" ref="AK346">1.96 / SQRT( SUM(1/E331:E338^2))</f>
        <v>4.0098498187940521</v>
      </c>
      <c r="AL346" s="35">
        <f>AVERAGE(F331:F338)</f>
        <v>606.62203007083338</v>
      </c>
      <c r="AM346" s="35" cm="1">
        <f t="array" ref="AM346">1.96 / SQRT( SUM(1/G331:G338^2))</f>
        <v>168.31042729955081</v>
      </c>
      <c r="AN346" s="35">
        <f>AVERAGE(H331:H338)</f>
        <v>-11.347844813639934</v>
      </c>
      <c r="AO346" s="35" cm="1">
        <f t="array" ref="AO346">1.96 / SQRT( SUM(1/I331:I338^2))</f>
        <v>5.3898155355613548</v>
      </c>
      <c r="AP346" s="35">
        <f>AVERAGE(J331:J338)</f>
        <v>12.615445560879165</v>
      </c>
      <c r="AQ346" s="35" cm="1">
        <f t="array" ref="AQ346">1.96 / SQRT( SUM(1/K331:K338^2))</f>
        <v>2.6771068180209228</v>
      </c>
      <c r="AR346" s="35">
        <f>AVERAGE(L331:L338)</f>
        <v>-0.92992960701509375</v>
      </c>
      <c r="AS346" s="35" cm="1">
        <f t="array" ref="AS346">1.96 / SQRT( SUM(1/M331:M338^2))</f>
        <v>3.1208576366880623</v>
      </c>
      <c r="AT346" s="35">
        <f>AVERAGE(N331:N338)</f>
        <v>791.72448722314539</v>
      </c>
      <c r="AU346" s="35" cm="1">
        <f t="array" ref="AU346">1.96 / SQRT( SUM(1/O331:O338^2))</f>
        <v>191.36986368951173</v>
      </c>
      <c r="AV346" s="35">
        <f>AVERAGE(P331:P338)</f>
        <v>-14.425514995020126</v>
      </c>
      <c r="AW346" s="35" cm="1">
        <f t="array" ref="AW346">1.96 / SQRT( SUM(1/Q331:Q338^2))</f>
        <v>5.0057059068239997</v>
      </c>
      <c r="AX346" s="35">
        <f>AVERAGE(R331:R338)</f>
        <v>13.516379380327125</v>
      </c>
      <c r="AY346" s="35" cm="1">
        <f t="array" ref="AY346">1.96 / SQRT( SUM(1/S331:S338^2))</f>
        <v>2.4266898730684896</v>
      </c>
      <c r="AZ346" s="35">
        <f>AVERAGE(T331:T338)</f>
        <v>0.29083622533783887</v>
      </c>
      <c r="BA346" s="35" cm="1">
        <f t="array" ref="BA346">1.96 / SQRT( SUM(1/W331:W338^2))</f>
        <v>3.0511661069783198</v>
      </c>
      <c r="BB346" s="35">
        <f>AVERAGE(X331:X338)</f>
        <v>839.96712008471638</v>
      </c>
      <c r="BC346" s="35" cm="1">
        <f t="array" ref="BC346">1.96 / SQRT( SUM(1/AA331:AA338^2))</f>
        <v>234.64359360238004</v>
      </c>
      <c r="BD346" s="35">
        <f>AVERAGE(AB331:AB338)</f>
        <v>-11.531349342359377</v>
      </c>
      <c r="BE346" s="35" cm="1">
        <f t="array" ref="BE346">1.96 / SQRT( SUM(1/AE331:AE338^2))</f>
        <v>4.6348514346437337</v>
      </c>
      <c r="BF346" s="35">
        <f>AVERAGE(AF331:AF338)</f>
        <v>12.916563670305374</v>
      </c>
      <c r="BG346" s="35" cm="1">
        <f t="array" ref="BG346">1.96 / SQRT( SUM(1/AI331:AI338^2))</f>
        <v>1.9871786910787581</v>
      </c>
      <c r="BH346" s="35"/>
      <c r="BI346" s="35"/>
    </row>
    <row r="347" spans="1:61" x14ac:dyDescent="0.2">
      <c r="A347">
        <v>37</v>
      </c>
      <c r="B347" t="s">
        <v>35</v>
      </c>
      <c r="C347" s="19">
        <v>25672.270990000001</v>
      </c>
      <c r="D347">
        <v>-6.43616379300751</v>
      </c>
      <c r="E347">
        <v>4.3634855618438504</v>
      </c>
      <c r="F347">
        <v>983.70655953333301</v>
      </c>
      <c r="G347">
        <v>317.68123364036302</v>
      </c>
      <c r="H347">
        <v>-17.003014087676998</v>
      </c>
      <c r="I347">
        <v>6.3586512912239401</v>
      </c>
      <c r="J347">
        <v>8.2397691143883307</v>
      </c>
      <c r="K347">
        <v>3.72271869134486</v>
      </c>
      <c r="L347">
        <v>-1.18637621507595</v>
      </c>
      <c r="M347">
        <v>4.5018446665431604</v>
      </c>
      <c r="N347">
        <v>844.65753223495801</v>
      </c>
      <c r="O347">
        <v>276.33470031457398</v>
      </c>
      <c r="P347">
        <v>-14.915418488975901</v>
      </c>
      <c r="Q347">
        <v>7.2190625798788703</v>
      </c>
      <c r="R347">
        <v>13.3075633857406</v>
      </c>
      <c r="S347">
        <v>3.50248961191167</v>
      </c>
      <c r="T347">
        <v>-1.01266345984682</v>
      </c>
      <c r="U347">
        <v>-5.3816908454227104</v>
      </c>
      <c r="V347">
        <v>3.33066533266634</v>
      </c>
      <c r="W347">
        <f t="shared" si="30"/>
        <v>4.3690273855758903</v>
      </c>
      <c r="X347">
        <v>845.82125446655198</v>
      </c>
      <c r="Y347">
        <v>487.01850925462702</v>
      </c>
      <c r="Z347">
        <v>892.66133066533303</v>
      </c>
      <c r="AA347">
        <f t="shared" si="31"/>
        <v>358.80274521192496</v>
      </c>
      <c r="AB347">
        <v>-13.960348107915699</v>
      </c>
      <c r="AC347">
        <v>-20.941470735367702</v>
      </c>
      <c r="AD347">
        <v>-6.9854927463731897</v>
      </c>
      <c r="AE347">
        <f t="shared" si="32"/>
        <v>6.9811226274520024</v>
      </c>
      <c r="AF347">
        <v>13.042518048632999</v>
      </c>
      <c r="AG347">
        <v>10.030015007503801</v>
      </c>
      <c r="AH347">
        <v>16.039019509754901</v>
      </c>
      <c r="AI347">
        <f t="shared" si="33"/>
        <v>3.0125030411291984</v>
      </c>
      <c r="AJ347" s="23">
        <f>AVERAGE(D331:D347)</f>
        <v>-2.4821484016583124</v>
      </c>
      <c r="AK347" s="23" cm="1">
        <f t="array" ref="AK347">1.96 / SQRT( SUM(1/E331:E347^2))</f>
        <v>2.6770559050341749</v>
      </c>
      <c r="AL347" s="23">
        <f>AVERAGE(F331:F347)</f>
        <v>723.38125381372606</v>
      </c>
      <c r="AM347" s="23" cm="1">
        <f t="array" ref="AM347">1.96 / SQRT( SUM(1/G331:G347^2))</f>
        <v>126.86731203051251</v>
      </c>
      <c r="AN347" s="23">
        <f>AVERAGE(H331:H347)</f>
        <v>-13.938015325104482</v>
      </c>
      <c r="AO347" s="23" cm="1">
        <f t="array" ref="AO347">1.96 / SQRT( SUM(1/I331:I347^2))</f>
        <v>3.5855003792772511</v>
      </c>
      <c r="AP347" s="23">
        <f>AVERAGE(J331:J347)</f>
        <v>10.976858444852745</v>
      </c>
      <c r="AQ347" s="23" cm="1">
        <f t="array" ref="AQ347">1.96 / SQRT( SUM(1/K331:K347^2))</f>
        <v>1.8874677624262666</v>
      </c>
      <c r="AR347" s="23">
        <f>AVERAGE(L331:L347)</f>
        <v>-1.2394485211339366</v>
      </c>
      <c r="AS347" s="23" cm="1">
        <f t="array" ref="AS347">1.96 / SQRT( SUM(1/M331:M347^2))</f>
        <v>2.1410942026855371</v>
      </c>
      <c r="AT347" s="23">
        <f>AVERAGE(N331:N347)</f>
        <v>791.16228739588848</v>
      </c>
      <c r="AU347" s="23" cm="1">
        <f t="array" ref="AU347">1.96 / SQRT( SUM(1/O331:O347^2))</f>
        <v>131.304900579204</v>
      </c>
      <c r="AV347" s="23">
        <f>AVERAGE(P331:P347)</f>
        <v>-14.960073847762072</v>
      </c>
      <c r="AW347" s="23" cm="1">
        <f t="array" ref="AW347">1.96 / SQRT( SUM(1/Q331:Q347^2))</f>
        <v>3.433280960048477</v>
      </c>
      <c r="AX347" s="23">
        <f>AVERAGE(R331:R347)</f>
        <v>13.31558797334276</v>
      </c>
      <c r="AY347" s="23" cm="1">
        <f t="array" ref="AY347">1.96 / SQRT( SUM(1/S331:S347^2))</f>
        <v>1.6655518887472063</v>
      </c>
      <c r="AZ347" s="23">
        <f>AVERAGE(T331:T347)</f>
        <v>-0.17013754126580563</v>
      </c>
      <c r="BA347" s="23" cm="1">
        <f t="array" ref="BA347">1.96 / SQRT( SUM(1/W331:W347^2))</f>
        <v>2.0101107615067604</v>
      </c>
      <c r="BB347" s="23">
        <f>AVERAGE(X331:X347)</f>
        <v>845.70127492135748</v>
      </c>
      <c r="BC347" s="23" cm="1">
        <f t="array" ref="BC347">1.96 / SQRT( SUM(1/AA331:AA347^2))</f>
        <v>162.67392800054424</v>
      </c>
      <c r="BD347" s="23">
        <f>AVERAGE(AB331:AB347)</f>
        <v>-12.734302944615312</v>
      </c>
      <c r="BE347" s="23" cm="1">
        <f t="array" ref="BE347">1.96 / SQRT( SUM(1/AE331:AE347^2))</f>
        <v>3.1720282960577895</v>
      </c>
      <c r="BF347" s="23">
        <f>AVERAGE(AF331:AF347)</f>
        <v>12.970239202180206</v>
      </c>
      <c r="BG347" s="23" cm="1">
        <f t="array" ref="BG347">1.96 / SQRT( SUM(1/AI331:AI347^2))</f>
        <v>1.3855461575983488</v>
      </c>
      <c r="BH347" s="23"/>
      <c r="BI347" s="23"/>
    </row>
    <row r="348" spans="1:61" x14ac:dyDescent="0.2">
      <c r="A348">
        <v>38</v>
      </c>
      <c r="B348" t="s">
        <v>36</v>
      </c>
      <c r="C348" s="19">
        <v>19384</v>
      </c>
      <c r="D348">
        <v>-0.87985540926456496</v>
      </c>
      <c r="E348">
        <v>4.5219585031848002</v>
      </c>
      <c r="F348">
        <v>869.05946119999999</v>
      </c>
      <c r="G348">
        <v>294.70082003719699</v>
      </c>
      <c r="H348">
        <v>-16.505406697591098</v>
      </c>
      <c r="I348">
        <v>5.9889268894608403</v>
      </c>
      <c r="J348">
        <v>15.725097126430899</v>
      </c>
      <c r="K348">
        <v>3.4331840273636298</v>
      </c>
      <c r="L348">
        <v>2.8532590480728399</v>
      </c>
      <c r="M348">
        <v>4.5146070190979897</v>
      </c>
      <c r="N348">
        <v>1026.48399798828</v>
      </c>
      <c r="O348">
        <v>278.322292012915</v>
      </c>
      <c r="P348">
        <v>-8.6349494632928501</v>
      </c>
      <c r="Q348">
        <v>7.2272706472586199</v>
      </c>
      <c r="R348">
        <v>15.022832284494401</v>
      </c>
      <c r="S348">
        <v>3.52114462816618</v>
      </c>
      <c r="T348">
        <v>5.7290745753896803E-2</v>
      </c>
      <c r="U348">
        <v>-3.7848924462231102</v>
      </c>
      <c r="V348">
        <v>3.8909454727363699</v>
      </c>
      <c r="W348">
        <f t="shared" si="30"/>
        <v>3.8421831919770071</v>
      </c>
      <c r="X348">
        <v>1026.9021457891899</v>
      </c>
      <c r="Y348">
        <v>712.251125562781</v>
      </c>
      <c r="Z348">
        <v>1110.0500250125101</v>
      </c>
      <c r="AA348">
        <f t="shared" si="31"/>
        <v>314.65102022640895</v>
      </c>
      <c r="AB348">
        <v>-9.4740369071650701</v>
      </c>
      <c r="AC348">
        <v>-14.796398199099601</v>
      </c>
      <c r="AD348">
        <v>-4.1350675337668896</v>
      </c>
      <c r="AE348">
        <f t="shared" si="32"/>
        <v>5.3223612919345307</v>
      </c>
      <c r="AF348">
        <v>12.033701122424</v>
      </c>
      <c r="AG348">
        <v>9.2756378189094608</v>
      </c>
      <c r="AH348">
        <v>14.816408204102</v>
      </c>
      <c r="AI348">
        <f t="shared" si="33"/>
        <v>2.7580633035145397</v>
      </c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</row>
    <row r="349" spans="1:61" x14ac:dyDescent="0.2">
      <c r="A349">
        <v>38</v>
      </c>
      <c r="B349" t="s">
        <v>36</v>
      </c>
      <c r="C349" s="19">
        <v>19673</v>
      </c>
      <c r="D349">
        <v>0.97080620129902995</v>
      </c>
      <c r="E349">
        <v>5.60306076784524</v>
      </c>
      <c r="F349">
        <v>701.68838426666696</v>
      </c>
      <c r="G349">
        <v>324.73727411478302</v>
      </c>
      <c r="H349">
        <v>-12.7995975812276</v>
      </c>
      <c r="I349">
        <v>7.6970300536298497</v>
      </c>
      <c r="J349">
        <v>12.3548995123969</v>
      </c>
      <c r="K349">
        <v>3.5325010855505701</v>
      </c>
      <c r="L349">
        <v>1.4642566373969701</v>
      </c>
      <c r="M349">
        <v>4.50899153596687</v>
      </c>
      <c r="N349">
        <v>957.57415998361705</v>
      </c>
      <c r="O349">
        <v>277.96595304447601</v>
      </c>
      <c r="P349">
        <v>-10.5589067478543</v>
      </c>
      <c r="Q349">
        <v>7.2226117255081403</v>
      </c>
      <c r="R349">
        <v>14.2963361826952</v>
      </c>
      <c r="S349">
        <v>3.51773029523059</v>
      </c>
      <c r="T349">
        <v>-0.93535767385119095</v>
      </c>
      <c r="U349">
        <v>-4.7373686843421696</v>
      </c>
      <c r="V349">
        <v>2.8544272136068001</v>
      </c>
      <c r="W349">
        <f t="shared" si="30"/>
        <v>3.8020110104909786</v>
      </c>
      <c r="X349">
        <v>996.363404057661</v>
      </c>
      <c r="Y349">
        <v>681.995997999</v>
      </c>
      <c r="Z349">
        <v>1075.3126563281601</v>
      </c>
      <c r="AA349">
        <f t="shared" si="31"/>
        <v>314.367406058661</v>
      </c>
      <c r="AB349">
        <v>-11.0087975080307</v>
      </c>
      <c r="AC349">
        <v>-16.573286643321701</v>
      </c>
      <c r="AD349">
        <v>-5.4677338669334699</v>
      </c>
      <c r="AE349">
        <f t="shared" si="32"/>
        <v>5.5644891352910015</v>
      </c>
      <c r="AF349">
        <v>11.288558920241501</v>
      </c>
      <c r="AG349">
        <v>8.6513256628314092</v>
      </c>
      <c r="AH349">
        <v>13.9319659829915</v>
      </c>
      <c r="AI349">
        <f t="shared" si="33"/>
        <v>2.6372332574100916</v>
      </c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</row>
    <row r="350" spans="1:61" x14ac:dyDescent="0.2">
      <c r="A350">
        <v>38</v>
      </c>
      <c r="B350" t="s">
        <v>36</v>
      </c>
      <c r="C350" s="19">
        <v>20485</v>
      </c>
      <c r="D350">
        <v>0.97080620129902995</v>
      </c>
      <c r="E350">
        <v>5.4158189659150304</v>
      </c>
      <c r="F350">
        <v>701.68838426666696</v>
      </c>
      <c r="G350">
        <v>317.82509050314002</v>
      </c>
      <c r="H350">
        <v>-12.7995975812276</v>
      </c>
      <c r="I350">
        <v>7.4041211653123797</v>
      </c>
      <c r="J350">
        <v>12.3548995123969</v>
      </c>
      <c r="K350">
        <v>3.5196718035872099</v>
      </c>
      <c r="L350">
        <v>1.39217512001153</v>
      </c>
      <c r="M350">
        <v>4.5156444708631804</v>
      </c>
      <c r="N350">
        <v>984.71322764618697</v>
      </c>
      <c r="O350">
        <v>278.54285566966797</v>
      </c>
      <c r="P350">
        <v>-10.349284346089799</v>
      </c>
      <c r="Q350">
        <v>7.2272031231976204</v>
      </c>
      <c r="R350">
        <v>14.0816236720819</v>
      </c>
      <c r="S350">
        <v>3.5262570214991298</v>
      </c>
      <c r="T350">
        <v>-0.26340801531535402</v>
      </c>
      <c r="U350">
        <v>-4.2051025512756404</v>
      </c>
      <c r="V350">
        <v>3.6668334167083501</v>
      </c>
      <c r="W350">
        <f t="shared" si="30"/>
        <v>3.9416945359602864</v>
      </c>
      <c r="X350">
        <v>1040.3455175471599</v>
      </c>
      <c r="Y350">
        <v>706.64832416208105</v>
      </c>
      <c r="Z350">
        <v>1123.49674837419</v>
      </c>
      <c r="AA350">
        <f t="shared" si="31"/>
        <v>333.69719338507889</v>
      </c>
      <c r="AB350">
        <v>-9.2098636559222999</v>
      </c>
      <c r="AC350">
        <v>-14.611305652826401</v>
      </c>
      <c r="AD350">
        <v>-3.8019009504752401</v>
      </c>
      <c r="AE350">
        <f t="shared" si="32"/>
        <v>5.4014419969041008</v>
      </c>
      <c r="AF350">
        <v>11.130695038401401</v>
      </c>
      <c r="AG350">
        <v>8.3651825912956497</v>
      </c>
      <c r="AH350">
        <v>13.9059529764882</v>
      </c>
      <c r="AI350">
        <f t="shared" si="33"/>
        <v>2.7655124471057508</v>
      </c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</row>
    <row r="351" spans="1:61" x14ac:dyDescent="0.2">
      <c r="A351">
        <v>38</v>
      </c>
      <c r="B351" t="s">
        <v>36</v>
      </c>
      <c r="C351" s="19">
        <v>21000</v>
      </c>
      <c r="D351">
        <v>-1.81341919861733</v>
      </c>
      <c r="E351">
        <v>4.0285718391358403</v>
      </c>
      <c r="F351">
        <v>923.14799459999995</v>
      </c>
      <c r="G351">
        <v>315.445897334954</v>
      </c>
      <c r="H351">
        <v>-13.2246630986531</v>
      </c>
      <c r="I351">
        <v>6.3500169916309304</v>
      </c>
      <c r="J351">
        <v>9.4073068830701807</v>
      </c>
      <c r="K351">
        <v>3.3460977229287101</v>
      </c>
      <c r="L351">
        <v>2.17561873855926</v>
      </c>
      <c r="M351">
        <v>4.5112598380974402</v>
      </c>
      <c r="N351">
        <v>999.764625647191</v>
      </c>
      <c r="O351">
        <v>278.03352018355298</v>
      </c>
      <c r="P351">
        <v>-9.5324873521519802</v>
      </c>
      <c r="Q351">
        <v>7.2249391291781597</v>
      </c>
      <c r="R351">
        <v>14.6279299665767</v>
      </c>
      <c r="S351">
        <v>3.5192004182391199</v>
      </c>
      <c r="T351">
        <v>0.147337936217527</v>
      </c>
      <c r="U351">
        <v>-3.7288644322161102</v>
      </c>
      <c r="V351">
        <v>4.0030015007503801</v>
      </c>
      <c r="W351">
        <f t="shared" si="30"/>
        <v>3.8762023684336371</v>
      </c>
      <c r="X351">
        <v>1006.0291322869</v>
      </c>
      <c r="Y351">
        <v>679.75487743871895</v>
      </c>
      <c r="Z351">
        <v>1085.3976988494201</v>
      </c>
      <c r="AA351">
        <f t="shared" si="31"/>
        <v>326.27425484818104</v>
      </c>
      <c r="AB351">
        <v>-9.6626682785608704</v>
      </c>
      <c r="AC351">
        <v>-15.0925462731366</v>
      </c>
      <c r="AD351">
        <v>-4.2091045522761403</v>
      </c>
      <c r="AE351">
        <f t="shared" si="32"/>
        <v>5.4298779945757296</v>
      </c>
      <c r="AF351">
        <v>12.404905177151001</v>
      </c>
      <c r="AG351">
        <v>9.6138069034517208</v>
      </c>
      <c r="AH351">
        <v>15.2066033016508</v>
      </c>
      <c r="AI351">
        <f t="shared" si="33"/>
        <v>2.79109827369928</v>
      </c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</row>
    <row r="352" spans="1:61" x14ac:dyDescent="0.2">
      <c r="A352">
        <v>38</v>
      </c>
      <c r="B352" t="s">
        <v>36</v>
      </c>
      <c r="C352" s="19">
        <v>21959</v>
      </c>
      <c r="D352">
        <v>0.97080620129902995</v>
      </c>
      <c r="E352">
        <v>4.9248705884174599</v>
      </c>
      <c r="F352">
        <v>838.932983733333</v>
      </c>
      <c r="G352">
        <v>305.03771414381998</v>
      </c>
      <c r="H352">
        <v>-12.7995975812276</v>
      </c>
      <c r="I352">
        <v>6.8476328957317003</v>
      </c>
      <c r="J352">
        <v>16.183938662211101</v>
      </c>
      <c r="K352">
        <v>3.4761280404968802</v>
      </c>
      <c r="L352">
        <v>2.7236140401471598</v>
      </c>
      <c r="M352">
        <v>4.5160470441396399</v>
      </c>
      <c r="N352">
        <v>1011.47438792682</v>
      </c>
      <c r="O352">
        <v>278.55797659074898</v>
      </c>
      <c r="P352">
        <v>-8.4667697530547006</v>
      </c>
      <c r="Q352">
        <v>7.2277321505141501</v>
      </c>
      <c r="R352">
        <v>14.8181800903547</v>
      </c>
      <c r="S352">
        <v>3.5273742685117302</v>
      </c>
      <c r="T352">
        <v>0.76525250778603504</v>
      </c>
      <c r="U352">
        <v>-3.25262631315658</v>
      </c>
      <c r="V352">
        <v>4.7593796898449199</v>
      </c>
      <c r="W352">
        <f t="shared" si="30"/>
        <v>4.0178788209426148</v>
      </c>
      <c r="X352">
        <v>1050.5299941169901</v>
      </c>
      <c r="Y352">
        <v>730.18009004502301</v>
      </c>
      <c r="Z352">
        <v>1136.9434717358699</v>
      </c>
      <c r="AA352">
        <f t="shared" si="31"/>
        <v>320.3499040719671</v>
      </c>
      <c r="AB352">
        <v>-8.1024429340811999</v>
      </c>
      <c r="AC352">
        <v>-13.3896948474237</v>
      </c>
      <c r="AD352">
        <v>-2.8394197098549299</v>
      </c>
      <c r="AE352">
        <f t="shared" si="32"/>
        <v>5.2872519133424998</v>
      </c>
      <c r="AF352">
        <v>12.0843498906744</v>
      </c>
      <c r="AG352">
        <v>9.0935467733867004</v>
      </c>
      <c r="AH352">
        <v>15.0505252626313</v>
      </c>
      <c r="AI352">
        <f t="shared" si="33"/>
        <v>2.9908031172876992</v>
      </c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</row>
    <row r="353" spans="1:61" x14ac:dyDescent="0.2">
      <c r="A353">
        <v>38</v>
      </c>
      <c r="B353" t="s">
        <v>36</v>
      </c>
      <c r="C353" s="19">
        <v>22858</v>
      </c>
      <c r="D353">
        <v>0.97080620129902995</v>
      </c>
      <c r="E353">
        <v>4.8544076097709796</v>
      </c>
      <c r="F353">
        <v>838.932983733333</v>
      </c>
      <c r="G353">
        <v>297.262260790607</v>
      </c>
      <c r="H353">
        <v>-12.7995975812276</v>
      </c>
      <c r="I353">
        <v>6.5309853571572098</v>
      </c>
      <c r="J353">
        <v>16.183938662211101</v>
      </c>
      <c r="K353">
        <v>3.4000026599363902</v>
      </c>
      <c r="L353">
        <v>2.6373440945517901</v>
      </c>
      <c r="M353">
        <v>4.5127382053566603</v>
      </c>
      <c r="N353">
        <v>1024.82045472496</v>
      </c>
      <c r="O353">
        <v>278.28518540401097</v>
      </c>
      <c r="P353">
        <v>-8.8052285160760704</v>
      </c>
      <c r="Q353">
        <v>7.2255945505977497</v>
      </c>
      <c r="R353">
        <v>14.827832227325899</v>
      </c>
      <c r="S353">
        <v>3.5231701174515799</v>
      </c>
      <c r="T353">
        <v>0.28006393029800702</v>
      </c>
      <c r="U353">
        <v>-3.6448224112055998</v>
      </c>
      <c r="V353">
        <v>4.19909954977489</v>
      </c>
      <c r="W353">
        <f t="shared" si="30"/>
        <v>3.9248863415036066</v>
      </c>
      <c r="X353">
        <v>1038.51488150091</v>
      </c>
      <c r="Y353">
        <v>713.37168584292101</v>
      </c>
      <c r="Z353">
        <v>1122.3761880940499</v>
      </c>
      <c r="AA353">
        <f t="shared" si="31"/>
        <v>325.14319565798894</v>
      </c>
      <c r="AB353">
        <v>-8.9061251197196292</v>
      </c>
      <c r="AC353">
        <v>-14.2411205602801</v>
      </c>
      <c r="AD353">
        <v>-3.5427713856928502</v>
      </c>
      <c r="AE353">
        <f t="shared" si="32"/>
        <v>5.3349954405604709</v>
      </c>
      <c r="AF353">
        <v>11.869800098200001</v>
      </c>
      <c r="AG353">
        <v>9.1195597798899399</v>
      </c>
      <c r="AH353">
        <v>14.608304152076</v>
      </c>
      <c r="AI353">
        <f t="shared" si="33"/>
        <v>2.7502403183100608</v>
      </c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</row>
    <row r="354" spans="1:61" x14ac:dyDescent="0.2">
      <c r="A354">
        <v>38</v>
      </c>
      <c r="B354" t="s">
        <v>36</v>
      </c>
      <c r="C354" s="19">
        <v>25891.27145</v>
      </c>
      <c r="D354">
        <v>0.97080620129902995</v>
      </c>
      <c r="E354">
        <v>5.3980509529985596</v>
      </c>
      <c r="F354">
        <v>701.68838426666696</v>
      </c>
      <c r="G354">
        <v>318.40566143463201</v>
      </c>
      <c r="H354">
        <v>-12.7995975812276</v>
      </c>
      <c r="I354">
        <v>7.3596777546959196</v>
      </c>
      <c r="J354">
        <v>12.3548995123969</v>
      </c>
      <c r="K354">
        <v>3.55079328564551</v>
      </c>
      <c r="L354">
        <v>2.1905391803641701</v>
      </c>
      <c r="M354">
        <v>4.5138515595639399</v>
      </c>
      <c r="N354">
        <v>1001.07424506117</v>
      </c>
      <c r="O354">
        <v>278.435876287464</v>
      </c>
      <c r="P354">
        <v>-9.1610634902898997</v>
      </c>
      <c r="Q354">
        <v>7.22615059381687</v>
      </c>
      <c r="R354">
        <v>14.472803117942901</v>
      </c>
      <c r="S354">
        <v>3.5250207657956101</v>
      </c>
      <c r="T354">
        <v>1.48461555436178E-2</v>
      </c>
      <c r="U354">
        <v>-3.9249624812406201</v>
      </c>
      <c r="V354">
        <v>3.9469734867433699</v>
      </c>
      <c r="W354">
        <f t="shared" si="30"/>
        <v>3.939808636784238</v>
      </c>
      <c r="X354">
        <v>1038.0370650044599</v>
      </c>
      <c r="Y354">
        <v>716.73336668334196</v>
      </c>
      <c r="Z354">
        <v>1122.3761880940499</v>
      </c>
      <c r="AA354">
        <f t="shared" si="31"/>
        <v>321.30369832111796</v>
      </c>
      <c r="AB354">
        <v>-8.9509195887700095</v>
      </c>
      <c r="AC354">
        <v>-14.3151575787894</v>
      </c>
      <c r="AD354">
        <v>-3.57978989494748</v>
      </c>
      <c r="AE354">
        <f t="shared" si="32"/>
        <v>5.3642379900193902</v>
      </c>
      <c r="AF354">
        <v>11.3873414373582</v>
      </c>
      <c r="AG354">
        <v>8.5992996498249106</v>
      </c>
      <c r="AH354">
        <v>14.192096048024</v>
      </c>
      <c r="AI354">
        <f t="shared" si="33"/>
        <v>2.7880417875332899</v>
      </c>
      <c r="AJ354" s="35">
        <f>AVERAGE(D348:D353)</f>
        <v>0.19832503288570413</v>
      </c>
      <c r="AK354" s="35" cm="1">
        <f t="array" ref="AK354">1.96 / SQRT( SUM(1/E348:E353^2))</f>
        <v>3.8428981914010611</v>
      </c>
      <c r="AL354" s="35">
        <f>AVERAGE(F348:F353)</f>
        <v>812.24169863333339</v>
      </c>
      <c r="AM354" s="35" cm="1">
        <f t="array" ref="AM354">1.96 / SQRT( SUM(1/G348:G353^2))</f>
        <v>246.91660059871683</v>
      </c>
      <c r="AN354" s="35">
        <f>AVERAGE(H348:H353)</f>
        <v>-13.488076686859101</v>
      </c>
      <c r="AO354" s="35" cm="1">
        <f t="array" ref="AO354">1.96 / SQRT( SUM(1/I348:I353^2))</f>
        <v>5.3830713418777414</v>
      </c>
      <c r="AP354" s="35">
        <f>AVERAGE(J348:J353)</f>
        <v>13.701680059786183</v>
      </c>
      <c r="AQ354" s="35" cm="1">
        <f t="array" ref="AQ354">1.96 / SQRT( SUM(1/K348:K353^2))</f>
        <v>2.7600745876981549</v>
      </c>
      <c r="AR354" s="35">
        <f>AVERAGE(L348:L353)</f>
        <v>2.2077112797899248</v>
      </c>
      <c r="AS354" s="35" cm="1">
        <f t="array" ref="AS354">1.96 / SQRT( SUM(1/M348:M353^2))</f>
        <v>3.6113221988817372</v>
      </c>
      <c r="AT354" s="35">
        <f>AVERAGE(N348:N353)</f>
        <v>1000.8051423195092</v>
      </c>
      <c r="AU354" s="35" cm="1">
        <f t="array" ref="AU354">1.96 / SQRT( SUM(1/O348:O353^2))</f>
        <v>222.67385930102927</v>
      </c>
      <c r="AV354" s="35">
        <f>AVERAGE(P348:P353)</f>
        <v>-9.3912710297532822</v>
      </c>
      <c r="AW354" s="35" cm="1">
        <f t="array" ref="AW354">1.96 / SQRT( SUM(1/Q348:Q353^2))</f>
        <v>5.78191718050895</v>
      </c>
      <c r="AX354" s="35">
        <f>AVERAGE(R348:R353)</f>
        <v>14.6124557372548</v>
      </c>
      <c r="AY354" s="35" cm="1">
        <f t="array" ref="AY354">1.96 / SQRT( SUM(1/S348:S353^2))</f>
        <v>2.8185663950929389</v>
      </c>
      <c r="AZ354" s="35">
        <f>AVERAGE(T348:T353)</f>
        <v>8.5299051481534938E-3</v>
      </c>
      <c r="BA354" s="35" cm="1">
        <f t="array" ref="BA354">1.96 / SQRT( SUM(1/W348:W353^2))</f>
        <v>3.1197797241509115</v>
      </c>
      <c r="BB354" s="35">
        <f>AVERAGE(X348:X353)</f>
        <v>1026.4475125498018</v>
      </c>
      <c r="BC354" s="35" cm="1">
        <f t="array" ref="BC354">1.96 / SQRT( SUM(1/AA348:AA353^2))</f>
        <v>257.81298965994841</v>
      </c>
      <c r="BD354" s="35">
        <f>AVERAGE(AB348:AB353)</f>
        <v>-9.3939890672466291</v>
      </c>
      <c r="BE354" s="35" cm="1">
        <f t="array" ref="BE354">1.96 / SQRT( SUM(1/AE348:AE353^2))</f>
        <v>4.3111201368923577</v>
      </c>
      <c r="BF354" s="35">
        <f>AVERAGE(AF348:AF353)</f>
        <v>11.802001707848717</v>
      </c>
      <c r="BG354" s="35" cm="1">
        <f t="array" ref="BG354">1.96 / SQRT( SUM(1/AI348:AI353^2))</f>
        <v>2.2215959057826522</v>
      </c>
      <c r="BH354" s="35"/>
      <c r="BI354" s="35"/>
    </row>
    <row r="355" spans="1:61" x14ac:dyDescent="0.2">
      <c r="A355">
        <v>38</v>
      </c>
      <c r="B355" t="s">
        <v>36</v>
      </c>
      <c r="C355" s="19">
        <v>26000.771680000002</v>
      </c>
      <c r="D355">
        <v>-8.2629316821694196</v>
      </c>
      <c r="E355">
        <v>5.1912907391213796</v>
      </c>
      <c r="F355">
        <v>705.34517989999995</v>
      </c>
      <c r="G355">
        <v>316.68597340178002</v>
      </c>
      <c r="H355">
        <v>-25.397891362508101</v>
      </c>
      <c r="I355">
        <v>7.45790881338504</v>
      </c>
      <c r="J355">
        <v>12.4477889272901</v>
      </c>
      <c r="K355">
        <v>3.4380581314283498</v>
      </c>
      <c r="L355">
        <v>2.1200352420555202</v>
      </c>
      <c r="M355">
        <v>4.5203461861091201</v>
      </c>
      <c r="N355">
        <v>973.26059946646205</v>
      </c>
      <c r="O355">
        <v>278.66097563174799</v>
      </c>
      <c r="P355">
        <v>-9.6430485942360296</v>
      </c>
      <c r="Q355">
        <v>7.2297876761274704</v>
      </c>
      <c r="R355">
        <v>14.7313795630713</v>
      </c>
      <c r="S355">
        <v>3.52665252201255</v>
      </c>
      <c r="T355">
        <v>5.6088324485852201E-2</v>
      </c>
      <c r="U355">
        <v>-3.8689344672336099</v>
      </c>
      <c r="V355">
        <v>3.9749874937468701</v>
      </c>
      <c r="W355">
        <f t="shared" si="30"/>
        <v>3.9250227917194622</v>
      </c>
      <c r="X355">
        <v>1040.12983194807</v>
      </c>
      <c r="Y355">
        <v>721.215607803902</v>
      </c>
      <c r="Z355">
        <v>1124.6173086543299</v>
      </c>
      <c r="AA355">
        <f t="shared" si="31"/>
        <v>318.91422414416797</v>
      </c>
      <c r="AB355">
        <v>-9.1963877901120892</v>
      </c>
      <c r="AC355">
        <v>-14.5002501250625</v>
      </c>
      <c r="AD355">
        <v>-3.8759379689845002</v>
      </c>
      <c r="AE355">
        <f t="shared" si="32"/>
        <v>5.303862334950411</v>
      </c>
      <c r="AF355">
        <v>11.9740178251923</v>
      </c>
      <c r="AG355">
        <v>8.9894947473736906</v>
      </c>
      <c r="AH355">
        <v>14.946473236618299</v>
      </c>
      <c r="AI355">
        <f t="shared" si="33"/>
        <v>2.9845230778186096</v>
      </c>
      <c r="AJ355" s="23">
        <f>AVERAGE(D348:D355)</f>
        <v>-0.76277191044452064</v>
      </c>
      <c r="AK355" s="23" cm="1">
        <f t="array" ref="AK355">1.96 / SQRT(SUM(1/E348:E355^2))</f>
        <v>3.4039007551504534</v>
      </c>
      <c r="AL355" s="23">
        <f>AVERAGE(F348:F355)</f>
        <v>785.06046949583333</v>
      </c>
      <c r="AM355" s="23" cm="1">
        <f t="array" ref="AM355">1.96 / SQRT(SUM(1/G348:G355^2))</f>
        <v>215.33904359685786</v>
      </c>
      <c r="AN355" s="23">
        <f>AVERAGE(H348:H355)</f>
        <v>-14.890743633111288</v>
      </c>
      <c r="AO355" s="23" cm="1">
        <f t="array" ref="AO355">1.96 / SQRT(SUM(1/I348:I355^2))</f>
        <v>4.7675556818162095</v>
      </c>
      <c r="AP355" s="23">
        <f>AVERAGE(J348:J355)</f>
        <v>13.376596099800512</v>
      </c>
      <c r="AQ355" s="23" cm="1">
        <f t="array" ref="AQ355">1.96 / SQRT(SUM(1/K348:K355^2))</f>
        <v>2.3977565580967446</v>
      </c>
      <c r="AR355" s="23">
        <f>AVERAGE(L348:L355)</f>
        <v>2.1946052626449051</v>
      </c>
      <c r="AS355" s="23" cm="1">
        <f t="array" ref="AS355">1.96 / SQRT(SUM(1/M348:M355^2))</f>
        <v>3.1281687717990434</v>
      </c>
      <c r="AT355" s="23">
        <f>AVERAGE(N348:N355)</f>
        <v>997.39571230558579</v>
      </c>
      <c r="AU355" s="23" cm="1">
        <f t="array" ref="AU355">1.96 / SQRT(SUM(1/O348:O355^2))</f>
        <v>192.88690641380342</v>
      </c>
      <c r="AV355" s="23">
        <f>AVERAGE(P348:P355)</f>
        <v>-9.3939672828807037</v>
      </c>
      <c r="AW355" s="23" cm="1">
        <f t="array" ref="AW355">1.96 / SQRT(SUM(1/Q348:Q355^2))</f>
        <v>5.0076469028672568</v>
      </c>
      <c r="AX355" s="23">
        <f>AVERAGE(R348:R355)</f>
        <v>14.609864638067876</v>
      </c>
      <c r="AY355" s="23" cm="1">
        <f t="array" ref="AY355">1.96 / SQRT(SUM(1/S348:S355^2))</f>
        <v>2.4415319364108377</v>
      </c>
      <c r="AZ355" s="23">
        <f>AVERAGE(T348:T355)</f>
        <v>1.5264238864798871E-2</v>
      </c>
      <c r="BA355" s="23" cm="1">
        <f t="array" ref="BA355">1.96 / SQRT(SUM(1/W348:W355^2))</f>
        <v>2.7075534240563894</v>
      </c>
      <c r="BB355" s="23">
        <f>AVERAGE(X348:X355)</f>
        <v>1029.6064965314176</v>
      </c>
      <c r="BC355" s="23" cm="1">
        <f t="array" ref="BC355">1.96 / SQRT(SUM(1/AA348:AA355^2))</f>
        <v>222.90666280716121</v>
      </c>
      <c r="BD355" s="23">
        <f>AVERAGE(AB348:AB355)</f>
        <v>-9.313905222795233</v>
      </c>
      <c r="BE355" s="23" cm="1">
        <f t="array" ref="BE355">1.96 / SQRT(SUM(1/AE348:AE355^2))</f>
        <v>3.7240809216084778</v>
      </c>
      <c r="BF355" s="23">
        <f>AVERAGE(AF348:AF355)</f>
        <v>11.771671188705351</v>
      </c>
      <c r="BG355" s="23" cm="1">
        <f t="array" ref="BG355">1.96 / SQRT(SUM(1/AI348:AI355^2))</f>
        <v>1.9413776394693694</v>
      </c>
      <c r="BH355" s="23"/>
      <c r="BI355" s="23"/>
    </row>
    <row r="356" spans="1:61" x14ac:dyDescent="0.2">
      <c r="A356">
        <v>39</v>
      </c>
      <c r="B356" t="s">
        <v>37</v>
      </c>
      <c r="C356" s="19">
        <v>23958</v>
      </c>
      <c r="D356">
        <v>7.0236623287001098E-4</v>
      </c>
      <c r="E356">
        <v>3.01178455915236</v>
      </c>
      <c r="F356">
        <v>1049.3178937666701</v>
      </c>
      <c r="G356">
        <v>255.895236795127</v>
      </c>
      <c r="H356">
        <v>-9.3872114022572593</v>
      </c>
      <c r="I356">
        <v>4.6099646877205904</v>
      </c>
      <c r="J356">
        <v>9.6253434816996002</v>
      </c>
      <c r="K356">
        <v>2.5363083302255598</v>
      </c>
      <c r="L356">
        <v>1.2971614508107301</v>
      </c>
      <c r="M356">
        <v>4.5097550035599099</v>
      </c>
      <c r="N356">
        <v>957.17791959194506</v>
      </c>
      <c r="O356">
        <v>278.52274988664999</v>
      </c>
      <c r="P356">
        <v>-10.3652508491641</v>
      </c>
      <c r="Q356">
        <v>7.2289879641838599</v>
      </c>
      <c r="R356">
        <v>13.917532295444801</v>
      </c>
      <c r="S356">
        <v>3.5165389191243599</v>
      </c>
      <c r="T356">
        <v>-1.26823549341687</v>
      </c>
      <c r="U356">
        <v>-5.2136068034017002</v>
      </c>
      <c r="V356">
        <v>2.6863431715857899</v>
      </c>
      <c r="W356">
        <f t="shared" si="30"/>
        <v>3.9453713099848304</v>
      </c>
      <c r="X356">
        <v>886.95414876474194</v>
      </c>
      <c r="Y356">
        <v>680.87543771885896</v>
      </c>
      <c r="Z356">
        <v>959.89494747373703</v>
      </c>
      <c r="AA356">
        <f t="shared" si="31"/>
        <v>206.07871104588298</v>
      </c>
      <c r="AB356">
        <v>-12.753973962821799</v>
      </c>
      <c r="AC356">
        <v>-18.313156578289099</v>
      </c>
      <c r="AD356">
        <v>-7.1705852926463303</v>
      </c>
      <c r="AE356">
        <f t="shared" si="32"/>
        <v>5.5591826154673001</v>
      </c>
      <c r="AF356">
        <v>11.6834244809423</v>
      </c>
      <c r="AG356">
        <v>8.9894947473736906</v>
      </c>
      <c r="AH356">
        <v>14.3741870935468</v>
      </c>
      <c r="AI356">
        <f t="shared" si="33"/>
        <v>2.6939297335686092</v>
      </c>
      <c r="AJ356" s="23">
        <f t="shared" ref="AJ356:AZ356" si="34">D356</f>
        <v>7.0236623287001098E-4</v>
      </c>
      <c r="AK356" s="23">
        <f t="shared" si="34"/>
        <v>3.01178455915236</v>
      </c>
      <c r="AL356" s="23">
        <f t="shared" si="34"/>
        <v>1049.3178937666701</v>
      </c>
      <c r="AM356" s="23">
        <f t="shared" si="34"/>
        <v>255.895236795127</v>
      </c>
      <c r="AN356" s="23">
        <f t="shared" si="34"/>
        <v>-9.3872114022572593</v>
      </c>
      <c r="AO356" s="23">
        <f t="shared" si="34"/>
        <v>4.6099646877205904</v>
      </c>
      <c r="AP356" s="23">
        <f t="shared" si="34"/>
        <v>9.6253434816996002</v>
      </c>
      <c r="AQ356" s="23">
        <f t="shared" si="34"/>
        <v>2.5363083302255598</v>
      </c>
      <c r="AR356" s="23">
        <f t="shared" si="34"/>
        <v>1.2971614508107301</v>
      </c>
      <c r="AS356" s="23">
        <f t="shared" si="34"/>
        <v>4.5097550035599099</v>
      </c>
      <c r="AT356" s="23">
        <f t="shared" si="34"/>
        <v>957.17791959194506</v>
      </c>
      <c r="AU356" s="23">
        <f t="shared" si="34"/>
        <v>278.52274988664999</v>
      </c>
      <c r="AV356" s="23">
        <f t="shared" si="34"/>
        <v>-10.3652508491641</v>
      </c>
      <c r="AW356" s="23">
        <f t="shared" si="34"/>
        <v>7.2289879641838599</v>
      </c>
      <c r="AX356" s="23">
        <f t="shared" si="34"/>
        <v>13.917532295444801</v>
      </c>
      <c r="AY356" s="23">
        <f t="shared" si="34"/>
        <v>3.5165389191243599</v>
      </c>
      <c r="AZ356" s="23">
        <f t="shared" si="34"/>
        <v>-1.26823549341687</v>
      </c>
      <c r="BA356" s="23">
        <f>W356</f>
        <v>3.9453713099848304</v>
      </c>
      <c r="BB356" s="23">
        <f>X356</f>
        <v>886.95414876474194</v>
      </c>
      <c r="BC356" s="23">
        <f>AA356</f>
        <v>206.07871104588298</v>
      </c>
      <c r="BD356" s="23">
        <f>AB356</f>
        <v>-12.753973962821799</v>
      </c>
      <c r="BE356" s="23">
        <f>AE356</f>
        <v>5.5591826154673001</v>
      </c>
      <c r="BF356" s="23">
        <f>AF356</f>
        <v>11.6834244809423</v>
      </c>
      <c r="BG356" s="23">
        <f>AI356</f>
        <v>2.6939297335686092</v>
      </c>
      <c r="BH356" s="23"/>
      <c r="BI356" s="23"/>
    </row>
    <row r="357" spans="1:61" x14ac:dyDescent="0.2">
      <c r="A357">
        <v>40</v>
      </c>
      <c r="B357" t="s">
        <v>201</v>
      </c>
      <c r="C357" s="19">
        <v>19073</v>
      </c>
      <c r="D357">
        <v>1.34662023362599</v>
      </c>
      <c r="E357">
        <v>3.2521077215011598</v>
      </c>
      <c r="F357">
        <v>689.69949959999997</v>
      </c>
      <c r="G357">
        <v>216.371908753246</v>
      </c>
      <c r="H357">
        <v>-8.1402043348384794</v>
      </c>
      <c r="I357">
        <v>4.2759044446824399</v>
      </c>
      <c r="J357">
        <v>11.705098311106299</v>
      </c>
      <c r="K357">
        <v>2.6298627784286501</v>
      </c>
      <c r="L357">
        <v>4.0723137305109898</v>
      </c>
      <c r="M357">
        <v>3.3694073109881399</v>
      </c>
      <c r="N357">
        <v>807.74390330355197</v>
      </c>
      <c r="O357">
        <v>320.58417016980798</v>
      </c>
      <c r="P357">
        <v>-7.2157579144363204</v>
      </c>
      <c r="Q357">
        <v>4.85342364335325</v>
      </c>
      <c r="R357">
        <v>16.090391297923901</v>
      </c>
      <c r="S357">
        <v>3.1700511625838499</v>
      </c>
      <c r="T357">
        <v>5.4896119594544199</v>
      </c>
      <c r="U357">
        <v>2.1240620310155101</v>
      </c>
      <c r="V357">
        <v>8.8474237118559298</v>
      </c>
      <c r="W357">
        <f t="shared" si="30"/>
        <v>3.3655499284389099</v>
      </c>
      <c r="X357">
        <v>1013.47909277849</v>
      </c>
      <c r="Y357">
        <v>600.13506753376703</v>
      </c>
      <c r="Z357">
        <v>1071.6208104052</v>
      </c>
      <c r="AA357">
        <f t="shared" si="31"/>
        <v>413.34402524472296</v>
      </c>
      <c r="AB357">
        <v>-3.69057229538197</v>
      </c>
      <c r="AC357">
        <v>-7.8299149574787403</v>
      </c>
      <c r="AD357">
        <v>0.44222111055528002</v>
      </c>
      <c r="AE357">
        <f t="shared" si="32"/>
        <v>4.1393426620967704</v>
      </c>
      <c r="AF357">
        <v>15.784293166119999</v>
      </c>
      <c r="AG357">
        <v>12.604302151075499</v>
      </c>
      <c r="AH357">
        <v>18.987493746873401</v>
      </c>
      <c r="AI357">
        <f t="shared" si="33"/>
        <v>3.1799910150445001</v>
      </c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</row>
    <row r="358" spans="1:61" x14ac:dyDescent="0.2">
      <c r="A358">
        <v>40</v>
      </c>
      <c r="B358" t="s">
        <v>201</v>
      </c>
      <c r="C358" s="19">
        <v>19605</v>
      </c>
      <c r="D358">
        <v>4.1840586398417603</v>
      </c>
      <c r="E358">
        <v>3.6893128593164799</v>
      </c>
      <c r="F358">
        <v>805.288339866667</v>
      </c>
      <c r="G358">
        <v>214.13021785021999</v>
      </c>
      <c r="H358">
        <v>-4.2684283566971502</v>
      </c>
      <c r="I358">
        <v>4.3792784972824199</v>
      </c>
      <c r="J358">
        <v>12.4511686166127</v>
      </c>
      <c r="K358">
        <v>2.8869123569737201</v>
      </c>
      <c r="L358">
        <v>3.9559058537299201</v>
      </c>
      <c r="M358">
        <v>3.3697803542354001</v>
      </c>
      <c r="N358">
        <v>806.912925466194</v>
      </c>
      <c r="O358">
        <v>320.72695083390602</v>
      </c>
      <c r="P358">
        <v>-7.2809640479898396</v>
      </c>
      <c r="Q358">
        <v>4.8538279723109801</v>
      </c>
      <c r="R358">
        <v>15.977728710537001</v>
      </c>
      <c r="S358">
        <v>3.17057481380039</v>
      </c>
      <c r="T358">
        <v>5.2063226986458897</v>
      </c>
      <c r="U358">
        <v>1.6138069034517299</v>
      </c>
      <c r="V358">
        <v>8.8174087043521805</v>
      </c>
      <c r="W358">
        <f t="shared" si="30"/>
        <v>3.59251579519416</v>
      </c>
      <c r="X358">
        <v>999.93449561099806</v>
      </c>
      <c r="Y358">
        <v>575.47273636818397</v>
      </c>
      <c r="Z358">
        <v>1052.7613806903501</v>
      </c>
      <c r="AA358">
        <f t="shared" si="31"/>
        <v>424.46175924281408</v>
      </c>
      <c r="AB358">
        <v>-3.80956607329012</v>
      </c>
      <c r="AC358">
        <v>-8.1030515257628792</v>
      </c>
      <c r="AD358">
        <v>0.52026013006503302</v>
      </c>
      <c r="AE358">
        <f t="shared" si="32"/>
        <v>4.2934854524727593</v>
      </c>
      <c r="AF358">
        <v>15.6338134190642</v>
      </c>
      <c r="AG358">
        <v>12.314157078539299</v>
      </c>
      <c r="AH358">
        <v>18.958479239619798</v>
      </c>
      <c r="AI358">
        <f t="shared" si="33"/>
        <v>3.3196563405249009</v>
      </c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</row>
    <row r="359" spans="1:61" x14ac:dyDescent="0.2">
      <c r="A359">
        <v>40</v>
      </c>
      <c r="B359" t="s">
        <v>201</v>
      </c>
      <c r="C359" s="19">
        <v>20220</v>
      </c>
      <c r="D359">
        <v>-3.5261094813545402</v>
      </c>
      <c r="E359">
        <v>2.4917071320425799</v>
      </c>
      <c r="F359">
        <v>720.21390480000002</v>
      </c>
      <c r="G359">
        <v>156.00240856217701</v>
      </c>
      <c r="H359">
        <v>-19.5938357512156</v>
      </c>
      <c r="I359">
        <v>4.3920883776993396</v>
      </c>
      <c r="J359">
        <v>10.718893686930301</v>
      </c>
      <c r="K359">
        <v>2.2897651515400699</v>
      </c>
      <c r="L359">
        <v>-2.3791314393462901</v>
      </c>
      <c r="M359">
        <v>2.6652073216064802</v>
      </c>
      <c r="N359">
        <v>1110.4702421556101</v>
      </c>
      <c r="O359">
        <v>195.31037364760999</v>
      </c>
      <c r="P359">
        <v>-15.166314199890399</v>
      </c>
      <c r="Q359">
        <v>5.0870000076603104</v>
      </c>
      <c r="R359">
        <v>9.1707459063694792</v>
      </c>
      <c r="S359">
        <v>2.32346042386735</v>
      </c>
      <c r="T359">
        <v>-5.28307877621309</v>
      </c>
      <c r="U359">
        <v>-7.5677838919459699</v>
      </c>
      <c r="V359">
        <v>-2.98849424712356</v>
      </c>
      <c r="W359">
        <f t="shared" si="30"/>
        <v>2.2847051157328799</v>
      </c>
      <c r="X359">
        <v>1075.91112914306</v>
      </c>
      <c r="Y359">
        <v>823.51675837919004</v>
      </c>
      <c r="Z359">
        <v>1182.7263631815899</v>
      </c>
      <c r="AA359">
        <f t="shared" si="31"/>
        <v>252.39437076386992</v>
      </c>
      <c r="AB359">
        <v>-14.897462638428101</v>
      </c>
      <c r="AC359">
        <v>-17.8139069534767</v>
      </c>
      <c r="AD359">
        <v>-12.003001500750401</v>
      </c>
      <c r="AE359">
        <f t="shared" si="32"/>
        <v>2.916444315048599</v>
      </c>
      <c r="AF359">
        <v>10.6196101536333</v>
      </c>
      <c r="AG359">
        <v>8.9604802401200594</v>
      </c>
      <c r="AH359">
        <v>12.2681340670335</v>
      </c>
      <c r="AI359">
        <f t="shared" si="33"/>
        <v>1.6591299135132402</v>
      </c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</row>
    <row r="360" spans="1:61" x14ac:dyDescent="0.2">
      <c r="A360">
        <v>40</v>
      </c>
      <c r="B360" t="s">
        <v>201</v>
      </c>
      <c r="C360" s="19">
        <v>20710</v>
      </c>
      <c r="D360">
        <v>-1.9915710190931899</v>
      </c>
      <c r="E360">
        <v>2.4349987165222999</v>
      </c>
      <c r="F360">
        <v>718.08178602500004</v>
      </c>
      <c r="G360">
        <v>161.10300520828699</v>
      </c>
      <c r="H360">
        <v>-17.730700413386</v>
      </c>
      <c r="I360">
        <v>4.3616845090163299</v>
      </c>
      <c r="J360">
        <v>13.385772148768099</v>
      </c>
      <c r="K360">
        <v>2.2172955801094498</v>
      </c>
      <c r="L360">
        <v>-2.3075270340821601</v>
      </c>
      <c r="M360">
        <v>2.66948967302327</v>
      </c>
      <c r="N360">
        <v>1134.6185581868799</v>
      </c>
      <c r="O360">
        <v>196.101228754684</v>
      </c>
      <c r="P360">
        <v>-14.8112182121146</v>
      </c>
      <c r="Q360">
        <v>5.0787205283228198</v>
      </c>
      <c r="R360">
        <v>8.9048951358789292</v>
      </c>
      <c r="S360">
        <v>2.3312207412936599</v>
      </c>
      <c r="T360">
        <v>-5.3778915640022502</v>
      </c>
      <c r="U360">
        <v>-7.7748874437218598</v>
      </c>
      <c r="V360">
        <v>-2.98849424712356</v>
      </c>
      <c r="W360">
        <f t="shared" si="30"/>
        <v>2.3969958797196096</v>
      </c>
      <c r="X360">
        <v>1089.5627534452999</v>
      </c>
      <c r="Y360">
        <v>835.59779889945003</v>
      </c>
      <c r="Z360">
        <v>1200.4452226113101</v>
      </c>
      <c r="AA360">
        <f t="shared" si="31"/>
        <v>253.96495454584988</v>
      </c>
      <c r="AB360">
        <v>-14.6785015804287</v>
      </c>
      <c r="AC360">
        <v>-17.615807903952</v>
      </c>
      <c r="AD360">
        <v>-11.771885942971499</v>
      </c>
      <c r="AE360">
        <f t="shared" si="32"/>
        <v>2.9373063235233001</v>
      </c>
      <c r="AF360">
        <v>10.619789439056101</v>
      </c>
      <c r="AG360">
        <v>8.9414707353676803</v>
      </c>
      <c r="AH360">
        <v>12.306153076538299</v>
      </c>
      <c r="AI360">
        <f t="shared" si="33"/>
        <v>1.6783187036884204</v>
      </c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</row>
    <row r="361" spans="1:61" x14ac:dyDescent="0.2">
      <c r="A361">
        <v>40</v>
      </c>
      <c r="B361" t="s">
        <v>201</v>
      </c>
      <c r="C361" s="19">
        <v>21370</v>
      </c>
      <c r="D361">
        <v>6.3860379821724198</v>
      </c>
      <c r="E361">
        <v>2.1721195028009501</v>
      </c>
      <c r="F361">
        <v>841.50748493333299</v>
      </c>
      <c r="G361">
        <v>200.534678130408</v>
      </c>
      <c r="H361">
        <v>-2.7422068251503799</v>
      </c>
      <c r="I361">
        <v>3.3816276622657502</v>
      </c>
      <c r="J361">
        <v>16.310918172200399</v>
      </c>
      <c r="K361">
        <v>2.2207669954401399</v>
      </c>
      <c r="L361">
        <v>4.4047170125826298</v>
      </c>
      <c r="M361">
        <v>3.3712302555846798</v>
      </c>
      <c r="N361">
        <v>885.964038347783</v>
      </c>
      <c r="O361">
        <v>320.658722656848</v>
      </c>
      <c r="P361">
        <v>-6.3888700854704696</v>
      </c>
      <c r="Q361">
        <v>4.8547029743740202</v>
      </c>
      <c r="R361">
        <v>15.9625011723688</v>
      </c>
      <c r="S361">
        <v>3.1711072176741002</v>
      </c>
      <c r="T361">
        <v>6.4498064730238696</v>
      </c>
      <c r="U361">
        <v>3.4747373686843401</v>
      </c>
      <c r="V361">
        <v>9.4477238619309691</v>
      </c>
      <c r="W361">
        <f t="shared" si="30"/>
        <v>2.9750691043395294</v>
      </c>
      <c r="X361">
        <v>1082.7016279756899</v>
      </c>
      <c r="Y361">
        <v>675.57278639319702</v>
      </c>
      <c r="Z361">
        <v>1154.3121560780401</v>
      </c>
      <c r="AA361">
        <f t="shared" si="31"/>
        <v>407.1288415824929</v>
      </c>
      <c r="AB361">
        <v>-2.2289121319672298</v>
      </c>
      <c r="AC361">
        <v>-5.8399199599799898</v>
      </c>
      <c r="AD361">
        <v>1.4177088544272101</v>
      </c>
      <c r="AE361">
        <f t="shared" si="32"/>
        <v>3.61100782801276</v>
      </c>
      <c r="AF361">
        <v>15.3794582447293</v>
      </c>
      <c r="AG361">
        <v>12.430215107553799</v>
      </c>
      <c r="AH361">
        <v>18.3491745872936</v>
      </c>
      <c r="AI361">
        <f t="shared" si="33"/>
        <v>2.9492431371755004</v>
      </c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</row>
    <row r="362" spans="1:61" x14ac:dyDescent="0.2">
      <c r="A362">
        <v>40</v>
      </c>
      <c r="B362" t="s">
        <v>201</v>
      </c>
      <c r="C362" s="19">
        <v>21505</v>
      </c>
      <c r="D362">
        <v>4.1840586398417603</v>
      </c>
      <c r="E362">
        <v>3.45466560401991</v>
      </c>
      <c r="F362">
        <v>805.288339866667</v>
      </c>
      <c r="G362">
        <v>204.664375674496</v>
      </c>
      <c r="H362">
        <v>-4.2684283566971502</v>
      </c>
      <c r="I362">
        <v>4.3310531415964197</v>
      </c>
      <c r="J362">
        <v>13.7204233805338</v>
      </c>
      <c r="K362">
        <v>2.7290269184070701</v>
      </c>
      <c r="L362">
        <v>3.9652711688346902</v>
      </c>
      <c r="M362">
        <v>3.3723589621759702</v>
      </c>
      <c r="N362">
        <v>782.79826442624699</v>
      </c>
      <c r="O362">
        <v>320.87358763493103</v>
      </c>
      <c r="P362">
        <v>-7.1233538777339502</v>
      </c>
      <c r="Q362">
        <v>4.8550142476679499</v>
      </c>
      <c r="R362">
        <v>16.025415721643899</v>
      </c>
      <c r="S362">
        <v>3.1719246599387998</v>
      </c>
      <c r="T362">
        <v>5.4327619352105101</v>
      </c>
      <c r="U362">
        <v>2.0640320160080101</v>
      </c>
      <c r="V362">
        <v>8.7873936968484294</v>
      </c>
      <c r="W362">
        <f t="shared" si="30"/>
        <v>3.3687299192025</v>
      </c>
      <c r="X362">
        <v>1025.44801519922</v>
      </c>
      <c r="Y362">
        <v>601.58579289644797</v>
      </c>
      <c r="Z362">
        <v>1083.2266133066501</v>
      </c>
      <c r="AA362">
        <f t="shared" si="31"/>
        <v>423.86222230277201</v>
      </c>
      <c r="AB362">
        <v>-2.8767116953004899</v>
      </c>
      <c r="AC362">
        <v>-6.8934467233616799</v>
      </c>
      <c r="AD362">
        <v>1.1445722861430701</v>
      </c>
      <c r="AE362">
        <f t="shared" si="32"/>
        <v>4.0167350280611895</v>
      </c>
      <c r="AF362">
        <v>14.8116554820521</v>
      </c>
      <c r="AG362">
        <v>11.762881440720401</v>
      </c>
      <c r="AH362">
        <v>17.855927963982001</v>
      </c>
      <c r="AI362">
        <f t="shared" si="33"/>
        <v>3.0487740413316988</v>
      </c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</row>
    <row r="363" spans="1:61" x14ac:dyDescent="0.2">
      <c r="A363">
        <v>40</v>
      </c>
      <c r="B363" t="s">
        <v>201</v>
      </c>
      <c r="C363" s="19">
        <v>21680</v>
      </c>
      <c r="D363">
        <v>4.1840586398417603</v>
      </c>
      <c r="E363">
        <v>3.5682388743386002</v>
      </c>
      <c r="F363">
        <v>805.288339866667</v>
      </c>
      <c r="G363">
        <v>206.82652049825001</v>
      </c>
      <c r="H363">
        <v>-4.2684283566971502</v>
      </c>
      <c r="I363">
        <v>4.7091597709022404</v>
      </c>
      <c r="J363">
        <v>12.4511686166127</v>
      </c>
      <c r="K363">
        <v>2.81987748305969</v>
      </c>
      <c r="L363">
        <v>4.2356462526778298</v>
      </c>
      <c r="M363">
        <v>3.36895908146683</v>
      </c>
      <c r="N363">
        <v>812.58913950275701</v>
      </c>
      <c r="O363">
        <v>320.52177998558301</v>
      </c>
      <c r="P363">
        <v>-7.0257228292640201</v>
      </c>
      <c r="Q363">
        <v>4.8530941141354198</v>
      </c>
      <c r="R363">
        <v>16.228882502496401</v>
      </c>
      <c r="S363">
        <v>3.1693826785324499</v>
      </c>
      <c r="T363">
        <v>5.48904021966091</v>
      </c>
      <c r="U363">
        <v>2.2441220610305201</v>
      </c>
      <c r="V363">
        <v>8.7573786893446801</v>
      </c>
      <c r="W363">
        <f t="shared" si="30"/>
        <v>3.2449181586303899</v>
      </c>
      <c r="X363">
        <v>1025.0854825797701</v>
      </c>
      <c r="Y363">
        <v>617.54377188594299</v>
      </c>
      <c r="Z363">
        <v>1086.1280640320199</v>
      </c>
      <c r="AA363">
        <f t="shared" si="31"/>
        <v>407.5417106938271</v>
      </c>
      <c r="AB363">
        <v>-3.5327735502897499</v>
      </c>
      <c r="AC363">
        <v>-7.5957978989494803</v>
      </c>
      <c r="AD363">
        <v>0.52026013006503302</v>
      </c>
      <c r="AE363">
        <f t="shared" si="32"/>
        <v>4.0630243486597308</v>
      </c>
      <c r="AF363">
        <v>15.811543277542</v>
      </c>
      <c r="AG363">
        <v>12.662331165582801</v>
      </c>
      <c r="AH363">
        <v>18.958479239619798</v>
      </c>
      <c r="AI363">
        <f t="shared" si="33"/>
        <v>3.1492121119591996</v>
      </c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</row>
    <row r="364" spans="1:61" x14ac:dyDescent="0.2">
      <c r="A364">
        <v>40</v>
      </c>
      <c r="B364" t="s">
        <v>201</v>
      </c>
      <c r="C364" s="19">
        <v>21795</v>
      </c>
      <c r="D364">
        <v>1.4883409130076499</v>
      </c>
      <c r="E364">
        <v>3.3369345484831499</v>
      </c>
      <c r="F364">
        <v>965.68239933333302</v>
      </c>
      <c r="G364">
        <v>301.26687046996102</v>
      </c>
      <c r="H364">
        <v>-13.9647590319315</v>
      </c>
      <c r="I364">
        <v>4.7971311916542296</v>
      </c>
      <c r="J364">
        <v>13.839246220058801</v>
      </c>
      <c r="K364">
        <v>3.6157096818988799</v>
      </c>
      <c r="L364">
        <v>1.77384095956356</v>
      </c>
      <c r="M364">
        <v>4.5040750051166096</v>
      </c>
      <c r="N364">
        <v>911.86741322148498</v>
      </c>
      <c r="O364">
        <v>276.686723828151</v>
      </c>
      <c r="P364">
        <v>-10.7009342089196</v>
      </c>
      <c r="Q364">
        <v>7.2220768847579597</v>
      </c>
      <c r="R364">
        <v>14.9753978044098</v>
      </c>
      <c r="S364">
        <v>3.5097307059576099</v>
      </c>
      <c r="T364">
        <v>0.61162127056651905</v>
      </c>
      <c r="U364">
        <v>-3.5327663831915999</v>
      </c>
      <c r="V364">
        <v>4.7313656828414201</v>
      </c>
      <c r="W364">
        <f t="shared" si="30"/>
        <v>4.1443876537581188</v>
      </c>
      <c r="X364">
        <v>896.83539157662699</v>
      </c>
      <c r="Y364">
        <v>652.86143071535798</v>
      </c>
      <c r="Z364">
        <v>969.97998999499703</v>
      </c>
      <c r="AA364">
        <f t="shared" si="31"/>
        <v>243.97396086126901</v>
      </c>
      <c r="AB364">
        <v>-10.4937159106154</v>
      </c>
      <c r="AC364">
        <v>-16.1660830415208</v>
      </c>
      <c r="AD364">
        <v>-4.8014007003501797</v>
      </c>
      <c r="AE364">
        <f t="shared" si="32"/>
        <v>5.6723671309053998</v>
      </c>
      <c r="AF364">
        <v>14.132801029587799</v>
      </c>
      <c r="AG364">
        <v>11.0445222611306</v>
      </c>
      <c r="AH364">
        <v>17.209604802401198</v>
      </c>
      <c r="AI364">
        <f t="shared" si="33"/>
        <v>3.0882787684571991</v>
      </c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</row>
    <row r="365" spans="1:61" x14ac:dyDescent="0.2">
      <c r="A365">
        <v>40</v>
      </c>
      <c r="B365" t="s">
        <v>201</v>
      </c>
      <c r="C365" s="19">
        <v>21900</v>
      </c>
      <c r="D365">
        <v>-0.278183768192929</v>
      </c>
      <c r="E365">
        <v>3.0506499980436002</v>
      </c>
      <c r="F365">
        <v>770.36972879999996</v>
      </c>
      <c r="G365">
        <v>238.47727511244801</v>
      </c>
      <c r="H365">
        <v>-16.030476411183599</v>
      </c>
      <c r="I365">
        <v>4.4451939812995498</v>
      </c>
      <c r="J365">
        <v>14.8054411146375</v>
      </c>
      <c r="K365">
        <v>2.7032766255687202</v>
      </c>
      <c r="L365">
        <v>2.2161267075258899</v>
      </c>
      <c r="M365">
        <v>4.5290695406805197</v>
      </c>
      <c r="N365">
        <v>819.32618861042397</v>
      </c>
      <c r="O365">
        <v>277.25901832399899</v>
      </c>
      <c r="P365">
        <v>-10.3300852298542</v>
      </c>
      <c r="Q365">
        <v>7.2503407036784804</v>
      </c>
      <c r="R365">
        <v>15.3335910706208</v>
      </c>
      <c r="S365">
        <v>3.52910704356837</v>
      </c>
      <c r="T365">
        <v>-0.32014360753270799</v>
      </c>
      <c r="U365">
        <v>-4.2611305652826399</v>
      </c>
      <c r="V365">
        <v>3.6108054027013501</v>
      </c>
      <c r="W365">
        <f t="shared" si="30"/>
        <v>3.9409869577499319</v>
      </c>
      <c r="X365">
        <v>860.57137203736704</v>
      </c>
      <c r="Y365">
        <v>641.65582791395695</v>
      </c>
      <c r="Z365">
        <v>930.76038019009502</v>
      </c>
      <c r="AA365">
        <f t="shared" si="31"/>
        <v>218.91554412341009</v>
      </c>
      <c r="AB365">
        <v>-12.8542792494772</v>
      </c>
      <c r="AC365">
        <v>-18.3501750875438</v>
      </c>
      <c r="AD365">
        <v>-7.3926963481740904</v>
      </c>
      <c r="AE365">
        <f t="shared" si="32"/>
        <v>5.4958958380666001</v>
      </c>
      <c r="AF365">
        <v>14.2869566996656</v>
      </c>
      <c r="AG365">
        <v>11.2006003001501</v>
      </c>
      <c r="AH365">
        <v>17.3656828414207</v>
      </c>
      <c r="AI365">
        <f t="shared" si="33"/>
        <v>3.0863563995155001</v>
      </c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</row>
    <row r="366" spans="1:61" x14ac:dyDescent="0.2">
      <c r="A366">
        <v>40</v>
      </c>
      <c r="B366" t="s">
        <v>201</v>
      </c>
      <c r="C366" s="19">
        <v>22000</v>
      </c>
      <c r="D366">
        <v>4.0278306091204099</v>
      </c>
      <c r="E366">
        <v>3.4521933026273701</v>
      </c>
      <c r="F366">
        <v>906.21942049999996</v>
      </c>
      <c r="G366">
        <v>230.34768060348901</v>
      </c>
      <c r="H366">
        <v>-3.9725670065316798</v>
      </c>
      <c r="I366">
        <v>4.7235805576874101</v>
      </c>
      <c r="J366">
        <v>13.894017378489099</v>
      </c>
      <c r="K366">
        <v>2.9387972992132001</v>
      </c>
      <c r="L366">
        <v>4.0132547475453002</v>
      </c>
      <c r="M366">
        <v>3.36860358086318</v>
      </c>
      <c r="N366">
        <v>781.20891984950197</v>
      </c>
      <c r="O366">
        <v>320.39135959111798</v>
      </c>
      <c r="P366">
        <v>-7.4136500819422304</v>
      </c>
      <c r="Q366">
        <v>4.85292229858781</v>
      </c>
      <c r="R366">
        <v>16.183375419680701</v>
      </c>
      <c r="S366">
        <v>3.1690614959041601</v>
      </c>
      <c r="T366">
        <v>3.73134723738452</v>
      </c>
      <c r="U366">
        <v>0.59329664832416296</v>
      </c>
      <c r="V366">
        <v>6.8664332166083097</v>
      </c>
      <c r="W366">
        <f t="shared" si="30"/>
        <v>3.1380505890603572</v>
      </c>
      <c r="X366">
        <v>998.92549965237197</v>
      </c>
      <c r="Y366">
        <v>621.89594797398695</v>
      </c>
      <c r="Z366">
        <v>1062.91645822911</v>
      </c>
      <c r="AA366">
        <f t="shared" si="31"/>
        <v>377.02955167838502</v>
      </c>
      <c r="AB366">
        <v>-4.9161794308216002</v>
      </c>
      <c r="AC366">
        <v>-9.0785392696348204</v>
      </c>
      <c r="AD366">
        <v>-0.72836418209104203</v>
      </c>
      <c r="AE366">
        <f t="shared" si="32"/>
        <v>4.1623598388132201</v>
      </c>
      <c r="AF366">
        <v>14.921280450239699</v>
      </c>
      <c r="AG366">
        <v>11.9659829914957</v>
      </c>
      <c r="AH366">
        <v>17.855927963982001</v>
      </c>
      <c r="AI366">
        <f t="shared" si="33"/>
        <v>2.9552974587439991</v>
      </c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</row>
    <row r="367" spans="1:61" x14ac:dyDescent="0.2">
      <c r="A367">
        <v>40</v>
      </c>
      <c r="B367" t="s">
        <v>201</v>
      </c>
      <c r="C367" s="19">
        <v>22105</v>
      </c>
      <c r="D367">
        <v>-2.1247245917717601</v>
      </c>
      <c r="E367">
        <v>3.3703233177855698</v>
      </c>
      <c r="F367">
        <v>1226.2101986666701</v>
      </c>
      <c r="G367">
        <v>251.49777789405599</v>
      </c>
      <c r="H367">
        <v>-10.5045504570007</v>
      </c>
      <c r="I367">
        <v>4.7468611529889104</v>
      </c>
      <c r="J367">
        <v>6.8164344363742302</v>
      </c>
      <c r="K367">
        <v>3.1889809656363299</v>
      </c>
      <c r="L367">
        <v>0.25748121537452101</v>
      </c>
      <c r="M367">
        <v>4.5048596045074296</v>
      </c>
      <c r="N367">
        <v>911.99891995917596</v>
      </c>
      <c r="O367">
        <v>276.89892240574602</v>
      </c>
      <c r="P367">
        <v>-12.2811374927996</v>
      </c>
      <c r="Q367">
        <v>7.2242557051910996</v>
      </c>
      <c r="R367">
        <v>13.753683152143701</v>
      </c>
      <c r="S367">
        <v>3.5124643070489001</v>
      </c>
      <c r="T367">
        <v>-0.78905903176574799</v>
      </c>
      <c r="U367">
        <v>-4.9614807403701802</v>
      </c>
      <c r="V367">
        <v>3.38669334667334</v>
      </c>
      <c r="W367">
        <f t="shared" si="30"/>
        <v>4.172421708604432</v>
      </c>
      <c r="X367">
        <v>891.21994037063098</v>
      </c>
      <c r="Y367">
        <v>695.44272136068003</v>
      </c>
      <c r="Z367">
        <v>965.49774887443698</v>
      </c>
      <c r="AA367">
        <f t="shared" si="31"/>
        <v>195.77721900995095</v>
      </c>
      <c r="AB367">
        <v>-11.6633108457406</v>
      </c>
      <c r="AC367">
        <v>-17.3506753376688</v>
      </c>
      <c r="AD367">
        <v>-5.9489744872436203</v>
      </c>
      <c r="AE367">
        <f t="shared" si="32"/>
        <v>5.6873644919282</v>
      </c>
      <c r="AF367">
        <v>12.2460386318422</v>
      </c>
      <c r="AG367">
        <v>9.4317158579289604</v>
      </c>
      <c r="AH367">
        <v>15.0505252626313</v>
      </c>
      <c r="AI367">
        <f t="shared" si="33"/>
        <v>2.8143227739132399</v>
      </c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</row>
    <row r="368" spans="1:61" x14ac:dyDescent="0.2">
      <c r="A368">
        <v>40</v>
      </c>
      <c r="B368" t="s">
        <v>201</v>
      </c>
      <c r="C368" s="19">
        <v>22215</v>
      </c>
      <c r="D368">
        <v>-2.1247245917717601</v>
      </c>
      <c r="E368">
        <v>3.60887300067921</v>
      </c>
      <c r="F368">
        <v>1214.1076983333301</v>
      </c>
      <c r="G368">
        <v>275.69406929728098</v>
      </c>
      <c r="H368">
        <v>-10.5045504570007</v>
      </c>
      <c r="I368">
        <v>5.05073441817727</v>
      </c>
      <c r="J368">
        <v>9.7661348448858991</v>
      </c>
      <c r="K368">
        <v>3.3242830016359401</v>
      </c>
      <c r="L368">
        <v>1.3929859859809799</v>
      </c>
      <c r="M368">
        <v>4.5096403217191403</v>
      </c>
      <c r="N368">
        <v>975.95874458408105</v>
      </c>
      <c r="O368">
        <v>277.24198940681703</v>
      </c>
      <c r="P368">
        <v>-10.632111108565301</v>
      </c>
      <c r="Q368">
        <v>7.22533503778957</v>
      </c>
      <c r="R368">
        <v>14.2658306662576</v>
      </c>
      <c r="S368">
        <v>3.5169050213753801</v>
      </c>
      <c r="T368">
        <v>5.5357557286742097E-2</v>
      </c>
      <c r="U368">
        <v>-4.0090045022511198</v>
      </c>
      <c r="V368">
        <v>4.11505752876438</v>
      </c>
      <c r="W368">
        <f t="shared" si="30"/>
        <v>4.0643620595378618</v>
      </c>
      <c r="X368">
        <v>912.85319851435099</v>
      </c>
      <c r="Y368">
        <v>698.80440220109995</v>
      </c>
      <c r="Z368">
        <v>987.90895447723904</v>
      </c>
      <c r="AA368">
        <f t="shared" si="31"/>
        <v>214.04879631325105</v>
      </c>
      <c r="AB368">
        <v>-10.2356338114697</v>
      </c>
      <c r="AC368">
        <v>-15.7588794397199</v>
      </c>
      <c r="AD368">
        <v>-4.7273636818409299</v>
      </c>
      <c r="AE368">
        <f t="shared" si="32"/>
        <v>5.5232456282501996</v>
      </c>
      <c r="AF368">
        <v>12.743795172558899</v>
      </c>
      <c r="AG368">
        <v>9.8999499749874893</v>
      </c>
      <c r="AH368">
        <v>15.570785392696299</v>
      </c>
      <c r="AI368">
        <f t="shared" si="33"/>
        <v>2.8438451975714099</v>
      </c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</row>
    <row r="369" spans="1:61" x14ac:dyDescent="0.2">
      <c r="A369">
        <v>40</v>
      </c>
      <c r="B369" t="s">
        <v>201</v>
      </c>
      <c r="C369" s="19">
        <v>22505</v>
      </c>
      <c r="D369">
        <v>-3.6770989174644</v>
      </c>
      <c r="E369">
        <v>3.9780971870112398</v>
      </c>
      <c r="F369">
        <v>967.12661926666703</v>
      </c>
      <c r="G369">
        <v>289.67590928392798</v>
      </c>
      <c r="H369">
        <v>-15.1950826644897</v>
      </c>
      <c r="I369">
        <v>6.1867090848704898</v>
      </c>
      <c r="J369">
        <v>10.413863341013601</v>
      </c>
      <c r="K369">
        <v>3.0980344779240498</v>
      </c>
      <c r="L369">
        <v>2.4223662806331401</v>
      </c>
      <c r="M369">
        <v>4.5072453677363802</v>
      </c>
      <c r="N369">
        <v>966.50055858013002</v>
      </c>
      <c r="O369">
        <v>276.78210837438098</v>
      </c>
      <c r="P369">
        <v>-9.0060403537328799</v>
      </c>
      <c r="Q369">
        <v>7.23115825526388</v>
      </c>
      <c r="R369">
        <v>14.850771770815699</v>
      </c>
      <c r="S369">
        <v>3.5180876595621502</v>
      </c>
      <c r="T369">
        <v>0.80591164297079998</v>
      </c>
      <c r="U369">
        <v>-3.5047523761880899</v>
      </c>
      <c r="V369">
        <v>5.0955477738869499</v>
      </c>
      <c r="W369">
        <f t="shared" si="30"/>
        <v>4.3106640191588896</v>
      </c>
      <c r="X369">
        <v>888.42768522624704</v>
      </c>
      <c r="Y369">
        <v>706.64832416208105</v>
      </c>
      <c r="Z369">
        <v>961.01550775387705</v>
      </c>
      <c r="AA369">
        <f t="shared" si="31"/>
        <v>181.77936106416598</v>
      </c>
      <c r="AB369">
        <v>-10.4687551516065</v>
      </c>
      <c r="AC369">
        <v>-16.092046023011498</v>
      </c>
      <c r="AD369">
        <v>-4.8754377188594296</v>
      </c>
      <c r="AE369">
        <f t="shared" si="32"/>
        <v>5.6232908714049987</v>
      </c>
      <c r="AF369">
        <v>14.1412481832057</v>
      </c>
      <c r="AG369">
        <v>11.0445222611306</v>
      </c>
      <c r="AH369">
        <v>17.261630815407699</v>
      </c>
      <c r="AI369">
        <f t="shared" si="33"/>
        <v>3.0967259220751</v>
      </c>
      <c r="AJ369" s="35">
        <f>AVERAGE(D357:D369)</f>
        <v>0.92912256060024423</v>
      </c>
      <c r="AK369" s="35" cm="1">
        <f t="array" ref="AK369">1.96 / SQRT( SUM(1/E357:E369^2))</f>
        <v>1.667739051328132</v>
      </c>
      <c r="AL369" s="35">
        <f>AVERAGE(F357:F369)</f>
        <v>879.6218276814102</v>
      </c>
      <c r="AM369" s="35" cm="1">
        <f t="array" ref="AM369">1.96 / SQRT( SUM(1/G357:G369^2))</f>
        <v>116.46096213618796</v>
      </c>
      <c r="AN369" s="35">
        <f>AVERAGE(H357:H369)</f>
        <v>-10.091093724832291</v>
      </c>
      <c r="AO369" s="35" cm="1">
        <f t="array" ref="AO369">1.96 / SQRT( SUM(1/I357:I369^2))</f>
        <v>2.4391988544590189</v>
      </c>
      <c r="AP369" s="35">
        <f>AVERAGE(J357:J369)</f>
        <v>12.329121559094112</v>
      </c>
      <c r="AQ369" s="35" cm="1">
        <f t="array" ref="AQ369">1.96 / SQRT( SUM(1/K357:K369^2))</f>
        <v>1.4843221906019406</v>
      </c>
      <c r="AR369" s="35">
        <f>AVERAGE(L357:L369)</f>
        <v>2.1556347262716153</v>
      </c>
      <c r="AS369" s="35" cm="1">
        <f t="array" ref="AS369">1.96 / SQRT( SUM(1/M357:M369^2))</f>
        <v>1.9081187044843109</v>
      </c>
      <c r="AT369" s="35">
        <f>AVERAGE(N357:N369)</f>
        <v>900.61213970721701</v>
      </c>
      <c r="AU369" s="35" cm="1">
        <f t="array" ref="AU369">1.96 / SQRT( SUM(1/O357:O369^2))</f>
        <v>147.8409717165668</v>
      </c>
      <c r="AV369" s="35">
        <f>AVERAGE(P357:P369)</f>
        <v>-9.644319972516417</v>
      </c>
      <c r="AW369" s="35" cm="1">
        <f t="array" ref="AW369">1.96 / SQRT( SUM(1/Q357:Q369^2))</f>
        <v>2.9969234445230786</v>
      </c>
      <c r="AX369" s="35">
        <f>AVERAGE(R357:R369)</f>
        <v>14.440246948549749</v>
      </c>
      <c r="AY369" s="35" cm="1">
        <f t="array" ref="AY369">1.96 / SQRT( SUM(1/S357:S369^2))</f>
        <v>1.6743182939531336</v>
      </c>
      <c r="AZ369" s="35">
        <f>AVERAGE(T357:T369)</f>
        <v>1.6539698472838755</v>
      </c>
      <c r="BA369" s="35" cm="1">
        <f t="array" ref="BA369">1.96 / SQRT( SUM(1/W357:W369^2))</f>
        <v>1.7720253360710883</v>
      </c>
      <c r="BB369" s="35">
        <f>AVERAGE(X357:X369)</f>
        <v>981.61197570077877</v>
      </c>
      <c r="BC369" s="35" cm="1">
        <f t="array" ref="BC369">1.96 / SQRT( SUM(1/AA357:AA369^2))</f>
        <v>144.84550691665476</v>
      </c>
      <c r="BD369" s="35">
        <f>AVERAGE(AB357:AB369)</f>
        <v>-8.1804903357551808</v>
      </c>
      <c r="BE369" s="35" cm="1">
        <f t="array" ref="BE369">1.96 / SQRT( SUM(1/AE357:AE369^2))</f>
        <v>2.2445013432061143</v>
      </c>
      <c r="BF369" s="35">
        <f>AVERAGE(AF357:AF369)</f>
        <v>13.933252565330529</v>
      </c>
      <c r="BG369" s="35" cm="1">
        <f t="array" ref="BG369">1.96 / SQRT( SUM(1/AI357:AI369^2))</f>
        <v>1.4182715813384115</v>
      </c>
      <c r="BH369" s="23"/>
      <c r="BI369" s="23"/>
    </row>
    <row r="370" spans="1:61" x14ac:dyDescent="0.2">
      <c r="A370">
        <v>40</v>
      </c>
      <c r="B370" t="s">
        <v>201</v>
      </c>
      <c r="C370" s="19">
        <v>248759</v>
      </c>
      <c r="D370">
        <v>1.60274756917108</v>
      </c>
      <c r="E370">
        <v>3.2309794950833099</v>
      </c>
      <c r="F370">
        <v>698.20888043333298</v>
      </c>
      <c r="G370">
        <v>207.728482918564</v>
      </c>
      <c r="H370">
        <v>-8.0675432528886493</v>
      </c>
      <c r="I370">
        <v>4.1192281223405702</v>
      </c>
      <c r="J370">
        <v>11.9828690687815</v>
      </c>
      <c r="K370">
        <v>2.5648762438066801</v>
      </c>
      <c r="L370">
        <v>3.7157386597626698</v>
      </c>
      <c r="M370">
        <v>3.3696229486456502</v>
      </c>
      <c r="N370">
        <v>762.78892833865302</v>
      </c>
      <c r="O370">
        <v>320.58427907639702</v>
      </c>
      <c r="P370">
        <v>-7.8754509846483103</v>
      </c>
      <c r="Q370">
        <v>4.85339104462349</v>
      </c>
      <c r="R370">
        <v>16.055377394953801</v>
      </c>
      <c r="S370">
        <v>3.17037531805726</v>
      </c>
      <c r="T370">
        <v>4.7844698797222502</v>
      </c>
      <c r="U370">
        <v>1.37368684342171</v>
      </c>
      <c r="V370">
        <v>8.1870935467733901</v>
      </c>
      <c r="W370">
        <f t="shared" si="30"/>
        <v>3.4107830363005402</v>
      </c>
      <c r="X370">
        <v>987.75506987403196</v>
      </c>
      <c r="Y370">
        <v>574.02201100550303</v>
      </c>
      <c r="Z370">
        <v>1039.70485242621</v>
      </c>
      <c r="AA370">
        <f t="shared" si="31"/>
        <v>413.73305886852893</v>
      </c>
      <c r="AB370">
        <v>-3.9809355587514998</v>
      </c>
      <c r="AC370">
        <v>-8.1420710355177608</v>
      </c>
      <c r="AD370">
        <v>0.20810405202601601</v>
      </c>
      <c r="AE370">
        <f t="shared" si="32"/>
        <v>4.1611354767662609</v>
      </c>
      <c r="AF370">
        <v>15.5794417491721</v>
      </c>
      <c r="AG370">
        <v>12.430215107553799</v>
      </c>
      <c r="AH370">
        <v>18.726363181590798</v>
      </c>
      <c r="AI370">
        <f t="shared" si="33"/>
        <v>3.1492266416183003</v>
      </c>
      <c r="AJ370" s="23">
        <f>AVERAGE(D357:D370)</f>
        <v>0.97723863264101829</v>
      </c>
      <c r="AK370" s="23" cm="1">
        <f t="array" ref="AK370">1.96 / SQRT( SUM(1/E357:E370^2))</f>
        <v>1.6127506103986098</v>
      </c>
      <c r="AL370" s="23">
        <f>AVERAGE(F357:F370)</f>
        <v>866.66376002083325</v>
      </c>
      <c r="AM370" s="23" cm="1">
        <f t="array" ref="AM370">1.96 / SQRT( SUM(1/G357:G370^2))</f>
        <v>111.97033637739855</v>
      </c>
      <c r="AN370" s="23">
        <f>AVERAGE(H357:H370)</f>
        <v>-9.9465544054077437</v>
      </c>
      <c r="AO370" s="23" cm="1">
        <f t="array" ref="AO370">1.96 / SQRT( SUM(1/I357:I370^2))</f>
        <v>2.3349638271145494</v>
      </c>
      <c r="AP370" s="23">
        <f>AVERAGE(J357:J370)</f>
        <v>12.304389238357498</v>
      </c>
      <c r="AQ370" s="23" cm="1">
        <f t="array" ref="AQ370">1.96 / SQRT( SUM(1/K357:K370^2))</f>
        <v>1.4235662153118833</v>
      </c>
      <c r="AR370" s="23">
        <f>AVERAGE(L357:L370)</f>
        <v>2.2670707215209767</v>
      </c>
      <c r="AS370" s="23" cm="1">
        <f t="array" ref="AS370">1.96 / SQRT( SUM(1/M357:M370^2))</f>
        <v>1.833144615187384</v>
      </c>
      <c r="AT370" s="23">
        <f>AVERAGE(N357:N370)</f>
        <v>890.76762460946236</v>
      </c>
      <c r="AU370" s="23" cm="1">
        <f t="array" ref="AU370">1.96 / SQRT( SUM(1/O357:O370^2))</f>
        <v>143.91119304591533</v>
      </c>
      <c r="AV370" s="23">
        <f>AVERAGE(P357:P370)</f>
        <v>-9.5179721876686951</v>
      </c>
      <c r="AW370" s="23" cm="1">
        <f t="array" ref="AW370">1.96 / SQRT( SUM(1/Q357:Q370^2))</f>
        <v>2.8584236481544605</v>
      </c>
      <c r="AX370" s="23">
        <f>AVERAGE(R357:R370)</f>
        <v>14.555613409007181</v>
      </c>
      <c r="AY370" s="23" cm="1">
        <f t="array" ref="AY370">1.96 / SQRT( SUM(1/S357:S370^2))</f>
        <v>1.6166608660338695</v>
      </c>
      <c r="AZ370" s="23">
        <f>AVERAGE(T357:T370)</f>
        <v>1.8775769924580454</v>
      </c>
      <c r="BA370" s="23" cm="1">
        <f t="array" ref="BA370">1.96 / SQRT( SUM(1/W357:W370^2))</f>
        <v>1.7128719855129528</v>
      </c>
      <c r="BB370" s="23">
        <f>AVERAGE(X357:X370)</f>
        <v>982.05076814172548</v>
      </c>
      <c r="BC370" s="23" cm="1">
        <f t="array" ref="BC370">1.96 / SQRT( SUM(1/AA357:AA370^2))</f>
        <v>142.58872624785238</v>
      </c>
      <c r="BD370" s="23">
        <f>AVERAGE(AB357:AB370)</f>
        <v>-7.880522137397775</v>
      </c>
      <c r="BE370" s="23" cm="1">
        <f t="array" ref="BE370">1.96 / SQRT( SUM(1/AE357:AE370^2))</f>
        <v>2.1640483749414239</v>
      </c>
      <c r="BF370" s="23">
        <f>AVERAGE(AF357:AF370)</f>
        <v>14.050837507033497</v>
      </c>
      <c r="BG370" s="23" cm="1">
        <f t="array" ref="BG370">1.96 / SQRT( SUM(1/AI357:AI370^2))</f>
        <v>1.3822523683232553</v>
      </c>
      <c r="BH370" s="23"/>
      <c r="BI370" s="23"/>
    </row>
    <row r="371" spans="1:61" x14ac:dyDescent="0.2">
      <c r="A371">
        <v>41</v>
      </c>
      <c r="B371" t="s">
        <v>0</v>
      </c>
      <c r="C371" s="19">
        <v>19840.35714</v>
      </c>
      <c r="D371">
        <v>-3.5617667337258601</v>
      </c>
      <c r="E371">
        <v>4.4883169454802596</v>
      </c>
      <c r="F371">
        <v>1240.71405046667</v>
      </c>
      <c r="G371">
        <v>497.21513770732798</v>
      </c>
      <c r="H371">
        <v>-17.622044675879899</v>
      </c>
      <c r="I371">
        <v>7.8124371035805096</v>
      </c>
      <c r="J371">
        <v>10.974241415659501</v>
      </c>
      <c r="K371">
        <v>2.1805897864591901</v>
      </c>
      <c r="L371">
        <v>3.2120050082050202</v>
      </c>
      <c r="M371">
        <v>3.3673963266084099</v>
      </c>
      <c r="N371">
        <v>1058.6229770971099</v>
      </c>
      <c r="O371">
        <v>320.48911524557298</v>
      </c>
      <c r="P371">
        <v>-8.6497634967913495</v>
      </c>
      <c r="Q371">
        <v>4.8538652988382998</v>
      </c>
      <c r="R371">
        <v>15.3151538432917</v>
      </c>
      <c r="S371">
        <v>3.1679851762596001</v>
      </c>
      <c r="T371">
        <v>5.2712333633586503</v>
      </c>
      <c r="U371">
        <v>1.7038519259629801</v>
      </c>
      <c r="V371">
        <v>8.8174087043521805</v>
      </c>
      <c r="W371">
        <f t="shared" si="30"/>
        <v>3.56738143739567</v>
      </c>
      <c r="X371">
        <v>1108.1083352814801</v>
      </c>
      <c r="Y371">
        <v>697.33366683341706</v>
      </c>
      <c r="Z371">
        <v>1183.32666333167</v>
      </c>
      <c r="AA371">
        <f t="shared" si="31"/>
        <v>410.77466844806304</v>
      </c>
      <c r="AB371">
        <v>-6.1141000531995804</v>
      </c>
      <c r="AC371">
        <v>-11.8489244622311</v>
      </c>
      <c r="AD371">
        <v>-0.37718859429714502</v>
      </c>
      <c r="AE371">
        <f t="shared" si="32"/>
        <v>5.7348244090315195</v>
      </c>
      <c r="AF371">
        <v>16.8184530366538</v>
      </c>
      <c r="AG371">
        <v>14.1420710355178</v>
      </c>
      <c r="AH371">
        <v>19.509754877438699</v>
      </c>
      <c r="AI371">
        <f t="shared" si="33"/>
        <v>2.676382001136</v>
      </c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</row>
    <row r="372" spans="1:61" x14ac:dyDescent="0.2">
      <c r="A372">
        <v>41</v>
      </c>
      <c r="B372" t="s">
        <v>0</v>
      </c>
      <c r="C372" s="19">
        <v>20984.21429</v>
      </c>
      <c r="D372">
        <v>3.98611816453435</v>
      </c>
      <c r="E372">
        <v>2.45187919561132</v>
      </c>
      <c r="F372">
        <v>591.6677052</v>
      </c>
      <c r="G372">
        <v>191.555043534129</v>
      </c>
      <c r="H372">
        <v>-11.315572420756</v>
      </c>
      <c r="I372">
        <v>3.63800193469738</v>
      </c>
      <c r="J372">
        <v>19.172041098276701</v>
      </c>
      <c r="K372">
        <v>2.0113629517765199</v>
      </c>
      <c r="L372">
        <v>5.0295363779857496</v>
      </c>
      <c r="M372">
        <v>3.3681170175753099</v>
      </c>
      <c r="N372">
        <v>616.13474276627005</v>
      </c>
      <c r="O372">
        <v>320.30669082253002</v>
      </c>
      <c r="P372">
        <v>-7.1302630180845501</v>
      </c>
      <c r="Q372">
        <v>4.8539444115897901</v>
      </c>
      <c r="R372">
        <v>17.6031457605316</v>
      </c>
      <c r="S372">
        <v>3.16822232313412</v>
      </c>
      <c r="T372">
        <v>5.5121259618412504</v>
      </c>
      <c r="U372">
        <v>2.0940470235117599</v>
      </c>
      <c r="V372">
        <v>8.9074537268634302</v>
      </c>
      <c r="W372">
        <f t="shared" si="30"/>
        <v>3.4180789383294905</v>
      </c>
      <c r="X372">
        <v>958.02188988682497</v>
      </c>
      <c r="Y372">
        <v>553.71185592796405</v>
      </c>
      <c r="Z372">
        <v>1007.7888944472199</v>
      </c>
      <c r="AA372">
        <f t="shared" si="31"/>
        <v>404.31003395886091</v>
      </c>
      <c r="AB372">
        <v>-4.7892773408399902</v>
      </c>
      <c r="AC372">
        <v>-9.5077538769384695</v>
      </c>
      <c r="AD372">
        <v>-0.104052026013008</v>
      </c>
      <c r="AE372">
        <f t="shared" si="32"/>
        <v>4.7184765360984793</v>
      </c>
      <c r="AF372">
        <v>16.466302766319799</v>
      </c>
      <c r="AG372">
        <v>13.2426213106553</v>
      </c>
      <c r="AH372">
        <v>19.6838419209605</v>
      </c>
      <c r="AI372">
        <f t="shared" si="33"/>
        <v>3.223681455664499</v>
      </c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</row>
    <row r="373" spans="1:61" x14ac:dyDescent="0.2">
      <c r="A373">
        <v>41</v>
      </c>
      <c r="B373" t="s">
        <v>0</v>
      </c>
      <c r="C373" s="19">
        <v>21270.17857</v>
      </c>
      <c r="D373">
        <v>9.2981911102930503</v>
      </c>
      <c r="E373">
        <v>3.2119298915130101</v>
      </c>
      <c r="F373">
        <v>1191.6778313499999</v>
      </c>
      <c r="G373">
        <v>268.718358754044</v>
      </c>
      <c r="H373">
        <v>6.3967370986938397</v>
      </c>
      <c r="I373">
        <v>3.1561148391693701</v>
      </c>
      <c r="J373">
        <v>13.370750427246101</v>
      </c>
      <c r="K373">
        <v>4.2997845064471401</v>
      </c>
      <c r="L373">
        <v>9.6080914673202304</v>
      </c>
      <c r="M373">
        <v>3.3397955760981901</v>
      </c>
      <c r="N373">
        <v>755.37605289979604</v>
      </c>
      <c r="O373">
        <v>212.13965775873501</v>
      </c>
      <c r="P373">
        <v>-3.4220325434952702E-2</v>
      </c>
      <c r="Q373">
        <v>4.4143111518434797</v>
      </c>
      <c r="R373">
        <v>20.648671558429101</v>
      </c>
      <c r="S373">
        <v>2.9085070935700998</v>
      </c>
      <c r="T373">
        <v>7.6464750747086301</v>
      </c>
      <c r="U373">
        <v>1.73586793396698</v>
      </c>
      <c r="V373">
        <v>13.8419209604802</v>
      </c>
      <c r="W373">
        <f t="shared" si="30"/>
        <v>5.9106071407416501</v>
      </c>
      <c r="X373">
        <v>777.48260846370295</v>
      </c>
      <c r="Y373">
        <v>475.67783891945999</v>
      </c>
      <c r="Z373">
        <v>834.95747873937</v>
      </c>
      <c r="AA373">
        <f t="shared" si="31"/>
        <v>301.80476954424296</v>
      </c>
      <c r="AB373">
        <v>-3.6778552126064801</v>
      </c>
      <c r="AC373">
        <v>-11.9159579789895</v>
      </c>
      <c r="AD373">
        <v>5.6388194097048503</v>
      </c>
      <c r="AE373">
        <f t="shared" si="32"/>
        <v>8.2381027663830189</v>
      </c>
      <c r="AF373">
        <v>21.253422498947199</v>
      </c>
      <c r="AG373">
        <v>18.153076538269101</v>
      </c>
      <c r="AH373">
        <v>24.372186093046501</v>
      </c>
      <c r="AI373">
        <f t="shared" si="33"/>
        <v>3.1003459606780979</v>
      </c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</row>
    <row r="374" spans="1:61" x14ac:dyDescent="0.2">
      <c r="A374">
        <v>41</v>
      </c>
      <c r="B374" t="s">
        <v>0</v>
      </c>
      <c r="C374" s="19">
        <v>21842.10714</v>
      </c>
      <c r="D374">
        <v>15.184398114681199</v>
      </c>
      <c r="E374">
        <v>2.40695026704114</v>
      </c>
      <c r="F374">
        <v>370.04184364999998</v>
      </c>
      <c r="G374">
        <v>165.85686099111001</v>
      </c>
      <c r="H374">
        <v>7.0669875144958398</v>
      </c>
      <c r="I374">
        <v>2.9685132868743098</v>
      </c>
      <c r="J374">
        <v>23.930026690165199</v>
      </c>
      <c r="K374">
        <v>2.33654505462877</v>
      </c>
      <c r="L374">
        <v>12.4311499208467</v>
      </c>
      <c r="M374">
        <v>3.28606265267311</v>
      </c>
      <c r="N374">
        <v>486.32855122974098</v>
      </c>
      <c r="O374">
        <v>209.93025036451499</v>
      </c>
      <c r="P374">
        <v>3.20486005616395</v>
      </c>
      <c r="Q374">
        <v>4.2939713646314903</v>
      </c>
      <c r="R374">
        <v>23.0589654040024</v>
      </c>
      <c r="S374">
        <v>2.8495157549722898</v>
      </c>
      <c r="T374">
        <v>14.6860480419708</v>
      </c>
      <c r="U374">
        <v>12.7663831915958</v>
      </c>
      <c r="V374">
        <v>16.6183091545773</v>
      </c>
      <c r="W374">
        <f t="shared" si="30"/>
        <v>1.9196648503749998</v>
      </c>
      <c r="X374">
        <v>550.28054557276005</v>
      </c>
      <c r="Y374">
        <v>359.339669834917</v>
      </c>
      <c r="Z374">
        <v>588.59429714857401</v>
      </c>
      <c r="AA374">
        <f t="shared" si="31"/>
        <v>190.94087573784304</v>
      </c>
      <c r="AB374">
        <v>6.65037141962548</v>
      </c>
      <c r="AC374">
        <v>3.5917958979489799</v>
      </c>
      <c r="AD374">
        <v>9.7018509254627308</v>
      </c>
      <c r="AE374">
        <f t="shared" si="32"/>
        <v>3.0585755216765</v>
      </c>
      <c r="AF374">
        <v>24.484927206723899</v>
      </c>
      <c r="AG374">
        <v>23.027513756878399</v>
      </c>
      <c r="AH374">
        <v>25.9479739869935</v>
      </c>
      <c r="AI374">
        <f t="shared" si="33"/>
        <v>1.4574134498455003</v>
      </c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</row>
    <row r="375" spans="1:61" x14ac:dyDescent="0.2">
      <c r="A375">
        <v>41</v>
      </c>
      <c r="B375" t="s">
        <v>0</v>
      </c>
      <c r="C375" s="19">
        <v>22690</v>
      </c>
      <c r="D375">
        <v>9.2981911102930503</v>
      </c>
      <c r="E375">
        <v>3.2119298915130101</v>
      </c>
      <c r="F375">
        <v>1191.6778313499999</v>
      </c>
      <c r="G375">
        <v>268.718358754044</v>
      </c>
      <c r="H375">
        <v>6.3967370986938397</v>
      </c>
      <c r="I375">
        <v>3.1561148391693701</v>
      </c>
      <c r="J375">
        <v>13.370750427246101</v>
      </c>
      <c r="K375">
        <v>4.2997845064471401</v>
      </c>
      <c r="L375">
        <v>9.6080914673202304</v>
      </c>
      <c r="M375">
        <v>3.3397955760981901</v>
      </c>
      <c r="N375">
        <v>755.37605289979604</v>
      </c>
      <c r="O375">
        <v>212.13965775873501</v>
      </c>
      <c r="P375">
        <v>-3.4220325434952702E-2</v>
      </c>
      <c r="Q375">
        <v>4.4143111518434797</v>
      </c>
      <c r="R375">
        <v>20.648671558429101</v>
      </c>
      <c r="S375">
        <v>2.9085070935700998</v>
      </c>
      <c r="T375">
        <v>7.6464750747086301</v>
      </c>
      <c r="U375">
        <v>1.73586793396698</v>
      </c>
      <c r="V375">
        <v>13.8419209604802</v>
      </c>
      <c r="W375">
        <f t="shared" si="30"/>
        <v>5.9106071407416501</v>
      </c>
      <c r="X375">
        <v>777.48260846370295</v>
      </c>
      <c r="Y375">
        <v>475.67783891945999</v>
      </c>
      <c r="Z375">
        <v>834.95747873937</v>
      </c>
      <c r="AA375">
        <f t="shared" si="31"/>
        <v>301.80476954424296</v>
      </c>
      <c r="AB375">
        <v>-3.6778552126064801</v>
      </c>
      <c r="AC375">
        <v>-11.9159579789895</v>
      </c>
      <c r="AD375">
        <v>5.6388194097048503</v>
      </c>
      <c r="AE375">
        <f t="shared" si="32"/>
        <v>8.2381027663830189</v>
      </c>
      <c r="AF375">
        <v>21.253422498947199</v>
      </c>
      <c r="AG375">
        <v>18.153076538269101</v>
      </c>
      <c r="AH375">
        <v>24.372186093046501</v>
      </c>
      <c r="AI375">
        <f t="shared" si="33"/>
        <v>3.1003459606780979</v>
      </c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</row>
    <row r="376" spans="1:61" x14ac:dyDescent="0.2">
      <c r="A376">
        <v>41</v>
      </c>
      <c r="B376" t="s">
        <v>0</v>
      </c>
      <c r="C376" s="19">
        <v>22700</v>
      </c>
      <c r="D376">
        <v>12.6258560667435</v>
      </c>
      <c r="E376">
        <v>3.4278245801698199</v>
      </c>
      <c r="F376">
        <v>869.70116229999996</v>
      </c>
      <c r="G376">
        <v>278.65952345079</v>
      </c>
      <c r="H376">
        <v>5.1556822061538696</v>
      </c>
      <c r="I376">
        <v>3.3229600373288402</v>
      </c>
      <c r="J376">
        <v>21.135931809743099</v>
      </c>
      <c r="K376">
        <v>3.9318686624724601</v>
      </c>
      <c r="L376">
        <v>12.159585837740201</v>
      </c>
      <c r="M376">
        <v>3.33979141649696</v>
      </c>
      <c r="N376">
        <v>663.345866117377</v>
      </c>
      <c r="O376">
        <v>211.188863176658</v>
      </c>
      <c r="P376">
        <v>3.0396989099830001</v>
      </c>
      <c r="Q376">
        <v>4.4011832067715497</v>
      </c>
      <c r="R376">
        <v>22.5860219240144</v>
      </c>
      <c r="S376">
        <v>2.8861123065149101</v>
      </c>
      <c r="T376">
        <v>12.1963978960001</v>
      </c>
      <c r="U376">
        <v>7.6888444222111003</v>
      </c>
      <c r="V376">
        <v>16.9184592296148</v>
      </c>
      <c r="W376">
        <f t="shared" si="30"/>
        <v>4.5075534737889997</v>
      </c>
      <c r="X376">
        <v>736.65549258372005</v>
      </c>
      <c r="Y376">
        <v>415.79789894947498</v>
      </c>
      <c r="Z376">
        <v>782.77638819409697</v>
      </c>
      <c r="AA376">
        <f t="shared" si="31"/>
        <v>320.85759363424506</v>
      </c>
      <c r="AB376">
        <v>2.57154657681544</v>
      </c>
      <c r="AC376">
        <v>-3.5727863931966</v>
      </c>
      <c r="AD376">
        <v>9.6398199099549799</v>
      </c>
      <c r="AE376">
        <f t="shared" si="32"/>
        <v>6.1443329700120399</v>
      </c>
      <c r="AF376">
        <v>23.5950016858562</v>
      </c>
      <c r="AG376">
        <v>21.220610305152601</v>
      </c>
      <c r="AH376">
        <v>25.989994997498801</v>
      </c>
      <c r="AI376">
        <f t="shared" si="33"/>
        <v>2.3743913807035995</v>
      </c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</row>
    <row r="377" spans="1:61" x14ac:dyDescent="0.2">
      <c r="A377">
        <v>41</v>
      </c>
      <c r="B377" t="s">
        <v>0</v>
      </c>
      <c r="C377" s="19">
        <v>22830</v>
      </c>
      <c r="D377">
        <v>9.2981911102930503</v>
      </c>
      <c r="E377">
        <v>3.2119298915130101</v>
      </c>
      <c r="F377">
        <v>1191.6778313499999</v>
      </c>
      <c r="G377">
        <v>268.718358754044</v>
      </c>
      <c r="H377">
        <v>6.3967370986938397</v>
      </c>
      <c r="I377">
        <v>3.1561148391693701</v>
      </c>
      <c r="J377">
        <v>13.370750427246101</v>
      </c>
      <c r="K377">
        <v>4.2997845064471401</v>
      </c>
      <c r="L377">
        <v>9.6080914673202304</v>
      </c>
      <c r="M377">
        <v>3.3397955760981901</v>
      </c>
      <c r="N377">
        <v>755.37605289979604</v>
      </c>
      <c r="O377">
        <v>212.13965775873501</v>
      </c>
      <c r="P377">
        <v>-3.4220325434952702E-2</v>
      </c>
      <c r="Q377">
        <v>4.4143111518434797</v>
      </c>
      <c r="R377">
        <v>20.648671558429101</v>
      </c>
      <c r="S377">
        <v>2.9085070935700998</v>
      </c>
      <c r="T377">
        <v>7.6464750747086301</v>
      </c>
      <c r="U377">
        <v>1.73586793396698</v>
      </c>
      <c r="V377">
        <v>13.8419209604802</v>
      </c>
      <c r="W377">
        <f t="shared" si="30"/>
        <v>5.9106071407416501</v>
      </c>
      <c r="X377">
        <v>777.48260846370295</v>
      </c>
      <c r="Y377">
        <v>475.67783891945999</v>
      </c>
      <c r="Z377">
        <v>834.95747873937</v>
      </c>
      <c r="AA377">
        <f t="shared" si="31"/>
        <v>301.80476954424296</v>
      </c>
      <c r="AB377">
        <v>-3.6778552126064801</v>
      </c>
      <c r="AC377">
        <v>-11.9159579789895</v>
      </c>
      <c r="AD377">
        <v>5.6388194097048503</v>
      </c>
      <c r="AE377">
        <f t="shared" si="32"/>
        <v>8.2381027663830189</v>
      </c>
      <c r="AF377">
        <v>21.253422498947199</v>
      </c>
      <c r="AG377">
        <v>18.153076538269101</v>
      </c>
      <c r="AH377">
        <v>24.372186093046501</v>
      </c>
      <c r="AI377">
        <f t="shared" si="33"/>
        <v>3.1003459606780979</v>
      </c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</row>
    <row r="378" spans="1:61" x14ac:dyDescent="0.2">
      <c r="A378">
        <v>41</v>
      </c>
      <c r="B378" t="s">
        <v>0</v>
      </c>
      <c r="C378" s="19">
        <v>23220</v>
      </c>
      <c r="D378">
        <v>-0.27529178808132898</v>
      </c>
      <c r="E378">
        <v>2.0310257586360798</v>
      </c>
      <c r="F378">
        <v>995.84442000000001</v>
      </c>
      <c r="G378">
        <v>218.78275523777299</v>
      </c>
      <c r="H378">
        <v>-8.1655815972222197</v>
      </c>
      <c r="I378">
        <v>2.7688372533244601</v>
      </c>
      <c r="J378">
        <v>8.6994650363921995</v>
      </c>
      <c r="K378">
        <v>1.9025521363464999</v>
      </c>
      <c r="L378">
        <v>2.5194432179642701</v>
      </c>
      <c r="M378">
        <v>3.3683081752653199</v>
      </c>
      <c r="N378">
        <v>1030.71232479485</v>
      </c>
      <c r="O378">
        <v>320.74300969376799</v>
      </c>
      <c r="P378">
        <v>-8.9397681016776094</v>
      </c>
      <c r="Q378">
        <v>4.8544983280403198</v>
      </c>
      <c r="R378">
        <v>14.6188389994589</v>
      </c>
      <c r="S378">
        <v>3.1688162530441</v>
      </c>
      <c r="T378">
        <v>4.4527325680859402</v>
      </c>
      <c r="U378">
        <v>0.95347673836918601</v>
      </c>
      <c r="V378">
        <v>7.9469734867433699</v>
      </c>
      <c r="W378">
        <f t="shared" si="30"/>
        <v>3.4992558297167542</v>
      </c>
      <c r="X378">
        <v>1120.8348706310801</v>
      </c>
      <c r="Y378">
        <v>743.75687843922003</v>
      </c>
      <c r="Z378">
        <v>1203.6368184092</v>
      </c>
      <c r="AA378">
        <f t="shared" si="31"/>
        <v>377.07799219186006</v>
      </c>
      <c r="AB378">
        <v>-6.0613217321448696</v>
      </c>
      <c r="AC378">
        <v>-11.4197098549275</v>
      </c>
      <c r="AD378">
        <v>-0.72836418209104203</v>
      </c>
      <c r="AE378">
        <f t="shared" si="32"/>
        <v>5.3583881227826309</v>
      </c>
      <c r="AF378">
        <v>16.098314412471002</v>
      </c>
      <c r="AG378">
        <v>13.2426213106553</v>
      </c>
      <c r="AH378">
        <v>18.929464732366199</v>
      </c>
      <c r="AI378">
        <f t="shared" si="33"/>
        <v>2.8556931018157012</v>
      </c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</row>
    <row r="379" spans="1:61" x14ac:dyDescent="0.2">
      <c r="A379">
        <v>41</v>
      </c>
      <c r="B379" t="s">
        <v>0</v>
      </c>
      <c r="C379" s="19">
        <v>23369.090909999999</v>
      </c>
      <c r="D379">
        <v>9.0249283512433092</v>
      </c>
      <c r="E379">
        <v>2.0121482308868499</v>
      </c>
      <c r="F379">
        <v>958.84866476666696</v>
      </c>
      <c r="G379">
        <v>201.03150939107101</v>
      </c>
      <c r="H379">
        <v>2.73179014523823</v>
      </c>
      <c r="I379">
        <v>2.7639355668626302</v>
      </c>
      <c r="J379">
        <v>15.172760168711299</v>
      </c>
      <c r="K379">
        <v>2.0158496174176199</v>
      </c>
      <c r="L379">
        <v>3.0879386217323401</v>
      </c>
      <c r="M379">
        <v>3.3687475779200402</v>
      </c>
      <c r="N379">
        <v>976.75112513275701</v>
      </c>
      <c r="O379">
        <v>320.64309083206899</v>
      </c>
      <c r="P379">
        <v>-7.6706884814998402</v>
      </c>
      <c r="Q379">
        <v>4.8537600629700499</v>
      </c>
      <c r="R379">
        <v>14.456525968956401</v>
      </c>
      <c r="S379">
        <v>3.16892732902082</v>
      </c>
      <c r="T379">
        <v>3.1836150807201302</v>
      </c>
      <c r="U379">
        <v>5.3026513256629201E-2</v>
      </c>
      <c r="V379">
        <v>6.2961480740370197</v>
      </c>
      <c r="W379">
        <f t="shared" si="30"/>
        <v>3.130588567463501</v>
      </c>
      <c r="X379">
        <v>1069.7193837431901</v>
      </c>
      <c r="Y379">
        <v>658.16408204102095</v>
      </c>
      <c r="Z379">
        <v>1136.9034517258599</v>
      </c>
      <c r="AA379">
        <f t="shared" si="31"/>
        <v>411.55530170216912</v>
      </c>
      <c r="AB379">
        <v>-7.0481599879718697</v>
      </c>
      <c r="AC379">
        <v>-11.3416708354177</v>
      </c>
      <c r="AD379">
        <v>-2.7573786893446699</v>
      </c>
      <c r="AE379">
        <f t="shared" si="32"/>
        <v>4.2935108474458303</v>
      </c>
      <c r="AF379">
        <v>14.1293026214743</v>
      </c>
      <c r="AG379">
        <v>11.0665332666333</v>
      </c>
      <c r="AH379">
        <v>17.188594297148601</v>
      </c>
      <c r="AI379">
        <f t="shared" si="33"/>
        <v>3.0627693548410004</v>
      </c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</row>
    <row r="380" spans="1:61" x14ac:dyDescent="0.2">
      <c r="A380">
        <v>41</v>
      </c>
      <c r="B380" t="s">
        <v>0</v>
      </c>
      <c r="C380" s="19">
        <v>23398.181820000002</v>
      </c>
      <c r="D380">
        <v>10.559187203645701</v>
      </c>
      <c r="E380">
        <v>2.2146175461522999</v>
      </c>
      <c r="F380">
        <v>761.73154473333295</v>
      </c>
      <c r="G380">
        <v>197.80781146921299</v>
      </c>
      <c r="H380">
        <v>3.4236571656332999</v>
      </c>
      <c r="I380">
        <v>3.26633598352868</v>
      </c>
      <c r="J380">
        <v>16.868659019470201</v>
      </c>
      <c r="K380">
        <v>2.1562514636435299</v>
      </c>
      <c r="L380">
        <v>3.8732435725405798</v>
      </c>
      <c r="M380">
        <v>3.3674884180925502</v>
      </c>
      <c r="N380">
        <v>872.19729007813999</v>
      </c>
      <c r="O380">
        <v>320.66362060275401</v>
      </c>
      <c r="P380">
        <v>-7.5885246835794602</v>
      </c>
      <c r="Q380">
        <v>4.8530428458130803</v>
      </c>
      <c r="R380">
        <v>15.548706770306801</v>
      </c>
      <c r="S380">
        <v>3.1683880816942001</v>
      </c>
      <c r="T380">
        <v>5.5744672364659102</v>
      </c>
      <c r="U380">
        <v>3.1145572786393201</v>
      </c>
      <c r="V380">
        <v>8.0370185092546294</v>
      </c>
      <c r="W380">
        <f t="shared" si="30"/>
        <v>2.4599099578265902</v>
      </c>
      <c r="X380">
        <v>1001.55038819497</v>
      </c>
      <c r="Y380">
        <v>626.24812406203102</v>
      </c>
      <c r="Z380">
        <v>1065.8179089544799</v>
      </c>
      <c r="AA380">
        <f t="shared" si="31"/>
        <v>375.30226413293894</v>
      </c>
      <c r="AB380">
        <v>-5.7087869634455899</v>
      </c>
      <c r="AC380">
        <v>-9.6638319159579797</v>
      </c>
      <c r="AD380">
        <v>-1.7428714357178601</v>
      </c>
      <c r="AE380">
        <f t="shared" si="32"/>
        <v>3.9550449525123899</v>
      </c>
      <c r="AF380">
        <v>17.2732227737825</v>
      </c>
      <c r="AG380">
        <v>15.244622311155601</v>
      </c>
      <c r="AH380">
        <v>19.277638819409699</v>
      </c>
      <c r="AI380">
        <f t="shared" si="33"/>
        <v>2.0286004626268994</v>
      </c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</row>
    <row r="381" spans="1:61" x14ac:dyDescent="0.2">
      <c r="A381">
        <v>41</v>
      </c>
      <c r="B381" t="s">
        <v>0</v>
      </c>
      <c r="C381" s="19">
        <v>23572.727269999999</v>
      </c>
      <c r="D381">
        <v>3.00577688548299</v>
      </c>
      <c r="E381">
        <v>2.5410333262154499</v>
      </c>
      <c r="F381">
        <v>582.211390133333</v>
      </c>
      <c r="G381">
        <v>192.44163724628299</v>
      </c>
      <c r="H381">
        <v>-12.4104699558682</v>
      </c>
      <c r="I381">
        <v>3.5371257210781102</v>
      </c>
      <c r="J381">
        <v>17.249460538228298</v>
      </c>
      <c r="K381">
        <v>2.2547938984862701</v>
      </c>
      <c r="L381">
        <v>-0.83689326996623603</v>
      </c>
      <c r="M381">
        <v>3.3684925175609801</v>
      </c>
      <c r="N381">
        <v>647.53596779279701</v>
      </c>
      <c r="O381">
        <v>321.042187284828</v>
      </c>
      <c r="P381">
        <v>-14.5535259057947</v>
      </c>
      <c r="Q381">
        <v>4.8552405055279904</v>
      </c>
      <c r="R381">
        <v>13.1929931478586</v>
      </c>
      <c r="S381">
        <v>3.1686397791194798</v>
      </c>
      <c r="T381">
        <v>1.5082826800914899</v>
      </c>
      <c r="U381">
        <v>-1.7478739369684899</v>
      </c>
      <c r="V381">
        <v>4.7353676838419201</v>
      </c>
      <c r="W381">
        <f t="shared" si="30"/>
        <v>3.2561566170599798</v>
      </c>
      <c r="X381">
        <v>982.26373924919699</v>
      </c>
      <c r="Y381">
        <v>595.78289144572295</v>
      </c>
      <c r="Z381">
        <v>1041.15557778889</v>
      </c>
      <c r="AA381">
        <f t="shared" si="31"/>
        <v>386.48084780347403</v>
      </c>
      <c r="AB381">
        <v>-10.534724804235401</v>
      </c>
      <c r="AC381">
        <v>-15.3606803401701</v>
      </c>
      <c r="AD381">
        <v>-5.7228614307153496</v>
      </c>
      <c r="AE381">
        <f t="shared" si="32"/>
        <v>4.8259555359346997</v>
      </c>
      <c r="AF381">
        <v>14.045818911908</v>
      </c>
      <c r="AG381">
        <v>11.1825912956478</v>
      </c>
      <c r="AH381">
        <v>16.927463731865899</v>
      </c>
      <c r="AI381">
        <f t="shared" si="33"/>
        <v>2.8632276162602004</v>
      </c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</row>
    <row r="382" spans="1:61" x14ac:dyDescent="0.2">
      <c r="A382">
        <v>41</v>
      </c>
      <c r="B382" t="s">
        <v>0</v>
      </c>
      <c r="C382" s="19">
        <v>23863.63636</v>
      </c>
      <c r="D382">
        <v>7.5587865743371996</v>
      </c>
      <c r="E382">
        <v>2.2723181474279199</v>
      </c>
      <c r="F382">
        <v>849.9217701</v>
      </c>
      <c r="G382">
        <v>217.475390466313</v>
      </c>
      <c r="H382">
        <v>-1.1452476580937601</v>
      </c>
      <c r="I382">
        <v>4.2926475656461296</v>
      </c>
      <c r="J382">
        <v>15.7862876256306</v>
      </c>
      <c r="K382">
        <v>2.2174512779660902</v>
      </c>
      <c r="L382">
        <v>2.4349410982334798</v>
      </c>
      <c r="M382">
        <v>3.3686957648062701</v>
      </c>
      <c r="N382">
        <v>951.46902559668104</v>
      </c>
      <c r="O382">
        <v>320.66710960644599</v>
      </c>
      <c r="P382">
        <v>-8.6637547376851494</v>
      </c>
      <c r="Q382">
        <v>4.8538148587303702</v>
      </c>
      <c r="R382">
        <v>14.1123859496288</v>
      </c>
      <c r="S382">
        <v>3.1688732969750202</v>
      </c>
      <c r="T382">
        <v>2.5012863506159801</v>
      </c>
      <c r="U382">
        <v>-0.63731865932966503</v>
      </c>
      <c r="V382">
        <v>5.63581790895448</v>
      </c>
      <c r="W382">
        <f t="shared" si="30"/>
        <v>3.1386050099456453</v>
      </c>
      <c r="X382">
        <v>1061.6583725769699</v>
      </c>
      <c r="Y382">
        <v>646.55827913957</v>
      </c>
      <c r="Z382">
        <v>1126.7483741870899</v>
      </c>
      <c r="AA382">
        <f t="shared" si="31"/>
        <v>415.10009343739989</v>
      </c>
      <c r="AB382">
        <v>-8.0955760049670609</v>
      </c>
      <c r="AC382">
        <v>-12.473236618309199</v>
      </c>
      <c r="AD382">
        <v>-3.7328664332166102</v>
      </c>
      <c r="AE382">
        <f t="shared" si="32"/>
        <v>4.3776606133421385</v>
      </c>
      <c r="AF382">
        <v>13.829815650258601</v>
      </c>
      <c r="AG382">
        <v>10.805402701350699</v>
      </c>
      <c r="AH382">
        <v>16.840420210104998</v>
      </c>
      <c r="AI382">
        <f t="shared" si="33"/>
        <v>3.0244129489079015</v>
      </c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</row>
    <row r="383" spans="1:61" x14ac:dyDescent="0.2">
      <c r="A383">
        <v>41</v>
      </c>
      <c r="B383" t="s">
        <v>0</v>
      </c>
      <c r="C383" s="19">
        <v>24009.090909999999</v>
      </c>
      <c r="D383">
        <v>5.9666046723723296</v>
      </c>
      <c r="E383">
        <v>2.11936550595395</v>
      </c>
      <c r="F383">
        <v>1343.79984846667</v>
      </c>
      <c r="G383">
        <v>540.08055498880901</v>
      </c>
      <c r="H383">
        <v>-2.9218690958288001</v>
      </c>
      <c r="I383">
        <v>3.10573063383376</v>
      </c>
      <c r="J383">
        <v>15.8093783855438</v>
      </c>
      <c r="K383">
        <v>2.2180251510393001</v>
      </c>
      <c r="L383">
        <v>4.3745073977474496</v>
      </c>
      <c r="M383">
        <v>3.3671872698406999</v>
      </c>
      <c r="N383">
        <v>982.360322312216</v>
      </c>
      <c r="O383">
        <v>320.341314179439</v>
      </c>
      <c r="P383">
        <v>-6.5238130521363802</v>
      </c>
      <c r="Q383">
        <v>4.8525686914804202</v>
      </c>
      <c r="R383">
        <v>15.739104940080001</v>
      </c>
      <c r="S383">
        <v>3.1677560785519199</v>
      </c>
      <c r="T383">
        <v>5.56830359381728</v>
      </c>
      <c r="U383">
        <v>2.3041520760380201</v>
      </c>
      <c r="V383">
        <v>8.8174087043521805</v>
      </c>
      <c r="W383">
        <f t="shared" si="30"/>
        <v>3.2641515177792599</v>
      </c>
      <c r="X383">
        <v>1059.9801538194499</v>
      </c>
      <c r="Y383">
        <v>630.60030015007499</v>
      </c>
      <c r="Z383">
        <v>1122.39619809905</v>
      </c>
      <c r="AA383">
        <f t="shared" si="31"/>
        <v>429.37985366937494</v>
      </c>
      <c r="AB383">
        <v>-3.4255812175262301</v>
      </c>
      <c r="AC383">
        <v>-7.3226613306653299</v>
      </c>
      <c r="AD383">
        <v>0.44222111055528002</v>
      </c>
      <c r="AE383">
        <f t="shared" si="32"/>
        <v>3.8970801131390997</v>
      </c>
      <c r="AF383">
        <v>16.006389398683599</v>
      </c>
      <c r="AG383">
        <v>13.0685342671336</v>
      </c>
      <c r="AH383">
        <v>18.929464732366199</v>
      </c>
      <c r="AI383">
        <f t="shared" si="33"/>
        <v>2.9378551315499983</v>
      </c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</row>
    <row r="384" spans="1:61" x14ac:dyDescent="0.2">
      <c r="A384">
        <v>41</v>
      </c>
      <c r="B384" t="s">
        <v>0</v>
      </c>
      <c r="C384" s="19">
        <v>24154.545450000001</v>
      </c>
      <c r="D384">
        <v>0.16445720195770699</v>
      </c>
      <c r="E384">
        <v>2.9870030949903899</v>
      </c>
      <c r="F384">
        <v>805.32138243333304</v>
      </c>
      <c r="G384">
        <v>226.45532261244799</v>
      </c>
      <c r="H384">
        <v>-10.5228221151563</v>
      </c>
      <c r="I384">
        <v>3.0600123637733998</v>
      </c>
      <c r="J384">
        <v>13.0771931409835</v>
      </c>
      <c r="K384">
        <v>3.1359240440640299</v>
      </c>
      <c r="L384">
        <v>0.18562909042747899</v>
      </c>
      <c r="M384">
        <v>3.3679115910411701</v>
      </c>
      <c r="N384">
        <v>772.34174963074702</v>
      </c>
      <c r="O384">
        <v>320.742441411595</v>
      </c>
      <c r="P384">
        <v>-12.559073223453399</v>
      </c>
      <c r="Q384">
        <v>4.8534747600411601</v>
      </c>
      <c r="R384">
        <v>13.344914217135001</v>
      </c>
      <c r="S384">
        <v>3.1683699194881698</v>
      </c>
      <c r="T384">
        <v>0.99748546206852196</v>
      </c>
      <c r="U384">
        <v>-2.1680840420210101</v>
      </c>
      <c r="V384">
        <v>4.1650825412706398</v>
      </c>
      <c r="W384">
        <f t="shared" si="30"/>
        <v>3.165569504089532</v>
      </c>
      <c r="X384">
        <v>1023.88048442765</v>
      </c>
      <c r="Y384">
        <v>611.74087043521797</v>
      </c>
      <c r="Z384">
        <v>1084.6773386693301</v>
      </c>
      <c r="AA384">
        <f t="shared" si="31"/>
        <v>412.13961399243203</v>
      </c>
      <c r="AB384">
        <v>-10.835048842928799</v>
      </c>
      <c r="AC384">
        <v>-15.4387193596798</v>
      </c>
      <c r="AD384">
        <v>-6.23011505752876</v>
      </c>
      <c r="AE384">
        <f t="shared" si="32"/>
        <v>4.6036705167510004</v>
      </c>
      <c r="AF384">
        <v>13.405960417248499</v>
      </c>
      <c r="AG384">
        <v>10.5152576288144</v>
      </c>
      <c r="AH384">
        <v>16.3181590795398</v>
      </c>
      <c r="AI384">
        <f t="shared" si="33"/>
        <v>2.8907027884340994</v>
      </c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</row>
    <row r="385" spans="1:61" x14ac:dyDescent="0.2">
      <c r="A385">
        <v>41</v>
      </c>
      <c r="B385" t="s">
        <v>0</v>
      </c>
      <c r="C385" s="19">
        <v>24270.909090000001</v>
      </c>
      <c r="D385">
        <v>10.478027708000599</v>
      </c>
      <c r="E385">
        <v>2.2147408852755901</v>
      </c>
      <c r="F385">
        <v>825.03574609999998</v>
      </c>
      <c r="G385">
        <v>196.48553234458501</v>
      </c>
      <c r="H385">
        <v>4.6536160839928504</v>
      </c>
      <c r="I385">
        <v>3.20180630163921</v>
      </c>
      <c r="J385">
        <v>16.874151547749801</v>
      </c>
      <c r="K385">
        <v>2.1206724731146598</v>
      </c>
      <c r="L385">
        <v>3.2119501479033401</v>
      </c>
      <c r="M385">
        <v>3.3678018880765301</v>
      </c>
      <c r="N385">
        <v>905.36550500991802</v>
      </c>
      <c r="O385">
        <v>320.46613002463999</v>
      </c>
      <c r="P385">
        <v>-7.8749519349504302</v>
      </c>
      <c r="Q385">
        <v>4.8528223985122896</v>
      </c>
      <c r="R385">
        <v>14.867842514855999</v>
      </c>
      <c r="S385">
        <v>3.1683838923689498</v>
      </c>
      <c r="T385">
        <v>3.94298012243281</v>
      </c>
      <c r="U385">
        <v>0.80340170085042595</v>
      </c>
      <c r="V385">
        <v>7.1065532766383201</v>
      </c>
      <c r="W385">
        <f t="shared" si="30"/>
        <v>3.1395784215823843</v>
      </c>
      <c r="X385">
        <v>1055.56611679761</v>
      </c>
      <c r="Y385">
        <v>658.16408204102095</v>
      </c>
      <c r="Z385">
        <v>1123.8469234617301</v>
      </c>
      <c r="AA385">
        <f t="shared" si="31"/>
        <v>397.40203475658905</v>
      </c>
      <c r="AB385">
        <v>-6.0700736496088696</v>
      </c>
      <c r="AC385">
        <v>-10.405202601300701</v>
      </c>
      <c r="AD385">
        <v>-1.7428714357178601</v>
      </c>
      <c r="AE385">
        <f t="shared" si="32"/>
        <v>4.3351289516918312</v>
      </c>
      <c r="AF385">
        <v>14.6757351983658</v>
      </c>
      <c r="AG385">
        <v>11.588794397198599</v>
      </c>
      <c r="AH385">
        <v>17.739869934967501</v>
      </c>
      <c r="AI385">
        <f t="shared" si="33"/>
        <v>3.0869408011672004</v>
      </c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</row>
    <row r="386" spans="1:61" x14ac:dyDescent="0.2">
      <c r="A386">
        <v>41</v>
      </c>
      <c r="B386" t="s">
        <v>0</v>
      </c>
      <c r="C386" s="19">
        <v>24445.454549999999</v>
      </c>
      <c r="D386">
        <v>9.4071641671988608</v>
      </c>
      <c r="E386">
        <v>2.5229288979828501</v>
      </c>
      <c r="F386">
        <v>833.62785936666705</v>
      </c>
      <c r="G386">
        <v>215.28339378113901</v>
      </c>
      <c r="H386">
        <v>3.4045614169703602</v>
      </c>
      <c r="I386">
        <v>3.6058099951317302</v>
      </c>
      <c r="J386">
        <v>15.7494328022003</v>
      </c>
      <c r="K386">
        <v>2.4168929975543398</v>
      </c>
      <c r="L386">
        <v>2.7483684121121401</v>
      </c>
      <c r="M386">
        <v>3.3677928229079699</v>
      </c>
      <c r="N386">
        <v>890.88357921084798</v>
      </c>
      <c r="O386">
        <v>320.493557868491</v>
      </c>
      <c r="P386">
        <v>-8.5620829262051394</v>
      </c>
      <c r="Q386">
        <v>4.8528569344557804</v>
      </c>
      <c r="R386">
        <v>14.6077861483178</v>
      </c>
      <c r="S386">
        <v>3.1683575089408098</v>
      </c>
      <c r="T386">
        <v>3.2222431100746101</v>
      </c>
      <c r="U386">
        <v>8.3041520760382098E-2</v>
      </c>
      <c r="V386">
        <v>6.38619309654828</v>
      </c>
      <c r="W386">
        <f t="shared" si="30"/>
        <v>3.139201589314228</v>
      </c>
      <c r="X386">
        <v>1051.34346163954</v>
      </c>
      <c r="Y386">
        <v>648.00900450225095</v>
      </c>
      <c r="Z386">
        <v>1118.0440220110099</v>
      </c>
      <c r="AA386">
        <f t="shared" si="31"/>
        <v>403.33445713728906</v>
      </c>
      <c r="AB386">
        <v>-7.1163965209939004</v>
      </c>
      <c r="AC386">
        <v>-11.4977488744372</v>
      </c>
      <c r="AD386">
        <v>-2.7573786893446699</v>
      </c>
      <c r="AE386">
        <f t="shared" si="32"/>
        <v>4.3813523534432992</v>
      </c>
      <c r="AF386">
        <v>14.3102104744004</v>
      </c>
      <c r="AG386">
        <v>11.269634817408701</v>
      </c>
      <c r="AH386">
        <v>17.3336668334167</v>
      </c>
      <c r="AI386">
        <f t="shared" si="33"/>
        <v>3.0405756569916988</v>
      </c>
      <c r="AJ386" s="35">
        <f>AVERAGE(D371:D377)</f>
        <v>8.0184541347303355</v>
      </c>
      <c r="AK386" s="35" cm="1">
        <f t="array" ref="AK386">1.96 / SQRT( SUM(1/E371:E377^2))</f>
        <v>2.2416548084275201</v>
      </c>
      <c r="AL386" s="35">
        <f>AVERAGE(F371:F377)</f>
        <v>949.5940365238099</v>
      </c>
      <c r="AM386" s="35" cm="1">
        <f t="array" ref="AM386">1.96 / SQRT( SUM(1/G371:G377^2))</f>
        <v>177.39619621678759</v>
      </c>
      <c r="AN386" s="35">
        <f>AVERAGE(H371:H377)</f>
        <v>0.35360913144219036</v>
      </c>
      <c r="AO386" s="35" cm="1">
        <f t="array" ref="AO386">1.96 / SQRT( SUM(1/I371:I377^2))</f>
        <v>2.5363644972157098</v>
      </c>
      <c r="AP386" s="35">
        <f>AVERAGE(J371:J377)</f>
        <v>16.474927470797546</v>
      </c>
      <c r="AQ386" s="35" cm="1">
        <f t="array" ref="AQ386">1.96 / SQRT( SUM(1/K371:K377^2))</f>
        <v>2.1042337674292764</v>
      </c>
      <c r="AR386" s="35">
        <f>AVERAGE(L371:L377)</f>
        <v>8.8080787923911945</v>
      </c>
      <c r="AS386" s="35" cm="1">
        <f t="array" ref="AS386">1.96 / SQRT( SUM(1/M371:M377^2))</f>
        <v>2.4741726858896662</v>
      </c>
      <c r="AT386" s="35">
        <f>AVERAGE(N371:N377)</f>
        <v>727.22289941569795</v>
      </c>
      <c r="AU386" s="35" cm="1">
        <f t="array" ref="AU386">1.96 / SQRT( SUM(1/O371:O377^2))</f>
        <v>171.07851768219118</v>
      </c>
      <c r="AV386" s="35">
        <f>AVERAGE(P371:P377)</f>
        <v>-1.3768755035762583</v>
      </c>
      <c r="AW386" s="35" cm="1">
        <f t="array" ref="AW386">1.96 / SQRT( SUM(1/Q371:Q377^2))</f>
        <v>3.3383571954703872</v>
      </c>
      <c r="AX386" s="35">
        <f>AVERAGE(R371:R377)</f>
        <v>20.072757372446773</v>
      </c>
      <c r="AY386" s="35" cm="1">
        <f t="array" ref="AY386">1.96 / SQRT( SUM(1/S371:S377^2))</f>
        <v>2.19531632518318</v>
      </c>
      <c r="AZ386" s="35">
        <f>AVERAGE(T371:T377)</f>
        <v>8.6578900696138135</v>
      </c>
      <c r="BA386" s="35" cm="1">
        <f t="array" ref="BA386">1.96 / SQRT( SUM(1/W371:W377^2))</f>
        <v>2.5946657671984932</v>
      </c>
      <c r="BB386" s="35">
        <f>AVERAGE(X371:X377)</f>
        <v>812.21629838798492</v>
      </c>
      <c r="BC386" s="35" cm="1">
        <f t="array" ref="BC386">1.96 / SQRT( SUM(1/AA371:AA377^2))</f>
        <v>216.28529327866994</v>
      </c>
      <c r="BD386" s="35">
        <f>AVERAGE(AB371:AB377)</f>
        <v>-1.8164321479168701</v>
      </c>
      <c r="BE386" s="35" cm="1">
        <f t="array" ref="BE386">1.96 / SQRT( SUM(1/AE371:AE377^2))</f>
        <v>3.8973813202556431</v>
      </c>
      <c r="BF386" s="35">
        <f>AVERAGE(AF371:AF377)</f>
        <v>20.732136027485041</v>
      </c>
      <c r="BG386" s="35" cm="1">
        <f t="array" ref="BG386">1.96 / SQRT( SUM(1/AI371:AI377^2))</f>
        <v>1.7921327479151543</v>
      </c>
      <c r="BH386" s="35"/>
      <c r="BI386" s="35"/>
    </row>
    <row r="387" spans="1:61" x14ac:dyDescent="0.2">
      <c r="A387">
        <v>41</v>
      </c>
      <c r="B387" t="s">
        <v>0</v>
      </c>
      <c r="C387" s="19">
        <v>24853.54839</v>
      </c>
      <c r="D387">
        <v>0.43871590288149098</v>
      </c>
      <c r="E387">
        <v>2.24996196267593</v>
      </c>
      <c r="F387">
        <v>722.41017236666698</v>
      </c>
      <c r="G387">
        <v>225.36637652806701</v>
      </c>
      <c r="H387">
        <v>-14.7871910730997</v>
      </c>
      <c r="I387">
        <v>2.7910078092416102</v>
      </c>
      <c r="J387">
        <v>15.6508476734161</v>
      </c>
      <c r="K387">
        <v>2.08916443423221</v>
      </c>
      <c r="L387">
        <v>4.4298580401012799</v>
      </c>
      <c r="M387">
        <v>3.3676612384853799</v>
      </c>
      <c r="N387">
        <v>905.04501361025905</v>
      </c>
      <c r="O387">
        <v>320.55800695158098</v>
      </c>
      <c r="P387">
        <v>-8.2652934285417405</v>
      </c>
      <c r="Q387">
        <v>4.8535397099179098</v>
      </c>
      <c r="R387">
        <v>16.989909518393699</v>
      </c>
      <c r="S387">
        <v>3.1683286384168201</v>
      </c>
      <c r="T387">
        <v>7.1438201574120503</v>
      </c>
      <c r="U387">
        <v>4.19509754877439</v>
      </c>
      <c r="V387">
        <v>10.0780390195098</v>
      </c>
      <c r="W387">
        <f t="shared" si="30"/>
        <v>2.9487226086376603</v>
      </c>
      <c r="X387">
        <v>1137.0061931863099</v>
      </c>
      <c r="Y387">
        <v>758.26413206603297</v>
      </c>
      <c r="Z387">
        <v>1221.04552276138</v>
      </c>
      <c r="AA387">
        <f t="shared" si="31"/>
        <v>378.74206112027696</v>
      </c>
      <c r="AB387">
        <v>-2.6691698171157801</v>
      </c>
      <c r="AC387">
        <v>-6.7763881940970396</v>
      </c>
      <c r="AD387">
        <v>1.4177088544272101</v>
      </c>
      <c r="AE387">
        <f t="shared" si="32"/>
        <v>4.10721837698126</v>
      </c>
      <c r="AF387">
        <v>18.206085815648301</v>
      </c>
      <c r="AG387">
        <v>15.679839919959999</v>
      </c>
      <c r="AH387">
        <v>20.757378689344701</v>
      </c>
      <c r="AI387">
        <f t="shared" si="33"/>
        <v>2.5262458956883016</v>
      </c>
      <c r="AJ387" s="23">
        <f>AVERAGE(D371:D387)</f>
        <v>6.6151491660088952</v>
      </c>
      <c r="AK387" s="23" cm="1">
        <f t="array" ref="AK387">1.96 / SQRT(SUM(1/E371:E387^2))</f>
        <v>1.1929133810019161</v>
      </c>
      <c r="AL387" s="23">
        <f>AVERAGE(F371:F387)</f>
        <v>901.52417965490224</v>
      </c>
      <c r="AM387" s="23" cm="1">
        <f t="array" ref="AM387">1.96 / SQRT(SUM(1/G371:G387^2))</f>
        <v>107.64858961012361</v>
      </c>
      <c r="AN387" s="23">
        <f>AVERAGE(H371:H387)</f>
        <v>-1.9567231037258181</v>
      </c>
      <c r="AO387" s="23" cm="1">
        <f t="array" ref="AO387">1.96 / SQRT(SUM(1/I371:I387^2))</f>
        <v>1.5496485674048213</v>
      </c>
      <c r="AP387" s="23">
        <f>AVERAGE(J371:J387)</f>
        <v>15.662478131406404</v>
      </c>
      <c r="AQ387" s="23" cm="1">
        <f t="array" ref="AQ387">1.96 / SQRT(SUM(1/K371:K387^2))</f>
        <v>1.1445121254781478</v>
      </c>
      <c r="AR387" s="23">
        <f>AVERAGE(L371:L387)</f>
        <v>5.1579728162079101</v>
      </c>
      <c r="AS387" s="23" cm="1">
        <f t="array" ref="AS387">1.96 / SQRT(SUM(1/M371:M387^2))</f>
        <v>1.5954908840406243</v>
      </c>
      <c r="AT387" s="23">
        <f>AVERAGE(N371:N387)</f>
        <v>825.01307053406458</v>
      </c>
      <c r="AU387" s="23" cm="1">
        <f t="array" ref="AU387">1.96 / SQRT(SUM(1/O371:O387^2))</f>
        <v>129.65472856787457</v>
      </c>
      <c r="AV387" s="23">
        <f>AVERAGE(P371:P387)</f>
        <v>-5.9317414706210387</v>
      </c>
      <c r="AW387" s="23" cm="1">
        <f t="array" ref="AW387">1.96 / SQRT(SUM(1/Q371:Q387^2))</f>
        <v>2.2347807804742046</v>
      </c>
      <c r="AX387" s="23">
        <f>AVERAGE(R371:R387)</f>
        <v>16.940488810712907</v>
      </c>
      <c r="AY387" s="23" cm="1">
        <f t="array" ref="AY387">1.96 / SQRT(SUM(1/S371:S387^2))</f>
        <v>1.4636668285855947</v>
      </c>
      <c r="AZ387" s="23">
        <f>AVERAGE(T371:T387)</f>
        <v>5.8059086381812595</v>
      </c>
      <c r="BA387" s="23" cm="1">
        <f t="array" ref="BA387">1.96 / SQRT(SUM(1/W371:W387^2))</f>
        <v>1.5366064570233529</v>
      </c>
      <c r="BB387" s="23">
        <f>AVERAGE(X371:X387)</f>
        <v>955.84219135187425</v>
      </c>
      <c r="BC387" s="23" cm="1">
        <f t="array" ref="BC387">1.96 / SQRT(SUM(1/AA371:AA387^2))</f>
        <v>162.53484981663109</v>
      </c>
      <c r="BD387" s="23">
        <f>AVERAGE(AB371:AB387)</f>
        <v>-4.7223449750797926</v>
      </c>
      <c r="BE387" s="23" cm="1">
        <f t="array" ref="BE387">1.96 / SQRT(SUM(1/AE371:AE387^2))</f>
        <v>2.2211937558449968</v>
      </c>
      <c r="BF387" s="23">
        <f>AVERAGE(AF371:AF387)</f>
        <v>17.476812227449191</v>
      </c>
      <c r="BG387" s="23" cm="1">
        <f t="array" ref="BG387">1.96 / SQRT(SUM(1/AI371:AI387^2))</f>
        <v>1.238380783459843</v>
      </c>
      <c r="BH387" s="23"/>
      <c r="BI387" s="23"/>
    </row>
    <row r="388" spans="1:61" x14ac:dyDescent="0.2">
      <c r="A388">
        <v>42</v>
      </c>
      <c r="B388" t="s">
        <v>39</v>
      </c>
      <c r="C388" s="19">
        <v>25145.48387</v>
      </c>
      <c r="D388">
        <v>9.15318558116752</v>
      </c>
      <c r="E388">
        <v>2.9155776763147498</v>
      </c>
      <c r="F388">
        <v>738.40823169999999</v>
      </c>
      <c r="G388">
        <v>246.961148348656</v>
      </c>
      <c r="H388">
        <v>1.25954713424047</v>
      </c>
      <c r="I388">
        <v>4.4289180005135602</v>
      </c>
      <c r="J388">
        <v>17.862912919786201</v>
      </c>
      <c r="K388">
        <v>2.4773524326435101</v>
      </c>
      <c r="L388">
        <v>5.4729514565877002</v>
      </c>
      <c r="M388">
        <v>4.5161136891470202</v>
      </c>
      <c r="N388">
        <v>1058.6794774273701</v>
      </c>
      <c r="O388">
        <v>277.27005660916302</v>
      </c>
      <c r="P388">
        <v>-5.02294500350781</v>
      </c>
      <c r="Q388">
        <v>7.2299751800230299</v>
      </c>
      <c r="R388">
        <v>16.7366925335254</v>
      </c>
      <c r="S388">
        <v>3.5191045172348199</v>
      </c>
      <c r="T388">
        <v>5.8474868254753503</v>
      </c>
      <c r="U388">
        <v>1.6778389194597301</v>
      </c>
      <c r="V388">
        <v>9.9979989994997496</v>
      </c>
      <c r="W388">
        <f t="shared" ref="W388:W394" si="35">T388-U388</f>
        <v>4.1696479060156202</v>
      </c>
      <c r="X388">
        <v>997.82614820199501</v>
      </c>
      <c r="Y388">
        <v>657.34367183591803</v>
      </c>
      <c r="Z388">
        <v>1074.1920960480199</v>
      </c>
      <c r="AA388">
        <f t="shared" ref="AA388:AA394" si="36">X388-Y388</f>
        <v>340.48247636607698</v>
      </c>
      <c r="AB388">
        <v>-4.5494346634303504</v>
      </c>
      <c r="AC388">
        <v>-9.8729364682341192</v>
      </c>
      <c r="AD388">
        <v>0.78839419709854797</v>
      </c>
      <c r="AE388">
        <f t="shared" ref="AE388:AE394" si="37">AB388-AC388</f>
        <v>5.3235018048037688</v>
      </c>
      <c r="AF388">
        <v>16.45184547141</v>
      </c>
      <c r="AG388">
        <v>13.177588794397201</v>
      </c>
      <c r="AH388">
        <v>19.7328664332166</v>
      </c>
      <c r="AI388">
        <f t="shared" ref="AI388:AI394" si="38">AF388-AG388</f>
        <v>3.274256677012799</v>
      </c>
      <c r="AJ388" s="23">
        <f t="shared" ref="AJ388:AZ388" si="39">D388</f>
        <v>9.15318558116752</v>
      </c>
      <c r="AK388" s="23">
        <f t="shared" si="39"/>
        <v>2.9155776763147498</v>
      </c>
      <c r="AL388" s="23">
        <f t="shared" si="39"/>
        <v>738.40823169999999</v>
      </c>
      <c r="AM388" s="23">
        <f t="shared" si="39"/>
        <v>246.961148348656</v>
      </c>
      <c r="AN388" s="23">
        <f t="shared" si="39"/>
        <v>1.25954713424047</v>
      </c>
      <c r="AO388" s="23">
        <f t="shared" si="39"/>
        <v>4.4289180005135602</v>
      </c>
      <c r="AP388" s="23">
        <f t="shared" si="39"/>
        <v>17.862912919786201</v>
      </c>
      <c r="AQ388" s="23">
        <f t="shared" si="39"/>
        <v>2.4773524326435101</v>
      </c>
      <c r="AR388" s="23">
        <f t="shared" si="39"/>
        <v>5.4729514565877002</v>
      </c>
      <c r="AS388" s="23">
        <f t="shared" si="39"/>
        <v>4.5161136891470202</v>
      </c>
      <c r="AT388" s="23">
        <f t="shared" si="39"/>
        <v>1058.6794774273701</v>
      </c>
      <c r="AU388" s="23">
        <f t="shared" si="39"/>
        <v>277.27005660916302</v>
      </c>
      <c r="AV388" s="23">
        <f t="shared" si="39"/>
        <v>-5.02294500350781</v>
      </c>
      <c r="AW388" s="23">
        <f t="shared" si="39"/>
        <v>7.2299751800230299</v>
      </c>
      <c r="AX388" s="23">
        <f t="shared" si="39"/>
        <v>16.7366925335254</v>
      </c>
      <c r="AY388" s="23">
        <f t="shared" si="39"/>
        <v>3.5191045172348199</v>
      </c>
      <c r="AZ388" s="23">
        <f t="shared" si="39"/>
        <v>5.8474868254753503</v>
      </c>
      <c r="BA388" s="23">
        <f>W388</f>
        <v>4.1696479060156202</v>
      </c>
      <c r="BB388" s="23">
        <f>X388</f>
        <v>997.82614820199501</v>
      </c>
      <c r="BC388" s="23">
        <f>AA388</f>
        <v>340.48247636607698</v>
      </c>
      <c r="BD388" s="23">
        <f>AB388</f>
        <v>-4.5494346634303504</v>
      </c>
      <c r="BE388" s="23">
        <f>AE388</f>
        <v>5.3235018048037688</v>
      </c>
      <c r="BF388" s="23">
        <f>AF388</f>
        <v>16.45184547141</v>
      </c>
      <c r="BG388" s="23">
        <f>AI388</f>
        <v>3.274256677012799</v>
      </c>
      <c r="BH388" s="23"/>
      <c r="BI388" s="23"/>
    </row>
    <row r="389" spans="1:61" x14ac:dyDescent="0.2">
      <c r="A389">
        <v>43</v>
      </c>
      <c r="B389" t="s">
        <v>40</v>
      </c>
      <c r="C389" s="19">
        <v>21200</v>
      </c>
      <c r="D389">
        <v>-1.06384742053019</v>
      </c>
      <c r="E389">
        <v>2.0846761690962499</v>
      </c>
      <c r="F389">
        <v>766.21721496666703</v>
      </c>
      <c r="G389">
        <v>237.58267548578499</v>
      </c>
      <c r="H389">
        <v>-10.1936238606771</v>
      </c>
      <c r="I389">
        <v>2.78475259132138</v>
      </c>
      <c r="J389">
        <v>8.9836347103118595</v>
      </c>
      <c r="K389">
        <v>1.9502727179689701</v>
      </c>
      <c r="L389">
        <v>9.9114250751496993</v>
      </c>
      <c r="M389">
        <v>4.4192684254794603</v>
      </c>
      <c r="N389">
        <v>169.92532829361301</v>
      </c>
      <c r="O389">
        <v>434.95498309741203</v>
      </c>
      <c r="P389">
        <v>0.1926338333872</v>
      </c>
      <c r="Q389">
        <v>6.0627299674684503</v>
      </c>
      <c r="R389">
        <v>21.009937932780701</v>
      </c>
      <c r="S389">
        <v>3.9530967808986799</v>
      </c>
      <c r="T389">
        <v>4.6990361554087103</v>
      </c>
      <c r="U389">
        <v>1.1035517758879401</v>
      </c>
      <c r="V389">
        <v>8.3071535767883997</v>
      </c>
      <c r="W389">
        <f t="shared" si="35"/>
        <v>3.5954843795207703</v>
      </c>
      <c r="X389">
        <v>1030.1964954653699</v>
      </c>
      <c r="Y389">
        <v>613.19159579789903</v>
      </c>
      <c r="Z389">
        <v>1089.02951475738</v>
      </c>
      <c r="AA389">
        <f t="shared" si="36"/>
        <v>417.00489966747091</v>
      </c>
      <c r="AB389">
        <v>-3.5303325763795099</v>
      </c>
      <c r="AC389">
        <v>-7.7518759379689799</v>
      </c>
      <c r="AD389">
        <v>0.67633816908454503</v>
      </c>
      <c r="AE389">
        <f t="shared" si="37"/>
        <v>4.22154336158947</v>
      </c>
      <c r="AF389">
        <v>14.592387588040699</v>
      </c>
      <c r="AG389">
        <v>11.269634817408701</v>
      </c>
      <c r="AH389">
        <v>17.9139569784892</v>
      </c>
      <c r="AI389">
        <f t="shared" si="38"/>
        <v>3.3227527706319986</v>
      </c>
    </row>
    <row r="390" spans="1:61" x14ac:dyDescent="0.2">
      <c r="A390">
        <v>43</v>
      </c>
      <c r="B390" t="s">
        <v>40</v>
      </c>
      <c r="C390" s="19">
        <v>21912</v>
      </c>
      <c r="D390">
        <v>-2.09695133318503</v>
      </c>
      <c r="E390">
        <v>2.0539349166385801</v>
      </c>
      <c r="F390">
        <v>1091.3354694</v>
      </c>
      <c r="G390">
        <v>296.74630529827499</v>
      </c>
      <c r="H390">
        <v>-10.887393633524599</v>
      </c>
      <c r="I390">
        <v>2.7760604900475299</v>
      </c>
      <c r="J390">
        <v>8.2197142442067292</v>
      </c>
      <c r="K390">
        <v>1.96950961102454</v>
      </c>
      <c r="L390">
        <v>11.159489155188499</v>
      </c>
      <c r="M390">
        <v>4.6260208160082898</v>
      </c>
      <c r="N390">
        <v>111.003556170103</v>
      </c>
      <c r="O390">
        <v>460.83794586260802</v>
      </c>
      <c r="P390">
        <v>1.95808101766429</v>
      </c>
      <c r="Q390">
        <v>6.2998755675137303</v>
      </c>
      <c r="R390">
        <v>21.885453081682002</v>
      </c>
      <c r="S390">
        <v>4.12156543893974</v>
      </c>
      <c r="T390">
        <v>6.2581278078207303</v>
      </c>
      <c r="U390">
        <v>2.54427213606803</v>
      </c>
      <c r="V390">
        <v>9.9579789894947499</v>
      </c>
      <c r="W390">
        <f t="shared" si="35"/>
        <v>3.7138556717527003</v>
      </c>
      <c r="X390">
        <v>1011.99301964784</v>
      </c>
      <c r="Y390">
        <v>578.37418709354699</v>
      </c>
      <c r="Z390">
        <v>1064.3671835918001</v>
      </c>
      <c r="AA390">
        <f t="shared" si="36"/>
        <v>433.61883255429302</v>
      </c>
      <c r="AB390">
        <v>-1.9884140099385099</v>
      </c>
      <c r="AC390">
        <v>-5.9959979989995</v>
      </c>
      <c r="AD390">
        <v>2.0420210105052501</v>
      </c>
      <c r="AE390">
        <f t="shared" si="37"/>
        <v>4.0075839890609899</v>
      </c>
      <c r="AF390">
        <v>15.500582270619599</v>
      </c>
      <c r="AG390">
        <v>11.994997498749401</v>
      </c>
      <c r="AH390">
        <v>18.987493746873401</v>
      </c>
      <c r="AI390">
        <f t="shared" si="38"/>
        <v>3.5055847718701987</v>
      </c>
    </row>
    <row r="391" spans="1:61" x14ac:dyDescent="0.2">
      <c r="A391">
        <v>43</v>
      </c>
      <c r="B391" t="s">
        <v>40</v>
      </c>
      <c r="C391" s="19">
        <v>22846</v>
      </c>
      <c r="D391">
        <v>-1.06384742053019</v>
      </c>
      <c r="E391">
        <v>2.0853942856927401</v>
      </c>
      <c r="F391">
        <v>766.21721496666703</v>
      </c>
      <c r="G391">
        <v>246.62882413153901</v>
      </c>
      <c r="H391">
        <v>-10.1936238606771</v>
      </c>
      <c r="I391">
        <v>2.7922991668470298</v>
      </c>
      <c r="J391">
        <v>8.6068610747655008</v>
      </c>
      <c r="K391">
        <v>1.97564490014335</v>
      </c>
      <c r="L391">
        <v>10.0325268589408</v>
      </c>
      <c r="M391">
        <v>4.4061173849391304</v>
      </c>
      <c r="N391">
        <v>172.98166135048101</v>
      </c>
      <c r="O391">
        <v>434.138149802155</v>
      </c>
      <c r="P391">
        <v>0.33967604028846998</v>
      </c>
      <c r="Q391">
        <v>6.0462520253210501</v>
      </c>
      <c r="R391">
        <v>21.093868700988899</v>
      </c>
      <c r="S391">
        <v>3.9435927145924499</v>
      </c>
      <c r="T391">
        <v>5.2255946855354001</v>
      </c>
      <c r="U391">
        <v>1.58379189594798</v>
      </c>
      <c r="V391">
        <v>8.8774387193596809</v>
      </c>
      <c r="W391">
        <f t="shared" si="35"/>
        <v>3.6418027895874201</v>
      </c>
      <c r="X391">
        <v>1018.3577604351</v>
      </c>
      <c r="Y391">
        <v>595.78289144572295</v>
      </c>
      <c r="Z391">
        <v>1074.5222611305701</v>
      </c>
      <c r="AA391">
        <f t="shared" si="36"/>
        <v>422.57486898937702</v>
      </c>
      <c r="AB391">
        <v>-3.0756962290441399</v>
      </c>
      <c r="AC391">
        <v>-7.2446223111555703</v>
      </c>
      <c r="AD391">
        <v>1.1055527763881901</v>
      </c>
      <c r="AE391">
        <f t="shared" si="37"/>
        <v>4.1689260821114305</v>
      </c>
      <c r="AF391">
        <v>15.0067232339767</v>
      </c>
      <c r="AG391">
        <v>11.646823411705901</v>
      </c>
      <c r="AH391">
        <v>18.378189094547299</v>
      </c>
      <c r="AI391">
        <f t="shared" si="38"/>
        <v>3.3598998222707994</v>
      </c>
      <c r="AJ391" s="35">
        <f>AVERAGE(D389:D391)</f>
        <v>-1.4082153914151367</v>
      </c>
      <c r="AK391" s="35" cm="1">
        <f t="array" ref="AK391">1.96 / SQRT(SUM(1/E389:E391^2))</f>
        <v>2.347531270951424</v>
      </c>
      <c r="AL391" s="35">
        <f>AVERAGE(F389:F391)</f>
        <v>874.58996644444471</v>
      </c>
      <c r="AM391" s="35" cm="1">
        <f t="array" ref="AM391">1.96 / SQRT(SUM(1/G389:G391^2))</f>
        <v>290.52919591922341</v>
      </c>
      <c r="AN391" s="35">
        <f>AVERAGE(H389:H391)</f>
        <v>-10.424880451626267</v>
      </c>
      <c r="AO391" s="35" cm="1">
        <f t="array" ref="AO391">1.96 / SQRT(SUM(1/I389:I391^2))</f>
        <v>3.1507852712136901</v>
      </c>
      <c r="AP391" s="35">
        <f>AVERAGE(J389:J391)</f>
        <v>8.6034033430946959</v>
      </c>
      <c r="AQ391" s="35" cm="1">
        <f t="array" ref="AQ391">1.96 / SQRT(SUM(1/K389:K391^2))</f>
        <v>2.2236666672412335</v>
      </c>
      <c r="AR391" s="35">
        <f>AVERAGE(L389:L391)</f>
        <v>10.367813696426332</v>
      </c>
      <c r="AS391" s="35" cm="1">
        <f t="array" ref="AS391">1.96 / SQRT(SUM(1/M389:M391^2))</f>
        <v>5.070140233798857</v>
      </c>
      <c r="AT391" s="35">
        <f>AVERAGE(N389:N391)</f>
        <v>151.30351527139899</v>
      </c>
      <c r="AU391" s="35" cm="1">
        <f t="array" ref="AU391">1.96 / SQRT(SUM(1/O389:O391^2))</f>
        <v>501.07965976600298</v>
      </c>
      <c r="AV391" s="35">
        <f>AVERAGE(P389:P391)</f>
        <v>0.83013029711331987</v>
      </c>
      <c r="AW391" s="35" cm="1">
        <f t="array" ref="AW391">1.96 / SQRT(SUM(1/Q389:Q391^2))</f>
        <v>6.940212002740072</v>
      </c>
      <c r="AX391" s="35">
        <f>AVERAGE(R389:R391)</f>
        <v>21.329753238483868</v>
      </c>
      <c r="AY391" s="35" cm="1">
        <f t="array" ref="AY391">1.96 / SQRT(SUM(1/S389:S391^2))</f>
        <v>4.5305339193427763</v>
      </c>
      <c r="AZ391" s="35">
        <f>AVERAGE(T389:T391)</f>
        <v>5.394252882921613</v>
      </c>
      <c r="BA391" s="35" cm="1">
        <f t="array" ref="BA391">1.96 / SQRT(SUM(1/W389:W391^2))</f>
        <v>4.1296969260745193</v>
      </c>
      <c r="BB391" s="35">
        <f>AVERAGE(X389:X391)</f>
        <v>1020.1824251827699</v>
      </c>
      <c r="BC391" s="35" cm="1">
        <f t="array" ref="BC391">1.96 / SQRT(SUM(1/AA389:AA391^2))</f>
        <v>480.06418000177439</v>
      </c>
      <c r="BD391" s="35">
        <f>AVERAGE(AB389:AB391)</f>
        <v>-2.8648142717873868</v>
      </c>
      <c r="BE391" s="35" cm="1">
        <f t="array" ref="BE391">1.96 / SQRT(SUM(1/AE389:AE391^2))</f>
        <v>4.6731154556094223</v>
      </c>
      <c r="BF391" s="35">
        <f>AVERAGE(AF389:AF391)</f>
        <v>15.033231030879</v>
      </c>
      <c r="BG391" s="35" cm="1">
        <f t="array" ref="BG391">1.96 / SQRT(SUM(1/AI389:AI391^2))</f>
        <v>3.8399701576039877</v>
      </c>
      <c r="BH391" s="35"/>
      <c r="BI391" s="35"/>
    </row>
    <row r="392" spans="1:61" x14ac:dyDescent="0.2">
      <c r="A392">
        <v>43</v>
      </c>
      <c r="B392" t="s">
        <v>40</v>
      </c>
      <c r="C392" s="19">
        <v>25437.41935</v>
      </c>
      <c r="D392">
        <v>-1.2200483816365399</v>
      </c>
      <c r="E392">
        <v>2.0539587374430299</v>
      </c>
      <c r="F392">
        <v>1103.7098060666699</v>
      </c>
      <c r="G392">
        <v>296.42321231800202</v>
      </c>
      <c r="H392">
        <v>-9.6771294275919502</v>
      </c>
      <c r="I392">
        <v>2.80207449918827</v>
      </c>
      <c r="J392">
        <v>8.0040923754374091</v>
      </c>
      <c r="K392">
        <v>2.0227343961442301</v>
      </c>
      <c r="L392">
        <v>10.520187550824</v>
      </c>
      <c r="M392">
        <v>4.4612464924612496</v>
      </c>
      <c r="N392">
        <v>146.11534988669999</v>
      </c>
      <c r="O392">
        <v>441.32610421382202</v>
      </c>
      <c r="P392">
        <v>0.99930824052824596</v>
      </c>
      <c r="Q392">
        <v>6.1092169020846603</v>
      </c>
      <c r="R392">
        <v>21.467377935243</v>
      </c>
      <c r="S392">
        <v>3.9872067374969</v>
      </c>
      <c r="T392">
        <v>5.9236854217249801</v>
      </c>
      <c r="U392">
        <v>2.2441220610305201</v>
      </c>
      <c r="V392">
        <v>9.5977988994497299</v>
      </c>
      <c r="W392">
        <f t="shared" si="35"/>
        <v>3.67956336069446</v>
      </c>
      <c r="X392">
        <v>1013.76126162162</v>
      </c>
      <c r="Y392">
        <v>584.17708854427201</v>
      </c>
      <c r="Z392">
        <v>1067.2686343171599</v>
      </c>
      <c r="AA392">
        <f t="shared" si="36"/>
        <v>429.58417307734794</v>
      </c>
      <c r="AB392">
        <v>-2.2962160083782801</v>
      </c>
      <c r="AC392">
        <v>-6.3471735867934003</v>
      </c>
      <c r="AD392">
        <v>1.7298649324662301</v>
      </c>
      <c r="AE392">
        <f t="shared" si="37"/>
        <v>4.0509575784151206</v>
      </c>
      <c r="AF392">
        <v>15.3171704749511</v>
      </c>
      <c r="AG392">
        <v>11.878939469734901</v>
      </c>
      <c r="AH392">
        <v>18.784392196098</v>
      </c>
      <c r="AI392">
        <f t="shared" si="38"/>
        <v>3.4382310052161991</v>
      </c>
      <c r="AJ392" s="23">
        <f>AVERAGE(D389:D392)</f>
        <v>-1.3611736389704876</v>
      </c>
      <c r="AK392" s="23" cm="1">
        <f t="array" ref="AK392">1.96 / SQRT( SUM(1/E389:E392^2))</f>
        <v>2.0279295388918062</v>
      </c>
      <c r="AL392" s="23">
        <f>AVERAGE(F389:F392)</f>
        <v>931.86992635000104</v>
      </c>
      <c r="AM392" s="23" cm="1">
        <f t="array" ref="AM392">1.96 / SQRT( SUM(1/G389:G392^2))</f>
        <v>259.85104951430162</v>
      </c>
      <c r="AN392" s="23">
        <f>AVERAGE(H389:H392)</f>
        <v>-10.237942695617686</v>
      </c>
      <c r="AO392" s="23" cm="1">
        <f t="array" ref="AO392">1.96 / SQRT( SUM(1/I389:I392^2))</f>
        <v>2.7329723888341806</v>
      </c>
      <c r="AP392" s="23">
        <f>AVERAGE(J389:J392)</f>
        <v>8.4535756011803755</v>
      </c>
      <c r="AQ392" s="23" cm="1">
        <f t="array" ref="AQ392">1.96 / SQRT( SUM(1/K389:K392^2))</f>
        <v>1.9394293956957953</v>
      </c>
      <c r="AR392" s="23">
        <f>AVERAGE(L389:L392)</f>
        <v>10.405907160025748</v>
      </c>
      <c r="AS392" s="23" cm="1">
        <f t="array" ref="AS392">1.96 / SQRT( SUM(1/M389:M392^2))</f>
        <v>4.3861352268113798</v>
      </c>
      <c r="AT392" s="23">
        <f>AVERAGE(N389:N392)</f>
        <v>150.00647392522424</v>
      </c>
      <c r="AU392" s="23" cm="1">
        <f t="array" ref="AU392">1.96 / SQRT( SUM(1/O389:O392^2))</f>
        <v>433.58431820811739</v>
      </c>
      <c r="AV392" s="23">
        <f>AVERAGE(P389:P392)</f>
        <v>0.87242478296705139</v>
      </c>
      <c r="AW392" s="23" cm="1">
        <f t="array" ref="AW392">1.96 / SQRT( SUM(1/Q389:Q392^2))</f>
        <v>6.0045324252112939</v>
      </c>
      <c r="AX392" s="23">
        <f>AVERAGE(R389:R392)</f>
        <v>21.364159412673651</v>
      </c>
      <c r="AY392" s="23" cm="1">
        <f t="array" ref="AY392">1.96 / SQRT( SUM(1/S389:S392^2))</f>
        <v>3.9195151118445066</v>
      </c>
      <c r="AZ392" s="23">
        <f>AVERAGE(T389:T392)</f>
        <v>5.5266110176224545</v>
      </c>
      <c r="BA392" s="23" cm="1">
        <f t="array" ref="BA392">1.96 / SQRT( SUM(1/W389:W392^2))</f>
        <v>3.5837417090645869</v>
      </c>
      <c r="BB392" s="23">
        <f>AVERAGE(X389:X392)</f>
        <v>1018.5771342924825</v>
      </c>
      <c r="BC392" s="23" cm="1">
        <f t="array" ref="BC392">1.96 / SQRT( SUM(1/AA389:AA392^2))</f>
        <v>417.04055873660042</v>
      </c>
      <c r="BD392" s="23">
        <f>AVERAGE(AB389:AB392)</f>
        <v>-2.7226647059351103</v>
      </c>
      <c r="BE392" s="23" cm="1">
        <f t="array" ref="BE392">1.96 / SQRT( SUM(1/AE389:AE392^2))</f>
        <v>4.0273417207895443</v>
      </c>
      <c r="BF392" s="23">
        <f>AVERAGE(AF389:AF392)</f>
        <v>15.104215891897024</v>
      </c>
      <c r="BG392" s="23" cm="1">
        <f t="array" ref="BG392">1.96 / SQRT( SUM(1/AI389:AI392^2))</f>
        <v>3.3363389387044435</v>
      </c>
      <c r="BH392" s="23"/>
      <c r="BI392" s="23"/>
    </row>
    <row r="393" spans="1:61" x14ac:dyDescent="0.2">
      <c r="A393">
        <v>44</v>
      </c>
      <c r="B393" t="s">
        <v>41</v>
      </c>
      <c r="C393" s="19">
        <v>19273</v>
      </c>
      <c r="D393">
        <v>4.93841820706922</v>
      </c>
      <c r="E393">
        <v>2.6675515576692002</v>
      </c>
      <c r="F393">
        <v>664.33507740000005</v>
      </c>
      <c r="G393">
        <v>196.80819118942301</v>
      </c>
      <c r="H393">
        <v>-7.1016859213510903</v>
      </c>
      <c r="I393">
        <v>4.5850994012108597</v>
      </c>
      <c r="J393">
        <v>17.145884513854899</v>
      </c>
      <c r="K393">
        <v>2.0937608257774198</v>
      </c>
      <c r="L393">
        <v>5.6644402812453896</v>
      </c>
      <c r="M393">
        <v>3.3682399831669998</v>
      </c>
      <c r="N393">
        <v>854.37915307011201</v>
      </c>
      <c r="O393">
        <v>320.42978983545498</v>
      </c>
      <c r="P393">
        <v>-5.45751784718962</v>
      </c>
      <c r="Q393">
        <v>4.8525334948322199</v>
      </c>
      <c r="R393">
        <v>17.192025918617599</v>
      </c>
      <c r="S393">
        <v>3.1694388646854601</v>
      </c>
      <c r="T393">
        <v>8.5734049651016502</v>
      </c>
      <c r="U393">
        <v>7.0465232616308198</v>
      </c>
      <c r="V393">
        <v>10.0780390195098</v>
      </c>
      <c r="W393">
        <f t="shared" si="35"/>
        <v>1.5268817034708304</v>
      </c>
      <c r="X393">
        <v>1225.4958482597201</v>
      </c>
      <c r="Y393">
        <v>945.40770385192604</v>
      </c>
      <c r="Z393">
        <v>1326.9484742371201</v>
      </c>
      <c r="AA393">
        <f t="shared" si="36"/>
        <v>280.08814440779406</v>
      </c>
      <c r="AB393">
        <v>2.39576179256732</v>
      </c>
      <c r="AC393">
        <v>0.44222111055528002</v>
      </c>
      <c r="AD393">
        <v>4.3831915957979</v>
      </c>
      <c r="AE393">
        <f t="shared" si="37"/>
        <v>1.95354068201204</v>
      </c>
      <c r="AF393">
        <v>15.993172647848001</v>
      </c>
      <c r="AG393">
        <v>13.967983991996</v>
      </c>
      <c r="AH393">
        <v>18.0010005002501</v>
      </c>
      <c r="AI393">
        <f t="shared" si="38"/>
        <v>2.0251886558520003</v>
      </c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</row>
    <row r="394" spans="1:61" x14ac:dyDescent="0.2">
      <c r="A394">
        <v>44</v>
      </c>
      <c r="B394" t="s">
        <v>41</v>
      </c>
      <c r="C394" s="19">
        <v>20478</v>
      </c>
      <c r="D394">
        <v>4.93841820706922</v>
      </c>
      <c r="E394">
        <v>2.6500718233909901</v>
      </c>
      <c r="F394">
        <v>664.33507740000005</v>
      </c>
      <c r="G394">
        <v>196.714457633432</v>
      </c>
      <c r="H394">
        <v>-7.1016859213510903</v>
      </c>
      <c r="I394">
        <v>4.5468372754157098</v>
      </c>
      <c r="J394">
        <v>17.145884513854899</v>
      </c>
      <c r="K394">
        <v>2.0901985503911198</v>
      </c>
      <c r="L394">
        <v>5.8619902568321596</v>
      </c>
      <c r="M394">
        <v>3.36843543244153</v>
      </c>
      <c r="N394">
        <v>859.04139609300398</v>
      </c>
      <c r="O394">
        <v>320.46833831628101</v>
      </c>
      <c r="P394">
        <v>-5.1255180648959699</v>
      </c>
      <c r="Q394">
        <v>4.8525888813222</v>
      </c>
      <c r="R394">
        <v>17.289591930837201</v>
      </c>
      <c r="S394">
        <v>3.1697088082747098</v>
      </c>
      <c r="T394">
        <v>8.8892295094731502</v>
      </c>
      <c r="U394">
        <v>7.7068534267133604</v>
      </c>
      <c r="V394">
        <v>10.0780390195098</v>
      </c>
      <c r="W394">
        <f t="shared" si="35"/>
        <v>1.1823760827597898</v>
      </c>
      <c r="X394">
        <v>1251.4308408198499</v>
      </c>
      <c r="Y394">
        <v>1025.1975987994001</v>
      </c>
      <c r="Z394">
        <v>1351.6108054027</v>
      </c>
      <c r="AA394">
        <f t="shared" si="36"/>
        <v>226.23324202044978</v>
      </c>
      <c r="AB394">
        <v>3.3054744960872098</v>
      </c>
      <c r="AC394">
        <v>1.7298649324662301</v>
      </c>
      <c r="AD394">
        <v>4.8514257128564298</v>
      </c>
      <c r="AE394">
        <f t="shared" si="37"/>
        <v>1.5756095636209797</v>
      </c>
      <c r="AF394">
        <v>15.6893033234625</v>
      </c>
      <c r="AG394">
        <v>13.938969484742399</v>
      </c>
      <c r="AH394">
        <v>17.4497248624312</v>
      </c>
      <c r="AI394">
        <f t="shared" si="38"/>
        <v>1.7503338387201008</v>
      </c>
      <c r="AJ394" s="35">
        <f>AVERAGE(D393:D394)</f>
        <v>4.93841820706922</v>
      </c>
      <c r="AK394" s="35" cm="1">
        <f t="array" ref="AK394">1.96 / SQRT(SUM(1/E393:E394^2))</f>
        <v>3.684865277109227</v>
      </c>
      <c r="AL394" s="35">
        <f>AVERAGE(F393:F394)</f>
        <v>664.33507740000005</v>
      </c>
      <c r="AM394" s="35" cm="1">
        <f t="array" ref="AM394">1.96 / SQRT(SUM(1/G393:G394^2))</f>
        <v>272.69725965526879</v>
      </c>
      <c r="AN394" s="35">
        <f>AVERAGE(H393:H394)</f>
        <v>-7.1016859213510903</v>
      </c>
      <c r="AO394" s="35" cm="1">
        <f t="array" ref="AO394">1.96 / SQRT(SUM(1/I393:I394^2))</f>
        <v>6.3279426247490411</v>
      </c>
      <c r="AP394" s="35">
        <f>AVERAGE(J393:J394)</f>
        <v>17.145884513854899</v>
      </c>
      <c r="AQ394" s="35" cm="1">
        <f t="array" ref="AQ394">1.96 / SQRT(SUM(1/K393:K394^2))</f>
        <v>2.8993327735500252</v>
      </c>
      <c r="AR394" s="35">
        <f>AVERAGE(L393:L394)</f>
        <v>5.7632152690387741</v>
      </c>
      <c r="AS394" s="35" cm="1">
        <f t="array" ref="AS394">1.96 / SQRT(SUM(1/M393:M394^2))</f>
        <v>4.6682778857547049</v>
      </c>
      <c r="AT394" s="35">
        <f>AVERAGE(N393:N394)</f>
        <v>856.710274581558</v>
      </c>
      <c r="AU394" s="35" cm="1">
        <f t="array" ref="AU394">1.96 / SQRT(SUM(1/O393:O394^2))</f>
        <v>444.11974180648025</v>
      </c>
      <c r="AV394" s="35">
        <f>AVERAGE(P393:P394)</f>
        <v>-5.291517956042795</v>
      </c>
      <c r="AW394" s="35" cm="1">
        <f t="array" ref="AW394">1.96 / SQRT(SUM(1/Q393:Q394^2))</f>
        <v>6.7253066872070528</v>
      </c>
      <c r="AX394" s="35">
        <f>AVERAGE(R393:R394)</f>
        <v>17.2408089247274</v>
      </c>
      <c r="AY394" s="35" cm="1">
        <f t="array" ref="AY394">1.96 / SQRT(SUM(1/S393:S394^2))</f>
        <v>4.3928052084145843</v>
      </c>
      <c r="AZ394" s="35">
        <f>AVERAGE(T393:T394)</f>
        <v>8.7313172372873993</v>
      </c>
      <c r="BA394" s="35" cm="1">
        <f t="array" ref="BA394">1.96 / SQRT(SUM(1/W393:W394^2))</f>
        <v>1.8323090440568093</v>
      </c>
      <c r="BB394" s="35">
        <f>AVERAGE(X393:X394)</f>
        <v>1238.4633445397849</v>
      </c>
      <c r="BC394" s="35" cm="1">
        <f t="array" ref="BC394">1.96 / SQRT(SUM(1/AA393:AA394^2))</f>
        <v>344.94752652815976</v>
      </c>
      <c r="BD394" s="35">
        <f>AVERAGE(AB393:AB394)</f>
        <v>2.8506181443272647</v>
      </c>
      <c r="BE394" s="35" cm="1">
        <f t="array" ref="BE394">1.96 / SQRT(SUM(1/AE393:AE394^2))</f>
        <v>2.4037867154129775</v>
      </c>
      <c r="BF394" s="35">
        <f>AVERAGE(AF393:AF394)</f>
        <v>15.841237985655251</v>
      </c>
      <c r="BG394" s="35" cm="1">
        <f t="array" ref="BG394">1.96 / SQRT(SUM(1/AI393:AI394^2))</f>
        <v>2.5955691409319814</v>
      </c>
      <c r="BH394" s="35"/>
      <c r="BI394" s="35"/>
    </row>
    <row r="396" spans="1:61" x14ac:dyDescent="0.2">
      <c r="AJ396" s="47"/>
      <c r="AK396" s="47"/>
      <c r="AL396" s="47"/>
      <c r="AM396" s="47"/>
      <c r="AN396" s="47"/>
      <c r="AO396" s="47"/>
      <c r="AP396" s="47"/>
      <c r="AQ396" s="47"/>
      <c r="AR396" s="47"/>
      <c r="AS396" s="47"/>
      <c r="AT396" s="47"/>
      <c r="AU396" s="47"/>
      <c r="AV396" s="47"/>
      <c r="AW396" s="47"/>
      <c r="AX396" s="47"/>
      <c r="AY396" s="47"/>
      <c r="AZ396" s="47"/>
      <c r="BA396" s="47"/>
      <c r="BB396" s="47"/>
      <c r="BC396" s="47"/>
      <c r="BD396" s="47"/>
    </row>
    <row r="398" spans="1:61" x14ac:dyDescent="0.2">
      <c r="AJ398" s="47"/>
      <c r="AK398" s="47"/>
      <c r="AL398" s="47"/>
      <c r="AM398" s="47"/>
      <c r="AN398" s="47"/>
      <c r="AO398" s="47"/>
      <c r="AP398" s="47"/>
      <c r="AQ398" s="47"/>
      <c r="AR398" s="47"/>
      <c r="AS398" s="47"/>
      <c r="AT398" s="47"/>
      <c r="AU398" s="47"/>
      <c r="AV398" s="47"/>
      <c r="AW398" s="47"/>
      <c r="AX398" s="47"/>
      <c r="AY398" s="47"/>
      <c r="AZ398" s="47"/>
      <c r="BA398" s="47"/>
      <c r="BB398" s="47"/>
      <c r="BC398" s="47"/>
      <c r="BD398" s="47"/>
      <c r="BE398" s="47"/>
      <c r="BF398" s="47"/>
    </row>
  </sheetData>
  <sortState xmlns:xlrd2="http://schemas.microsoft.com/office/spreadsheetml/2017/richdata2" ref="A3:AH394">
    <sortCondition ref="A3:A394"/>
    <sortCondition ref="C3:C394"/>
  </sortState>
  <mergeCells count="4">
    <mergeCell ref="D1:K1"/>
    <mergeCell ref="L1:S1"/>
    <mergeCell ref="T1:AG1"/>
    <mergeCell ref="AJ2:B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943C5-5825-D742-A99E-964E7365A275}">
  <dimension ref="A1:BO789"/>
  <sheetViews>
    <sheetView zoomScale="83" workbookViewId="0">
      <selection activeCell="H389" sqref="H389"/>
    </sheetView>
  </sheetViews>
  <sheetFormatPr baseColWidth="10" defaultRowHeight="16" x14ac:dyDescent="0.2"/>
  <cols>
    <col min="3" max="3" width="10.83203125" style="19"/>
    <col min="10" max="10" width="11.83203125" customWidth="1"/>
    <col min="11" max="11" width="10.83203125" style="52"/>
    <col min="19" max="19" width="10.83203125" style="52"/>
    <col min="40" max="40" width="55.83203125" customWidth="1"/>
    <col min="41" max="41" width="18.5" customWidth="1"/>
    <col min="42" max="42" width="15.6640625" customWidth="1"/>
    <col min="43" max="43" width="18.1640625" customWidth="1"/>
    <col min="45" max="45" width="16.83203125" customWidth="1"/>
    <col min="47" max="47" width="14.83203125" customWidth="1"/>
    <col min="49" max="49" width="19.33203125" customWidth="1"/>
    <col min="51" max="51" width="19.6640625" customWidth="1"/>
    <col min="55" max="55" width="21.83203125" customWidth="1"/>
    <col min="56" max="56" width="22.83203125" customWidth="1"/>
    <col min="57" max="57" width="17.33203125" customWidth="1"/>
    <col min="58" max="58" width="19.1640625" customWidth="1"/>
    <col min="59" max="59" width="16.5" customWidth="1"/>
    <col min="60" max="60" width="22.6640625" customWidth="1"/>
    <col min="61" max="61" width="13.83203125" customWidth="1"/>
    <col min="62" max="62" width="19.83203125" customWidth="1"/>
    <col min="63" max="63" width="16.1640625" customWidth="1"/>
    <col min="64" max="64" width="21.5" customWidth="1"/>
    <col min="65" max="65" width="19.83203125" customWidth="1"/>
    <col min="66" max="66" width="16.1640625" customWidth="1"/>
    <col min="67" max="67" width="21.5" customWidth="1"/>
  </cols>
  <sheetData>
    <row r="1" spans="1:67" ht="17" thickBot="1" x14ac:dyDescent="0.25">
      <c r="D1" s="88" t="s">
        <v>305</v>
      </c>
      <c r="E1" s="88"/>
      <c r="F1" s="88"/>
      <c r="G1" s="88"/>
      <c r="H1" s="88"/>
      <c r="I1" s="88"/>
      <c r="J1" s="88"/>
      <c r="K1" s="88"/>
      <c r="L1" s="88" t="s">
        <v>306</v>
      </c>
      <c r="M1" s="88"/>
      <c r="N1" s="88"/>
      <c r="O1" s="88"/>
      <c r="P1" s="88"/>
      <c r="Q1" s="88"/>
      <c r="R1" s="88"/>
      <c r="S1" s="88"/>
      <c r="T1" s="88" t="s">
        <v>307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4"/>
      <c r="AM1" s="4"/>
      <c r="AN1" s="36"/>
    </row>
    <row r="2" spans="1:67" ht="17" thickBot="1" x14ac:dyDescent="0.25">
      <c r="A2" s="31" t="s">
        <v>49</v>
      </c>
      <c r="B2" s="80" t="s">
        <v>1</v>
      </c>
      <c r="C2" s="33" t="s">
        <v>80</v>
      </c>
      <c r="D2" t="s">
        <v>301</v>
      </c>
      <c r="E2" t="s">
        <v>302</v>
      </c>
      <c r="F2" t="s">
        <v>303</v>
      </c>
      <c r="G2" t="s">
        <v>304</v>
      </c>
      <c r="H2" t="s">
        <v>321</v>
      </c>
      <c r="I2" s="52" t="s">
        <v>322</v>
      </c>
      <c r="J2" t="s">
        <v>318</v>
      </c>
      <c r="K2" t="s">
        <v>319</v>
      </c>
      <c r="L2" t="s">
        <v>301</v>
      </c>
      <c r="M2" t="s">
        <v>302</v>
      </c>
      <c r="N2" t="s">
        <v>303</v>
      </c>
      <c r="O2" t="s">
        <v>304</v>
      </c>
      <c r="P2" t="s">
        <v>321</v>
      </c>
      <c r="Q2" s="52" t="s">
        <v>322</v>
      </c>
      <c r="R2" t="s">
        <v>318</v>
      </c>
      <c r="S2" s="52" t="s">
        <v>319</v>
      </c>
      <c r="T2" t="s">
        <v>301</v>
      </c>
      <c r="U2" t="s">
        <v>323</v>
      </c>
      <c r="V2" t="s">
        <v>324</v>
      </c>
      <c r="W2" t="s">
        <v>347</v>
      </c>
      <c r="X2" t="s">
        <v>346</v>
      </c>
      <c r="Y2" t="s">
        <v>303</v>
      </c>
      <c r="Z2" t="s">
        <v>325</v>
      </c>
      <c r="AA2" t="s">
        <v>326</v>
      </c>
      <c r="AB2" t="s">
        <v>347</v>
      </c>
      <c r="AC2" t="s">
        <v>346</v>
      </c>
      <c r="AD2" t="s">
        <v>321</v>
      </c>
      <c r="AE2" t="s">
        <v>327</v>
      </c>
      <c r="AF2" t="s">
        <v>328</v>
      </c>
      <c r="AG2" t="s">
        <v>347</v>
      </c>
      <c r="AH2" t="s">
        <v>346</v>
      </c>
      <c r="AI2" t="s">
        <v>318</v>
      </c>
      <c r="AJ2" t="s">
        <v>329</v>
      </c>
      <c r="AK2" s="52" t="s">
        <v>330</v>
      </c>
      <c r="AL2" t="s">
        <v>347</v>
      </c>
      <c r="AM2" t="s">
        <v>346</v>
      </c>
      <c r="AN2" s="89" t="s">
        <v>308</v>
      </c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1"/>
    </row>
    <row r="3" spans="1:67" x14ac:dyDescent="0.2">
      <c r="A3">
        <v>1</v>
      </c>
      <c r="B3" t="s">
        <v>2</v>
      </c>
      <c r="C3" s="19">
        <v>19130.71</v>
      </c>
      <c r="D3">
        <v>6.4314283996910202</v>
      </c>
      <c r="E3">
        <v>3.7957000570643999</v>
      </c>
      <c r="F3">
        <v>467.12755795048503</v>
      </c>
      <c r="G3">
        <v>210.928348773122</v>
      </c>
      <c r="H3">
        <v>16.2420691275283</v>
      </c>
      <c r="I3">
        <v>2.5524624312116901</v>
      </c>
      <c r="J3">
        <v>3.8735166243233801</v>
      </c>
      <c r="K3">
        <v>5.18394571078995</v>
      </c>
      <c r="L3">
        <v>8.1514907493150393</v>
      </c>
      <c r="M3">
        <v>3.7064269750952699</v>
      </c>
      <c r="N3">
        <v>498.36886412445898</v>
      </c>
      <c r="O3">
        <v>228.61047096515</v>
      </c>
      <c r="P3">
        <v>20.589299735503101</v>
      </c>
      <c r="Q3">
        <v>2.9217669466827099</v>
      </c>
      <c r="R3">
        <v>-4.7208993278570803</v>
      </c>
      <c r="S3">
        <v>5.4370827859677</v>
      </c>
      <c r="T3">
        <v>7.7085762705892504</v>
      </c>
      <c r="U3">
        <v>5.0401513942837504</v>
      </c>
      <c r="V3">
        <v>10.381027090259</v>
      </c>
      <c r="W3">
        <f>T3-U3</f>
        <v>2.6684248763055001</v>
      </c>
      <c r="X3">
        <f>V3-T3</f>
        <v>2.6724508196697494</v>
      </c>
      <c r="Y3">
        <v>668.32734146981102</v>
      </c>
      <c r="Z3">
        <v>456.12469820234901</v>
      </c>
      <c r="AA3">
        <v>709.84796912713898</v>
      </c>
      <c r="AB3">
        <f>Y3-Z3</f>
        <v>212.20264326746201</v>
      </c>
      <c r="AC3">
        <f>AA3-Y3</f>
        <v>41.520627657327964</v>
      </c>
      <c r="AD3">
        <v>20.430346510063401</v>
      </c>
      <c r="AE3">
        <v>18.2163469528424</v>
      </c>
      <c r="AF3">
        <v>22.642075283767099</v>
      </c>
      <c r="AG3">
        <f>AD3-AE3</f>
        <v>2.2139995572210012</v>
      </c>
      <c r="AH3">
        <f>AF3-AD3</f>
        <v>2.2117287737036975</v>
      </c>
      <c r="AI3">
        <v>-4.7589633789201597</v>
      </c>
      <c r="AJ3">
        <v>-8.3923955675287001</v>
      </c>
      <c r="AK3">
        <v>-1.1309675572540601</v>
      </c>
      <c r="AL3">
        <f>AI3-AJ3</f>
        <v>3.6334321886085403</v>
      </c>
      <c r="AM3">
        <f>AK3-AI3</f>
        <v>3.6279958216660999</v>
      </c>
      <c r="AN3" s="4" t="s">
        <v>301</v>
      </c>
      <c r="AO3" s="4" t="s">
        <v>302</v>
      </c>
      <c r="AP3" s="4" t="s">
        <v>303</v>
      </c>
      <c r="AQ3" s="4" t="s">
        <v>304</v>
      </c>
      <c r="AR3" s="4" t="s">
        <v>321</v>
      </c>
      <c r="AS3" s="4" t="s">
        <v>322</v>
      </c>
      <c r="AT3" s="4" t="s">
        <v>318</v>
      </c>
      <c r="AU3" s="4" t="s">
        <v>319</v>
      </c>
      <c r="AV3" s="4" t="s">
        <v>301</v>
      </c>
      <c r="AW3" s="4" t="s">
        <v>302</v>
      </c>
      <c r="AX3" s="4" t="s">
        <v>303</v>
      </c>
      <c r="AY3" s="4" t="s">
        <v>304</v>
      </c>
      <c r="AZ3" s="4" t="s">
        <v>321</v>
      </c>
      <c r="BA3" s="4" t="s">
        <v>322</v>
      </c>
      <c r="BB3" s="4" t="s">
        <v>318</v>
      </c>
      <c r="BC3" s="4" t="s">
        <v>319</v>
      </c>
      <c r="BD3" s="4" t="s">
        <v>301</v>
      </c>
      <c r="BE3" s="4" t="s">
        <v>348</v>
      </c>
      <c r="BF3" s="4" t="s">
        <v>349</v>
      </c>
      <c r="BG3" s="4" t="s">
        <v>303</v>
      </c>
      <c r="BH3" s="4" t="s">
        <v>350</v>
      </c>
      <c r="BI3" s="4" t="s">
        <v>351</v>
      </c>
      <c r="BJ3" s="4" t="s">
        <v>321</v>
      </c>
      <c r="BK3" s="4" t="s">
        <v>352</v>
      </c>
      <c r="BL3" s="4" t="s">
        <v>353</v>
      </c>
      <c r="BM3" s="4" t="s">
        <v>318</v>
      </c>
      <c r="BN3" s="4" t="s">
        <v>354</v>
      </c>
      <c r="BO3" s="4" t="s">
        <v>355</v>
      </c>
    </row>
    <row r="4" spans="1:67" x14ac:dyDescent="0.2">
      <c r="A4">
        <v>1</v>
      </c>
      <c r="B4" t="s">
        <v>2</v>
      </c>
      <c r="C4" s="19">
        <v>19488.240000000002</v>
      </c>
      <c r="D4">
        <v>7.1774767091874399</v>
      </c>
      <c r="E4">
        <v>4.0677777701548896</v>
      </c>
      <c r="F4">
        <v>526.17084967005803</v>
      </c>
      <c r="G4">
        <v>199.72101836208799</v>
      </c>
      <c r="H4">
        <v>15.2941375445326</v>
      </c>
      <c r="I4">
        <v>2.28194245169865</v>
      </c>
      <c r="J4">
        <v>8.7542417223358697</v>
      </c>
      <c r="K4">
        <v>5.6569255688269102</v>
      </c>
      <c r="L4">
        <v>9.7192207850989298</v>
      </c>
      <c r="M4">
        <v>3.7776066214760502</v>
      </c>
      <c r="N4">
        <v>427.78464628991901</v>
      </c>
      <c r="O4">
        <v>223.78796760756799</v>
      </c>
      <c r="P4">
        <v>22.4609863919733</v>
      </c>
      <c r="Q4">
        <v>2.89527911998813</v>
      </c>
      <c r="R4">
        <v>-3.6242357076437002</v>
      </c>
      <c r="S4">
        <v>5.4347875246064801</v>
      </c>
      <c r="T4">
        <v>7.786710406089</v>
      </c>
      <c r="U4">
        <v>4.6554890542769201</v>
      </c>
      <c r="V4">
        <v>10.9180576701439</v>
      </c>
      <c r="W4">
        <f t="shared" ref="W4:W67" si="0">T4-U4</f>
        <v>3.1312213518120799</v>
      </c>
      <c r="X4">
        <f t="shared" ref="X4:X67" si="1">V4-T4</f>
        <v>3.1313472640549005</v>
      </c>
      <c r="Y4">
        <v>510.945255986294</v>
      </c>
      <c r="Z4">
        <v>301.95954998147602</v>
      </c>
      <c r="AA4">
        <v>534.24284683205997</v>
      </c>
      <c r="AB4">
        <f t="shared" ref="AB4:AB67" si="2">Y4-Z4</f>
        <v>208.98570600481798</v>
      </c>
      <c r="AC4">
        <f t="shared" ref="AC4:AC67" si="3">AA4-Y4</f>
        <v>23.297590845765967</v>
      </c>
      <c r="AD4">
        <v>21.182981374913702</v>
      </c>
      <c r="AE4">
        <v>18.793952400196702</v>
      </c>
      <c r="AF4">
        <v>23.576308187047101</v>
      </c>
      <c r="AG4">
        <f t="shared" ref="AG4:AG67" si="4">AD4-AE4</f>
        <v>2.3890289747170002</v>
      </c>
      <c r="AH4">
        <f t="shared" ref="AH4:AH67" si="5">AF4-AD4</f>
        <v>2.3933268121333988</v>
      </c>
      <c r="AI4">
        <v>-5.6389580353122</v>
      </c>
      <c r="AJ4">
        <v>-10.532500102526701</v>
      </c>
      <c r="AK4">
        <v>-0.75028896347208396</v>
      </c>
      <c r="AL4">
        <f t="shared" ref="AL4:AL67" si="6">AI4-AJ4</f>
        <v>4.8935420672145007</v>
      </c>
      <c r="AM4">
        <f t="shared" ref="AM4:AM67" si="7">AK4-AI4</f>
        <v>4.8886690718401162</v>
      </c>
    </row>
    <row r="5" spans="1:67" x14ac:dyDescent="0.2">
      <c r="A5">
        <v>1</v>
      </c>
      <c r="B5" t="s">
        <v>2</v>
      </c>
      <c r="C5" s="19">
        <v>19845.759999999998</v>
      </c>
      <c r="D5">
        <v>7.6944334379221004</v>
      </c>
      <c r="E5">
        <v>3.50112009890075</v>
      </c>
      <c r="F5">
        <v>550.73549224666601</v>
      </c>
      <c r="G5">
        <v>203.021713448501</v>
      </c>
      <c r="H5">
        <v>16.971705495004599</v>
      </c>
      <c r="I5">
        <v>2.45787817338078</v>
      </c>
      <c r="J5">
        <v>4.9076138599698096</v>
      </c>
      <c r="K5">
        <v>4.77388046230217</v>
      </c>
      <c r="L5">
        <v>8.2248820354543692</v>
      </c>
      <c r="M5">
        <v>3.6998532896778502</v>
      </c>
      <c r="N5">
        <v>566.81093556014196</v>
      </c>
      <c r="O5">
        <v>232.659618540211</v>
      </c>
      <c r="P5">
        <v>20.183094807317801</v>
      </c>
      <c r="Q5">
        <v>2.9435452820063199</v>
      </c>
      <c r="R5">
        <v>-4.0223070734583697</v>
      </c>
      <c r="S5">
        <v>5.4477973379866897</v>
      </c>
      <c r="T5">
        <v>7.5206560794372104</v>
      </c>
      <c r="U5">
        <v>4.7604347299485603</v>
      </c>
      <c r="V5">
        <v>10.280746162642499</v>
      </c>
      <c r="W5">
        <f t="shared" si="0"/>
        <v>2.7602213494886501</v>
      </c>
      <c r="X5">
        <f t="shared" si="1"/>
        <v>2.7600900832052888</v>
      </c>
      <c r="Y5">
        <v>663.84342351100395</v>
      </c>
      <c r="Z5">
        <v>438.51146932314401</v>
      </c>
      <c r="AA5">
        <v>705.55770842380196</v>
      </c>
      <c r="AB5">
        <f t="shared" si="2"/>
        <v>225.33195418785994</v>
      </c>
      <c r="AC5">
        <f t="shared" si="3"/>
        <v>41.714284912798007</v>
      </c>
      <c r="AD5">
        <v>20.159310035806399</v>
      </c>
      <c r="AE5">
        <v>17.838160060130601</v>
      </c>
      <c r="AF5">
        <v>22.4707208754505</v>
      </c>
      <c r="AG5">
        <f t="shared" si="4"/>
        <v>2.3211499756757981</v>
      </c>
      <c r="AH5">
        <f t="shared" si="5"/>
        <v>2.3114108396441004</v>
      </c>
      <c r="AI5">
        <v>-4.8245756373214004</v>
      </c>
      <c r="AJ5">
        <v>-8.7305070709867501</v>
      </c>
      <c r="AK5">
        <v>-0.91716012637369704</v>
      </c>
      <c r="AL5">
        <f t="shared" si="6"/>
        <v>3.9059314336653497</v>
      </c>
      <c r="AM5">
        <f t="shared" si="7"/>
        <v>3.9074155109477031</v>
      </c>
    </row>
    <row r="6" spans="1:67" x14ac:dyDescent="0.2">
      <c r="A6">
        <v>1</v>
      </c>
      <c r="B6" t="s">
        <v>2</v>
      </c>
      <c r="C6" s="19">
        <v>19846</v>
      </c>
      <c r="D6">
        <v>5.7353023993272902</v>
      </c>
      <c r="E6">
        <v>3.83720341381852</v>
      </c>
      <c r="F6">
        <v>550.64885529182902</v>
      </c>
      <c r="G6">
        <v>224.689319855956</v>
      </c>
      <c r="H6">
        <v>16.928752311154501</v>
      </c>
      <c r="I6">
        <v>2.59892134094564</v>
      </c>
      <c r="J6">
        <v>-0.45157317423556798</v>
      </c>
      <c r="K6">
        <v>5.4969707015596398</v>
      </c>
      <c r="L6">
        <v>7.1742655722944102</v>
      </c>
      <c r="M6">
        <v>3.7455792873370801</v>
      </c>
      <c r="N6">
        <v>711.562232075363</v>
      </c>
      <c r="O6">
        <v>241.103873578427</v>
      </c>
      <c r="P6">
        <v>18.734029271567401</v>
      </c>
      <c r="Q6">
        <v>3.0202359046152498</v>
      </c>
      <c r="R6">
        <v>-4.2713891878806498</v>
      </c>
      <c r="S6">
        <v>5.5164786284203498</v>
      </c>
      <c r="T6">
        <v>8.3191733895390207</v>
      </c>
      <c r="U6">
        <v>5.9004784776844597</v>
      </c>
      <c r="V6">
        <v>10.7361672262911</v>
      </c>
      <c r="W6">
        <f t="shared" si="0"/>
        <v>2.4186949118545611</v>
      </c>
      <c r="X6">
        <f t="shared" si="1"/>
        <v>2.4169938367520789</v>
      </c>
      <c r="Y6">
        <v>824.74214442342702</v>
      </c>
      <c r="Z6">
        <v>580.49791930948004</v>
      </c>
      <c r="AA6">
        <v>889.15187815126103</v>
      </c>
      <c r="AB6">
        <f t="shared" si="2"/>
        <v>244.24422511394698</v>
      </c>
      <c r="AC6">
        <f t="shared" si="3"/>
        <v>64.409733727834009</v>
      </c>
      <c r="AD6">
        <v>19.4196999828538</v>
      </c>
      <c r="AE6">
        <v>17.171616664288901</v>
      </c>
      <c r="AF6">
        <v>21.667803924473102</v>
      </c>
      <c r="AG6">
        <f t="shared" si="4"/>
        <v>2.2480833185648983</v>
      </c>
      <c r="AH6">
        <f t="shared" si="5"/>
        <v>2.248103941619302</v>
      </c>
      <c r="AI6">
        <v>-1.75986532941386</v>
      </c>
      <c r="AJ6">
        <v>-4.9695634002531497</v>
      </c>
      <c r="AK6">
        <v>1.4509853374969499</v>
      </c>
      <c r="AL6">
        <f t="shared" si="6"/>
        <v>3.2096980708392895</v>
      </c>
      <c r="AM6">
        <f t="shared" si="7"/>
        <v>3.2108506669108099</v>
      </c>
    </row>
    <row r="7" spans="1:67" x14ac:dyDescent="0.2">
      <c r="A7">
        <v>1</v>
      </c>
      <c r="B7" t="s">
        <v>2</v>
      </c>
      <c r="C7" s="19">
        <v>20024</v>
      </c>
      <c r="D7">
        <v>5.6040769234364198</v>
      </c>
      <c r="E7">
        <v>3.7030262566852299</v>
      </c>
      <c r="F7">
        <v>489.13503590943299</v>
      </c>
      <c r="G7">
        <v>221.25554034382</v>
      </c>
      <c r="H7">
        <v>17.298623138967599</v>
      </c>
      <c r="I7">
        <v>2.7496409877342098</v>
      </c>
      <c r="J7">
        <v>-0.200976890432147</v>
      </c>
      <c r="K7">
        <v>4.9242466518120001</v>
      </c>
      <c r="L7">
        <v>6.8413935936669201</v>
      </c>
      <c r="M7">
        <v>3.6723034113424999</v>
      </c>
      <c r="N7">
        <v>665.87839765705803</v>
      </c>
      <c r="O7">
        <v>238.15406563689899</v>
      </c>
      <c r="P7">
        <v>18.9004515282063</v>
      </c>
      <c r="Q7">
        <v>2.98191645795018</v>
      </c>
      <c r="R7">
        <v>-5.3539627200212401</v>
      </c>
      <c r="S7">
        <v>5.45786457692284</v>
      </c>
      <c r="T7">
        <v>7.2586944898923598</v>
      </c>
      <c r="U7">
        <v>4.9014407678129999</v>
      </c>
      <c r="V7">
        <v>9.6157952310327897</v>
      </c>
      <c r="W7">
        <f t="shared" si="0"/>
        <v>2.3572537220793599</v>
      </c>
      <c r="X7">
        <f t="shared" si="1"/>
        <v>2.3571007411404299</v>
      </c>
      <c r="Y7">
        <v>807.32330984632995</v>
      </c>
      <c r="Z7">
        <v>581.56037460049004</v>
      </c>
      <c r="AA7">
        <v>862.724902899212</v>
      </c>
      <c r="AB7">
        <f t="shared" si="2"/>
        <v>225.76293524583991</v>
      </c>
      <c r="AC7">
        <f t="shared" si="3"/>
        <v>55.401593052882049</v>
      </c>
      <c r="AD7">
        <v>19.1398163545445</v>
      </c>
      <c r="AE7">
        <v>16.952998826364698</v>
      </c>
      <c r="AF7">
        <v>21.3216082279218</v>
      </c>
      <c r="AG7">
        <f t="shared" si="4"/>
        <v>2.1868175281798017</v>
      </c>
      <c r="AH7">
        <f t="shared" si="5"/>
        <v>2.1817918733772999</v>
      </c>
      <c r="AI7">
        <v>-4.1312274117211896</v>
      </c>
      <c r="AJ7">
        <v>-7.2998278567351198</v>
      </c>
      <c r="AK7">
        <v>-0.94872791771898801</v>
      </c>
      <c r="AL7">
        <f t="shared" si="6"/>
        <v>3.1686004450139302</v>
      </c>
      <c r="AM7">
        <f t="shared" si="7"/>
        <v>3.1824994940022018</v>
      </c>
    </row>
    <row r="8" spans="1:67" x14ac:dyDescent="0.2">
      <c r="A8">
        <v>1</v>
      </c>
      <c r="B8" t="s">
        <v>2</v>
      </c>
      <c r="C8" s="19">
        <v>20153</v>
      </c>
      <c r="D8">
        <v>5.6040769234364198</v>
      </c>
      <c r="E8">
        <v>3.7030262566852299</v>
      </c>
      <c r="F8">
        <v>489.13503590943299</v>
      </c>
      <c r="G8">
        <v>221.25554034382</v>
      </c>
      <c r="H8">
        <v>17.1127783242978</v>
      </c>
      <c r="I8">
        <v>3.0356317861857902</v>
      </c>
      <c r="J8">
        <v>-0.200976890432147</v>
      </c>
      <c r="K8">
        <v>4.9242466518120001</v>
      </c>
      <c r="L8">
        <v>6.8413935936669201</v>
      </c>
      <c r="M8">
        <v>3.6723034113424999</v>
      </c>
      <c r="N8">
        <v>665.87839765705803</v>
      </c>
      <c r="O8">
        <v>238.15406563689899</v>
      </c>
      <c r="P8">
        <v>18.9004515282063</v>
      </c>
      <c r="Q8">
        <v>2.98191645795018</v>
      </c>
      <c r="R8">
        <v>-5.3539627200212401</v>
      </c>
      <c r="S8">
        <v>5.45786457692284</v>
      </c>
      <c r="T8">
        <v>7.2586944898923598</v>
      </c>
      <c r="U8">
        <v>4.9014407678129999</v>
      </c>
      <c r="V8">
        <v>9.6157952310327897</v>
      </c>
      <c r="W8">
        <f t="shared" si="0"/>
        <v>2.3572537220793599</v>
      </c>
      <c r="X8">
        <f t="shared" si="1"/>
        <v>2.3571007411404299</v>
      </c>
      <c r="Y8">
        <v>807.32330984632995</v>
      </c>
      <c r="Z8">
        <v>581.56037460049004</v>
      </c>
      <c r="AA8">
        <v>862.724902899212</v>
      </c>
      <c r="AB8">
        <f t="shared" si="2"/>
        <v>225.76293524583991</v>
      </c>
      <c r="AC8">
        <f t="shared" si="3"/>
        <v>55.401593052882049</v>
      </c>
      <c r="AD8">
        <v>19.1398163545445</v>
      </c>
      <c r="AE8">
        <v>16.952998826364698</v>
      </c>
      <c r="AF8">
        <v>21.3216082279218</v>
      </c>
      <c r="AG8">
        <f t="shared" si="4"/>
        <v>2.1868175281798017</v>
      </c>
      <c r="AH8">
        <f t="shared" si="5"/>
        <v>2.1817918733772999</v>
      </c>
      <c r="AI8">
        <v>-4.1312274117211896</v>
      </c>
      <c r="AJ8">
        <v>-7.2998278567351198</v>
      </c>
      <c r="AK8">
        <v>-0.94872791771898801</v>
      </c>
      <c r="AL8">
        <f t="shared" si="6"/>
        <v>3.1686004450139302</v>
      </c>
      <c r="AM8">
        <f t="shared" si="7"/>
        <v>3.1824994940022018</v>
      </c>
    </row>
    <row r="9" spans="1:67" x14ac:dyDescent="0.2">
      <c r="A9">
        <v>1</v>
      </c>
      <c r="B9" t="s">
        <v>2</v>
      </c>
      <c r="C9" s="19">
        <v>20203.29</v>
      </c>
      <c r="D9">
        <v>7.1479723009416798</v>
      </c>
      <c r="E9">
        <v>3.5924589183547599</v>
      </c>
      <c r="F9">
        <v>539.72976827295497</v>
      </c>
      <c r="G9">
        <v>216.86764267726599</v>
      </c>
      <c r="H9">
        <v>17.1127783242978</v>
      </c>
      <c r="I9">
        <v>3.0356317861857902</v>
      </c>
      <c r="J9">
        <v>3.6896216456337201</v>
      </c>
      <c r="K9">
        <v>4.8069936345501896</v>
      </c>
      <c r="L9">
        <v>8.1377688562396404</v>
      </c>
      <c r="M9">
        <v>3.6556309344812399</v>
      </c>
      <c r="N9">
        <v>547.98382013479204</v>
      </c>
      <c r="O9">
        <v>232.66958116469999</v>
      </c>
      <c r="P9">
        <v>20.5142780500606</v>
      </c>
      <c r="Q9">
        <v>2.9151092335054001</v>
      </c>
      <c r="R9">
        <v>-4.6027686960801502</v>
      </c>
      <c r="S9">
        <v>5.3943164300500701</v>
      </c>
      <c r="T9">
        <v>7.4087132819100496</v>
      </c>
      <c r="U9">
        <v>4.7817170833752201</v>
      </c>
      <c r="V9">
        <v>10.0306278830405</v>
      </c>
      <c r="W9">
        <f t="shared" si="0"/>
        <v>2.6269961985348296</v>
      </c>
      <c r="X9">
        <f t="shared" si="1"/>
        <v>2.6219146011304506</v>
      </c>
      <c r="Y9">
        <v>686.43221358557605</v>
      </c>
      <c r="Z9">
        <v>460.76169034612599</v>
      </c>
      <c r="AA9">
        <v>730.47037630900604</v>
      </c>
      <c r="AB9">
        <f t="shared" si="2"/>
        <v>225.67052323945006</v>
      </c>
      <c r="AC9">
        <f t="shared" si="3"/>
        <v>44.038162723429991</v>
      </c>
      <c r="AD9">
        <v>20.094241576293498</v>
      </c>
      <c r="AE9">
        <v>17.827983440598299</v>
      </c>
      <c r="AF9">
        <v>22.3667250916975</v>
      </c>
      <c r="AG9">
        <f t="shared" si="4"/>
        <v>2.2662581356951996</v>
      </c>
      <c r="AH9">
        <f t="shared" si="5"/>
        <v>2.2724835154040015</v>
      </c>
      <c r="AI9">
        <v>-4.7524870490665601</v>
      </c>
      <c r="AJ9">
        <v>-8.40927032519261</v>
      </c>
      <c r="AK9">
        <v>-1.09551898428852</v>
      </c>
      <c r="AL9">
        <f t="shared" si="6"/>
        <v>3.6567832761260499</v>
      </c>
      <c r="AM9">
        <f t="shared" si="7"/>
        <v>3.6569680647780398</v>
      </c>
    </row>
    <row r="10" spans="1:67" x14ac:dyDescent="0.2">
      <c r="A10">
        <v>1</v>
      </c>
      <c r="B10" t="s">
        <v>2</v>
      </c>
      <c r="C10" s="19">
        <v>20369</v>
      </c>
      <c r="D10">
        <v>4.6764420667637001</v>
      </c>
      <c r="E10">
        <v>3.6644689247291602</v>
      </c>
      <c r="F10">
        <v>498.01340177985003</v>
      </c>
      <c r="G10">
        <v>205.220516599967</v>
      </c>
      <c r="H10">
        <v>17.1127783242978</v>
      </c>
      <c r="I10">
        <v>3.0356317861857902</v>
      </c>
      <c r="J10">
        <v>-2.7969194665478998</v>
      </c>
      <c r="K10">
        <v>4.9363768970958404</v>
      </c>
      <c r="L10">
        <v>6.3334448259223901</v>
      </c>
      <c r="M10">
        <v>3.6797390396935699</v>
      </c>
      <c r="N10">
        <v>678.85430456212896</v>
      </c>
      <c r="O10">
        <v>238.25456013019399</v>
      </c>
      <c r="P10">
        <v>18.768733810213998</v>
      </c>
      <c r="Q10">
        <v>2.9772686522166398</v>
      </c>
      <c r="R10">
        <v>-6.1403642977120603</v>
      </c>
      <c r="S10">
        <v>5.4720571548282404</v>
      </c>
      <c r="T10">
        <v>7.8265325490931197</v>
      </c>
      <c r="U10">
        <v>5.3908590065516702</v>
      </c>
      <c r="V10">
        <v>10.260101728330101</v>
      </c>
      <c r="W10">
        <f t="shared" si="0"/>
        <v>2.4356735425414495</v>
      </c>
      <c r="X10">
        <f t="shared" si="1"/>
        <v>2.4335691792369811</v>
      </c>
      <c r="Y10">
        <v>786.95654980888298</v>
      </c>
      <c r="Z10">
        <v>538.24191788738005</v>
      </c>
      <c r="AA10">
        <v>842.79652075080003</v>
      </c>
      <c r="AB10">
        <f t="shared" si="2"/>
        <v>248.71463192150293</v>
      </c>
      <c r="AC10">
        <f t="shared" si="3"/>
        <v>55.839970941917045</v>
      </c>
      <c r="AD10">
        <v>19.7959221093138</v>
      </c>
      <c r="AE10">
        <v>17.600387274591899</v>
      </c>
      <c r="AF10">
        <v>21.9836578351476</v>
      </c>
      <c r="AG10">
        <f t="shared" si="4"/>
        <v>2.1955348347219008</v>
      </c>
      <c r="AH10">
        <f t="shared" si="5"/>
        <v>2.1877357258338002</v>
      </c>
      <c r="AI10">
        <v>-2.5779935501662301</v>
      </c>
      <c r="AJ10">
        <v>-5.8652157112384096</v>
      </c>
      <c r="AK10">
        <v>0.72364006356696697</v>
      </c>
      <c r="AL10">
        <f t="shared" si="6"/>
        <v>3.2872221610721795</v>
      </c>
      <c r="AM10">
        <f t="shared" si="7"/>
        <v>3.301633613733197</v>
      </c>
    </row>
    <row r="11" spans="1:67" x14ac:dyDescent="0.2">
      <c r="A11">
        <v>1</v>
      </c>
      <c r="B11" t="s">
        <v>2</v>
      </c>
      <c r="C11" s="19">
        <v>20560.810000000001</v>
      </c>
      <c r="D11">
        <v>5.4288443471636096</v>
      </c>
      <c r="E11">
        <v>3.4961990412194499</v>
      </c>
      <c r="F11">
        <v>474.67810147371802</v>
      </c>
      <c r="G11">
        <v>205.239963809871</v>
      </c>
      <c r="H11">
        <v>16.769284265145998</v>
      </c>
      <c r="I11">
        <v>2.7299952193657901</v>
      </c>
      <c r="J11">
        <v>-0.366236200863641</v>
      </c>
      <c r="K11">
        <v>4.8776955867798302</v>
      </c>
      <c r="L11">
        <v>7.2878622041730399</v>
      </c>
      <c r="M11">
        <v>3.6708622772689599</v>
      </c>
      <c r="N11">
        <v>590.46020055123802</v>
      </c>
      <c r="O11">
        <v>235.164535603876</v>
      </c>
      <c r="P11">
        <v>19.523010982659098</v>
      </c>
      <c r="Q11">
        <v>2.95584755641804</v>
      </c>
      <c r="R11">
        <v>-5.1859902317882396</v>
      </c>
      <c r="S11">
        <v>5.4378740063873403</v>
      </c>
      <c r="T11">
        <v>7.3153653198009598</v>
      </c>
      <c r="U11">
        <v>4.8622257397775499</v>
      </c>
      <c r="V11">
        <v>9.7678249323061994</v>
      </c>
      <c r="W11">
        <f t="shared" si="0"/>
        <v>2.4531395800234099</v>
      </c>
      <c r="X11">
        <f t="shared" si="1"/>
        <v>2.4524596125052396</v>
      </c>
      <c r="Y11">
        <v>769.52978890990005</v>
      </c>
      <c r="Z11">
        <v>541.00349549857503</v>
      </c>
      <c r="AA11">
        <v>821.66628986697594</v>
      </c>
      <c r="AB11">
        <f t="shared" si="2"/>
        <v>228.52629341132501</v>
      </c>
      <c r="AC11">
        <f t="shared" si="3"/>
        <v>52.136500957075896</v>
      </c>
      <c r="AD11">
        <v>19.6009124181335</v>
      </c>
      <c r="AE11">
        <v>17.3886988226499</v>
      </c>
      <c r="AF11">
        <v>21.8280705845585</v>
      </c>
      <c r="AG11">
        <f t="shared" si="4"/>
        <v>2.2122135954836004</v>
      </c>
      <c r="AH11">
        <f t="shared" si="5"/>
        <v>2.2271581664249993</v>
      </c>
      <c r="AI11">
        <v>-4.4815398530788899</v>
      </c>
      <c r="AJ11">
        <v>-7.8140898526226197</v>
      </c>
      <c r="AK11">
        <v>-1.14598113521139</v>
      </c>
      <c r="AL11">
        <f t="shared" si="6"/>
        <v>3.3325499995437298</v>
      </c>
      <c r="AM11">
        <f t="shared" si="7"/>
        <v>3.3355587178674999</v>
      </c>
    </row>
    <row r="12" spans="1:67" x14ac:dyDescent="0.2">
      <c r="A12">
        <v>1</v>
      </c>
      <c r="B12" t="s">
        <v>2</v>
      </c>
      <c r="C12" s="19">
        <v>20609</v>
      </c>
      <c r="D12">
        <v>4.3184563799562596</v>
      </c>
      <c r="E12">
        <v>4.4330591282566001</v>
      </c>
      <c r="F12">
        <v>686.25904813390196</v>
      </c>
      <c r="G12">
        <v>213.633139689839</v>
      </c>
      <c r="H12">
        <v>16.769284265145998</v>
      </c>
      <c r="I12">
        <v>2.7299952193657901</v>
      </c>
      <c r="J12">
        <v>-0.73801585448414297</v>
      </c>
      <c r="K12">
        <v>5.8038907313158896</v>
      </c>
      <c r="L12">
        <v>6.8116539535763501</v>
      </c>
      <c r="M12">
        <v>3.75844691202551</v>
      </c>
      <c r="N12">
        <v>690.14939566021803</v>
      </c>
      <c r="O12">
        <v>240.90751068189201</v>
      </c>
      <c r="P12">
        <v>18.522860272166099</v>
      </c>
      <c r="Q12">
        <v>3.04242377438135</v>
      </c>
      <c r="R12">
        <v>-4.6868176450632104</v>
      </c>
      <c r="S12">
        <v>5.5478546685274202</v>
      </c>
      <c r="T12">
        <v>7.5872312430368698</v>
      </c>
      <c r="U12">
        <v>5.0631778773399603</v>
      </c>
      <c r="V12">
        <v>10.1147739830335</v>
      </c>
      <c r="W12">
        <f t="shared" si="0"/>
        <v>2.5240533656969095</v>
      </c>
      <c r="X12">
        <f t="shared" si="1"/>
        <v>2.5275427399966297</v>
      </c>
      <c r="Y12">
        <v>812.38436241373597</v>
      </c>
      <c r="Z12">
        <v>567.77984413146498</v>
      </c>
      <c r="AA12">
        <v>875.511302246686</v>
      </c>
      <c r="AB12">
        <f t="shared" si="2"/>
        <v>244.60451828227099</v>
      </c>
      <c r="AC12">
        <f t="shared" si="3"/>
        <v>63.126939832950029</v>
      </c>
      <c r="AD12">
        <v>18.987998241272699</v>
      </c>
      <c r="AE12">
        <v>16.698252176533199</v>
      </c>
      <c r="AF12">
        <v>21.275343824322601</v>
      </c>
      <c r="AG12">
        <f t="shared" si="4"/>
        <v>2.2897460647395</v>
      </c>
      <c r="AH12">
        <f t="shared" si="5"/>
        <v>2.2873455830499019</v>
      </c>
      <c r="AI12">
        <v>-2.5959559567218702</v>
      </c>
      <c r="AJ12">
        <v>-5.9962410606269696</v>
      </c>
      <c r="AK12">
        <v>0.81477736781819698</v>
      </c>
      <c r="AL12">
        <f t="shared" si="6"/>
        <v>3.4002851039050994</v>
      </c>
      <c r="AM12">
        <f t="shared" si="7"/>
        <v>3.4107333245400673</v>
      </c>
    </row>
    <row r="13" spans="1:67" x14ac:dyDescent="0.2">
      <c r="A13">
        <v>1</v>
      </c>
      <c r="B13" t="s">
        <v>2</v>
      </c>
      <c r="C13" s="19">
        <v>21062</v>
      </c>
      <c r="D13">
        <v>3.41132762901533</v>
      </c>
      <c r="E13">
        <v>4.2145879727530602</v>
      </c>
      <c r="F13">
        <v>610.97183157773395</v>
      </c>
      <c r="G13">
        <v>219.995304641091</v>
      </c>
      <c r="H13">
        <v>16.769284265145998</v>
      </c>
      <c r="I13">
        <v>2.7299952193657901</v>
      </c>
      <c r="J13">
        <v>-4.2246150312824398</v>
      </c>
      <c r="K13">
        <v>5.51458531061611</v>
      </c>
      <c r="L13">
        <v>6.1370268404788204</v>
      </c>
      <c r="M13">
        <v>3.6528729490212299</v>
      </c>
      <c r="N13">
        <v>693.85526232012205</v>
      </c>
      <c r="O13">
        <v>238.86633072344</v>
      </c>
      <c r="P13">
        <v>18.5180371826218</v>
      </c>
      <c r="Q13">
        <v>2.9795475583944699</v>
      </c>
      <c r="R13">
        <v>-6.1983479944374196</v>
      </c>
      <c r="S13">
        <v>5.4373383695255297</v>
      </c>
      <c r="T13">
        <v>6.8616189501912803</v>
      </c>
      <c r="U13">
        <v>4.4870716971304798</v>
      </c>
      <c r="V13">
        <v>9.2478054485711692</v>
      </c>
      <c r="W13">
        <f t="shared" si="0"/>
        <v>2.3745472530608005</v>
      </c>
      <c r="X13">
        <f t="shared" si="1"/>
        <v>2.3861864983798888</v>
      </c>
      <c r="Y13">
        <v>824.26527665820004</v>
      </c>
      <c r="Z13">
        <v>593.60240635904995</v>
      </c>
      <c r="AA13">
        <v>884.891929405219</v>
      </c>
      <c r="AB13">
        <f t="shared" si="2"/>
        <v>230.66287029915009</v>
      </c>
      <c r="AC13">
        <f t="shared" si="3"/>
        <v>60.626652747018966</v>
      </c>
      <c r="AD13">
        <v>18.799871599572899</v>
      </c>
      <c r="AE13">
        <v>16.575416887527101</v>
      </c>
      <c r="AF13">
        <v>21.026816258828099</v>
      </c>
      <c r="AG13">
        <f t="shared" si="4"/>
        <v>2.224454712045798</v>
      </c>
      <c r="AH13">
        <f t="shared" si="5"/>
        <v>2.2269446592551994</v>
      </c>
      <c r="AI13">
        <v>-4.3848933836071398</v>
      </c>
      <c r="AJ13">
        <v>-7.6084300397598303</v>
      </c>
      <c r="AK13">
        <v>-1.1457080363971599</v>
      </c>
      <c r="AL13">
        <f t="shared" si="6"/>
        <v>3.2235366561526906</v>
      </c>
      <c r="AM13">
        <f t="shared" si="7"/>
        <v>3.2391853472099799</v>
      </c>
    </row>
    <row r="14" spans="1:67" x14ac:dyDescent="0.2">
      <c r="A14">
        <v>1</v>
      </c>
      <c r="B14" t="s">
        <v>2</v>
      </c>
      <c r="C14" s="19">
        <v>21275.86</v>
      </c>
      <c r="D14">
        <v>5.6040769234364198</v>
      </c>
      <c r="E14">
        <v>3.7030262566852299</v>
      </c>
      <c r="F14">
        <v>489.13503590943299</v>
      </c>
      <c r="G14">
        <v>221.25554034382</v>
      </c>
      <c r="H14">
        <v>14.911436748858801</v>
      </c>
      <c r="I14">
        <v>3.03341163525918</v>
      </c>
      <c r="J14">
        <v>-0.200976890432147</v>
      </c>
      <c r="K14">
        <v>4.9242466518120001</v>
      </c>
      <c r="L14">
        <v>6.8413935936669201</v>
      </c>
      <c r="M14">
        <v>3.6723034113424999</v>
      </c>
      <c r="N14">
        <v>665.87839765705803</v>
      </c>
      <c r="O14">
        <v>238.15406563689899</v>
      </c>
      <c r="P14">
        <v>18.9004515282063</v>
      </c>
      <c r="Q14">
        <v>2.98191645795018</v>
      </c>
      <c r="R14">
        <v>-5.3539627200212401</v>
      </c>
      <c r="S14">
        <v>5.45786457692284</v>
      </c>
      <c r="T14">
        <v>7.2586944898923598</v>
      </c>
      <c r="U14">
        <v>4.9014407678129999</v>
      </c>
      <c r="V14">
        <v>9.6157952310327897</v>
      </c>
      <c r="W14">
        <f t="shared" si="0"/>
        <v>2.3572537220793599</v>
      </c>
      <c r="X14">
        <f t="shared" si="1"/>
        <v>2.3571007411404299</v>
      </c>
      <c r="Y14">
        <v>807.32330984632995</v>
      </c>
      <c r="Z14">
        <v>581.56037460049004</v>
      </c>
      <c r="AA14">
        <v>862.724902899212</v>
      </c>
      <c r="AB14">
        <f t="shared" si="2"/>
        <v>225.76293524583991</v>
      </c>
      <c r="AC14">
        <f t="shared" si="3"/>
        <v>55.401593052882049</v>
      </c>
      <c r="AD14">
        <v>19.1398163545445</v>
      </c>
      <c r="AE14">
        <v>16.952998826364698</v>
      </c>
      <c r="AF14">
        <v>21.3216082279218</v>
      </c>
      <c r="AG14">
        <f t="shared" si="4"/>
        <v>2.1868175281798017</v>
      </c>
      <c r="AH14">
        <f t="shared" si="5"/>
        <v>2.1817918733772999</v>
      </c>
      <c r="AI14">
        <v>-4.1312274117211896</v>
      </c>
      <c r="AJ14">
        <v>-7.2998278567351198</v>
      </c>
      <c r="AK14">
        <v>-0.94872791771898801</v>
      </c>
      <c r="AL14">
        <f t="shared" si="6"/>
        <v>3.1686004450139302</v>
      </c>
      <c r="AM14">
        <f t="shared" si="7"/>
        <v>3.1824994940022018</v>
      </c>
    </row>
    <row r="15" spans="1:67" x14ac:dyDescent="0.2">
      <c r="A15">
        <v>1</v>
      </c>
      <c r="B15" t="s">
        <v>2</v>
      </c>
      <c r="C15" s="19">
        <v>21295</v>
      </c>
      <c r="D15">
        <v>4.6764420667637001</v>
      </c>
      <c r="E15">
        <v>3.6644689247291602</v>
      </c>
      <c r="F15">
        <v>498.01340177985003</v>
      </c>
      <c r="G15">
        <v>205.220516599967</v>
      </c>
      <c r="H15">
        <v>14.911436748858801</v>
      </c>
      <c r="I15">
        <v>3.03341163525918</v>
      </c>
      <c r="J15">
        <v>-2.7969194665478998</v>
      </c>
      <c r="K15">
        <v>4.9363768970958404</v>
      </c>
      <c r="L15">
        <v>6.3334448259223901</v>
      </c>
      <c r="M15">
        <v>3.6797390396935699</v>
      </c>
      <c r="N15">
        <v>678.85430456212896</v>
      </c>
      <c r="O15">
        <v>238.25456013019399</v>
      </c>
      <c r="P15">
        <v>18.768733810213998</v>
      </c>
      <c r="Q15">
        <v>2.9772686522166398</v>
      </c>
      <c r="R15">
        <v>-6.1403642977120603</v>
      </c>
      <c r="S15">
        <v>5.4720571548282404</v>
      </c>
      <c r="T15">
        <v>7.8265325490931197</v>
      </c>
      <c r="U15">
        <v>5.3908590065516702</v>
      </c>
      <c r="V15">
        <v>10.260101728330101</v>
      </c>
      <c r="W15">
        <f t="shared" si="0"/>
        <v>2.4356735425414495</v>
      </c>
      <c r="X15">
        <f t="shared" si="1"/>
        <v>2.4335691792369811</v>
      </c>
      <c r="Y15">
        <v>786.95654980888298</v>
      </c>
      <c r="Z15">
        <v>538.24191788738005</v>
      </c>
      <c r="AA15">
        <v>842.79652075080003</v>
      </c>
      <c r="AB15">
        <f t="shared" si="2"/>
        <v>248.71463192150293</v>
      </c>
      <c r="AC15">
        <f t="shared" si="3"/>
        <v>55.839970941917045</v>
      </c>
      <c r="AD15">
        <v>19.7959221093138</v>
      </c>
      <c r="AE15">
        <v>17.600387274591899</v>
      </c>
      <c r="AF15">
        <v>21.9836578351476</v>
      </c>
      <c r="AG15">
        <f t="shared" si="4"/>
        <v>2.1955348347219008</v>
      </c>
      <c r="AH15">
        <f t="shared" si="5"/>
        <v>2.1877357258338002</v>
      </c>
      <c r="AI15">
        <v>-2.5779935501662301</v>
      </c>
      <c r="AJ15">
        <v>-5.8652157112384096</v>
      </c>
      <c r="AK15">
        <v>0.72364006356696697</v>
      </c>
      <c r="AL15">
        <f t="shared" si="6"/>
        <v>3.2872221610721795</v>
      </c>
      <c r="AM15">
        <f t="shared" si="7"/>
        <v>3.301633613733197</v>
      </c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</row>
    <row r="16" spans="1:67" x14ac:dyDescent="0.2">
      <c r="A16">
        <v>1</v>
      </c>
      <c r="B16" t="s">
        <v>2</v>
      </c>
      <c r="C16" s="19">
        <v>21424</v>
      </c>
      <c r="D16">
        <v>3.2455626187234001</v>
      </c>
      <c r="E16">
        <v>4.2342108297740504</v>
      </c>
      <c r="F16">
        <v>770.301397791618</v>
      </c>
      <c r="G16">
        <v>223.513268144395</v>
      </c>
      <c r="H16">
        <v>14.911436748858801</v>
      </c>
      <c r="I16">
        <v>3.03341163525918</v>
      </c>
      <c r="J16">
        <v>-2.2546867021142099</v>
      </c>
      <c r="K16">
        <v>5.1543485755314</v>
      </c>
      <c r="L16">
        <v>6.2869196756134498</v>
      </c>
      <c r="M16">
        <v>3.7298940653261399</v>
      </c>
      <c r="N16">
        <v>757.175848911093</v>
      </c>
      <c r="O16">
        <v>240.884796180357</v>
      </c>
      <c r="P16">
        <v>18.056368541345599</v>
      </c>
      <c r="Q16">
        <v>3.0276460755319499</v>
      </c>
      <c r="R16">
        <v>-5.2998811588732204</v>
      </c>
      <c r="S16">
        <v>5.5360241695008696</v>
      </c>
      <c r="T16">
        <v>7.5901627820888304</v>
      </c>
      <c r="U16">
        <v>5.0507196135122499</v>
      </c>
      <c r="V16">
        <v>10.1205298880879</v>
      </c>
      <c r="W16">
        <f t="shared" si="0"/>
        <v>2.5394431685765806</v>
      </c>
      <c r="X16">
        <f t="shared" si="1"/>
        <v>2.5303671059990691</v>
      </c>
      <c r="Y16">
        <v>820.98082388188698</v>
      </c>
      <c r="Z16">
        <v>570.51528470092205</v>
      </c>
      <c r="AA16">
        <v>884.095599141609</v>
      </c>
      <c r="AB16">
        <f t="shared" si="2"/>
        <v>250.46553918096492</v>
      </c>
      <c r="AC16">
        <f t="shared" si="3"/>
        <v>63.114775259722023</v>
      </c>
      <c r="AD16">
        <v>19.015594555938701</v>
      </c>
      <c r="AE16">
        <v>16.733242448500999</v>
      </c>
      <c r="AF16">
        <v>21.310798582119101</v>
      </c>
      <c r="AG16">
        <f t="shared" si="4"/>
        <v>2.2823521074377027</v>
      </c>
      <c r="AH16">
        <f t="shared" si="5"/>
        <v>2.2952040261804001</v>
      </c>
      <c r="AI16">
        <v>-2.6405775917196701</v>
      </c>
      <c r="AJ16">
        <v>-6.0883981618123801</v>
      </c>
      <c r="AK16">
        <v>0.80205349866728404</v>
      </c>
      <c r="AL16">
        <f t="shared" si="6"/>
        <v>3.44782057009271</v>
      </c>
      <c r="AM16">
        <f t="shared" si="7"/>
        <v>3.4426310903869544</v>
      </c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</row>
    <row r="17" spans="1:67" x14ac:dyDescent="0.2">
      <c r="A17">
        <v>1</v>
      </c>
      <c r="B17" t="s">
        <v>2</v>
      </c>
      <c r="C17" s="19">
        <v>21488</v>
      </c>
      <c r="D17">
        <v>4.5277953162690201</v>
      </c>
      <c r="E17">
        <v>3.8421309464906401</v>
      </c>
      <c r="F17">
        <v>650.89920254237995</v>
      </c>
      <c r="G17">
        <v>223.59672861558801</v>
      </c>
      <c r="H17">
        <v>14.716417971358</v>
      </c>
      <c r="I17">
        <v>3.4011712451107798</v>
      </c>
      <c r="J17">
        <v>-1.67045155591468</v>
      </c>
      <c r="K17">
        <v>5.2332948671209101</v>
      </c>
      <c r="L17">
        <v>6.37461809877483</v>
      </c>
      <c r="M17">
        <v>3.7358756509658599</v>
      </c>
      <c r="N17">
        <v>746.44022051589104</v>
      </c>
      <c r="O17">
        <v>240.34702426846499</v>
      </c>
      <c r="P17">
        <v>18.180059706140199</v>
      </c>
      <c r="Q17">
        <v>3.03567771571148</v>
      </c>
      <c r="R17">
        <v>-5.2920358218288301</v>
      </c>
      <c r="S17">
        <v>5.5285997452290498</v>
      </c>
      <c r="T17">
        <v>7.5078118855748004</v>
      </c>
      <c r="U17">
        <v>4.9816351745984102</v>
      </c>
      <c r="V17">
        <v>10.043455806531099</v>
      </c>
      <c r="W17">
        <f t="shared" si="0"/>
        <v>2.5261767109763902</v>
      </c>
      <c r="X17">
        <f t="shared" si="1"/>
        <v>2.5356439209562991</v>
      </c>
      <c r="Y17">
        <v>820.54401800676499</v>
      </c>
      <c r="Z17">
        <v>577.41010196746004</v>
      </c>
      <c r="AA17">
        <v>885.22218864040997</v>
      </c>
      <c r="AB17">
        <f t="shared" si="2"/>
        <v>243.13391603930495</v>
      </c>
      <c r="AC17">
        <f t="shared" si="3"/>
        <v>64.678170633644982</v>
      </c>
      <c r="AD17">
        <v>18.891077543720499</v>
      </c>
      <c r="AE17">
        <v>16.607074262875699</v>
      </c>
      <c r="AF17">
        <v>21.181604141254201</v>
      </c>
      <c r="AG17">
        <f t="shared" si="4"/>
        <v>2.2840032808448001</v>
      </c>
      <c r="AH17">
        <f t="shared" si="5"/>
        <v>2.2905265975337024</v>
      </c>
      <c r="AI17">
        <v>-2.79231381916034</v>
      </c>
      <c r="AJ17">
        <v>-6.2428713352551801</v>
      </c>
      <c r="AK17">
        <v>0.64340276578815603</v>
      </c>
      <c r="AL17">
        <f t="shared" si="6"/>
        <v>3.4505575160948401</v>
      </c>
      <c r="AM17">
        <f t="shared" si="7"/>
        <v>3.4357165849484961</v>
      </c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</row>
    <row r="18" spans="1:67" x14ac:dyDescent="0.2">
      <c r="A18">
        <v>1</v>
      </c>
      <c r="B18" t="s">
        <v>2</v>
      </c>
      <c r="C18" s="19">
        <v>21990.91</v>
      </c>
      <c r="D18">
        <v>4.6764420667637001</v>
      </c>
      <c r="E18">
        <v>3.6644689247291602</v>
      </c>
      <c r="F18">
        <v>498.01340177985003</v>
      </c>
      <c r="G18">
        <v>205.220516599967</v>
      </c>
      <c r="H18">
        <v>14.716417971358</v>
      </c>
      <c r="I18">
        <v>3.4011712451107798</v>
      </c>
      <c r="J18">
        <v>-2.7969194665478998</v>
      </c>
      <c r="K18">
        <v>4.9363768970958404</v>
      </c>
      <c r="L18">
        <v>6.3334448259223901</v>
      </c>
      <c r="M18">
        <v>3.6797390396935699</v>
      </c>
      <c r="N18">
        <v>678.85430456212896</v>
      </c>
      <c r="O18">
        <v>238.25456013019399</v>
      </c>
      <c r="P18">
        <v>18.768733810213998</v>
      </c>
      <c r="Q18">
        <v>2.9772686522166398</v>
      </c>
      <c r="R18">
        <v>-6.1403642977120603</v>
      </c>
      <c r="S18">
        <v>5.4720571548282404</v>
      </c>
      <c r="T18">
        <v>7.8265325490931197</v>
      </c>
      <c r="U18">
        <v>5.3908590065516702</v>
      </c>
      <c r="V18">
        <v>10.260101728330101</v>
      </c>
      <c r="W18">
        <f t="shared" si="0"/>
        <v>2.4356735425414495</v>
      </c>
      <c r="X18">
        <f t="shared" si="1"/>
        <v>2.4335691792369811</v>
      </c>
      <c r="Y18">
        <v>786.95654980888298</v>
      </c>
      <c r="Z18">
        <v>538.24191788738005</v>
      </c>
      <c r="AA18">
        <v>842.79652075080003</v>
      </c>
      <c r="AB18">
        <f t="shared" si="2"/>
        <v>248.71463192150293</v>
      </c>
      <c r="AC18">
        <f t="shared" si="3"/>
        <v>55.839970941917045</v>
      </c>
      <c r="AD18">
        <v>19.7959221093138</v>
      </c>
      <c r="AE18">
        <v>17.600387274591899</v>
      </c>
      <c r="AF18">
        <v>21.9836578351476</v>
      </c>
      <c r="AG18">
        <f t="shared" si="4"/>
        <v>2.1955348347219008</v>
      </c>
      <c r="AH18">
        <f t="shared" si="5"/>
        <v>2.1877357258338002</v>
      </c>
      <c r="AI18">
        <v>-2.5779935501662301</v>
      </c>
      <c r="AJ18">
        <v>-5.8652157112384096</v>
      </c>
      <c r="AK18">
        <v>0.72364006356696697</v>
      </c>
      <c r="AL18">
        <f t="shared" si="6"/>
        <v>3.2872221610721795</v>
      </c>
      <c r="AM18">
        <f t="shared" si="7"/>
        <v>3.301633613733197</v>
      </c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</row>
    <row r="19" spans="1:67" x14ac:dyDescent="0.2">
      <c r="A19">
        <v>1</v>
      </c>
      <c r="B19" t="s">
        <v>2</v>
      </c>
      <c r="C19" s="19">
        <v>22279</v>
      </c>
      <c r="D19">
        <v>3.41132762901533</v>
      </c>
      <c r="E19">
        <v>4.2145879727530602</v>
      </c>
      <c r="F19">
        <v>610.97183157773395</v>
      </c>
      <c r="G19">
        <v>219.995304641091</v>
      </c>
      <c r="H19">
        <v>14.7948925261721</v>
      </c>
      <c r="I19">
        <v>3.4422251205474299</v>
      </c>
      <c r="J19">
        <v>-4.2246150312824398</v>
      </c>
      <c r="K19">
        <v>5.51458531061611</v>
      </c>
      <c r="L19">
        <v>6.1370268404788204</v>
      </c>
      <c r="M19">
        <v>3.6528729490212299</v>
      </c>
      <c r="N19">
        <v>693.85526232012205</v>
      </c>
      <c r="O19">
        <v>238.86633072344</v>
      </c>
      <c r="P19">
        <v>18.5180371826218</v>
      </c>
      <c r="Q19">
        <v>2.9795475583944699</v>
      </c>
      <c r="R19">
        <v>-6.1983479944374196</v>
      </c>
      <c r="S19">
        <v>5.4373383695255297</v>
      </c>
      <c r="T19">
        <v>6.8616189501912803</v>
      </c>
      <c r="U19">
        <v>4.4870716971304798</v>
      </c>
      <c r="V19">
        <v>9.2478054485711692</v>
      </c>
      <c r="W19">
        <f t="shared" si="0"/>
        <v>2.3745472530608005</v>
      </c>
      <c r="X19">
        <f t="shared" si="1"/>
        <v>2.3861864983798888</v>
      </c>
      <c r="Y19">
        <v>824.26527665820004</v>
      </c>
      <c r="Z19">
        <v>593.60240635904995</v>
      </c>
      <c r="AA19">
        <v>884.891929405219</v>
      </c>
      <c r="AB19">
        <f t="shared" si="2"/>
        <v>230.66287029915009</v>
      </c>
      <c r="AC19">
        <f t="shared" si="3"/>
        <v>60.626652747018966</v>
      </c>
      <c r="AD19">
        <v>18.799871599572899</v>
      </c>
      <c r="AE19">
        <v>16.575416887527101</v>
      </c>
      <c r="AF19">
        <v>21.026816258828099</v>
      </c>
      <c r="AG19">
        <f t="shared" si="4"/>
        <v>2.224454712045798</v>
      </c>
      <c r="AH19">
        <f t="shared" si="5"/>
        <v>2.2269446592551994</v>
      </c>
      <c r="AI19">
        <v>-4.3848933836071398</v>
      </c>
      <c r="AJ19">
        <v>-7.6084300397598303</v>
      </c>
      <c r="AK19">
        <v>-1.1457080363971599</v>
      </c>
      <c r="AL19">
        <f t="shared" si="6"/>
        <v>3.2235366561526906</v>
      </c>
      <c r="AM19">
        <f t="shared" si="7"/>
        <v>3.2391853472099799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</row>
    <row r="20" spans="1:67" x14ac:dyDescent="0.2">
      <c r="A20">
        <v>1</v>
      </c>
      <c r="B20" t="s">
        <v>2</v>
      </c>
      <c r="C20" s="19">
        <v>22347</v>
      </c>
      <c r="D20">
        <v>3.2615270666871599</v>
      </c>
      <c r="E20">
        <v>4.1784839791974804</v>
      </c>
      <c r="F20">
        <v>665.85498587202403</v>
      </c>
      <c r="G20">
        <v>226.81534313280699</v>
      </c>
      <c r="H20">
        <v>14.7948925261721</v>
      </c>
      <c r="I20">
        <v>3.4422251205474299</v>
      </c>
      <c r="J20">
        <v>-2.7185125161869301</v>
      </c>
      <c r="K20">
        <v>5.2845701952295503</v>
      </c>
      <c r="L20">
        <v>6.1845377470254297</v>
      </c>
      <c r="M20">
        <v>3.6809534747625099</v>
      </c>
      <c r="N20">
        <v>783.56896331502901</v>
      </c>
      <c r="O20">
        <v>241.713432662586</v>
      </c>
      <c r="P20">
        <v>17.938846837404</v>
      </c>
      <c r="Q20">
        <v>3.01467938745777</v>
      </c>
      <c r="R20">
        <v>-5.5747990830565302</v>
      </c>
      <c r="S20">
        <v>5.4883144670458597</v>
      </c>
      <c r="T20">
        <v>7.4385540883965202</v>
      </c>
      <c r="U20">
        <v>5.0122243566830802</v>
      </c>
      <c r="V20">
        <v>9.8584704866570991</v>
      </c>
      <c r="W20">
        <f t="shared" si="0"/>
        <v>2.42632973171344</v>
      </c>
      <c r="X20">
        <f t="shared" si="1"/>
        <v>2.4199163982605789</v>
      </c>
      <c r="Y20">
        <v>844.62844887930498</v>
      </c>
      <c r="Z20">
        <v>593.44286037708196</v>
      </c>
      <c r="AA20">
        <v>910.26356180950597</v>
      </c>
      <c r="AB20">
        <f t="shared" si="2"/>
        <v>251.18558850222303</v>
      </c>
      <c r="AC20">
        <f t="shared" si="3"/>
        <v>65.635112930200989</v>
      </c>
      <c r="AD20">
        <v>19.016579710364098</v>
      </c>
      <c r="AE20">
        <v>16.7864049188127</v>
      </c>
      <c r="AF20">
        <v>21.246851392587299</v>
      </c>
      <c r="AG20">
        <f t="shared" si="4"/>
        <v>2.2301747915513985</v>
      </c>
      <c r="AH20">
        <f t="shared" si="5"/>
        <v>2.2302716822232007</v>
      </c>
      <c r="AI20">
        <v>-2.7279060067830101</v>
      </c>
      <c r="AJ20">
        <v>-6.0094351855586403</v>
      </c>
      <c r="AK20">
        <v>0.54369241754356001</v>
      </c>
      <c r="AL20">
        <f t="shared" si="6"/>
        <v>3.2815291787756302</v>
      </c>
      <c r="AM20">
        <f t="shared" si="7"/>
        <v>3.2715984243265703</v>
      </c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</row>
    <row r="21" spans="1:67" x14ac:dyDescent="0.2">
      <c r="A21">
        <v>1</v>
      </c>
      <c r="B21" t="s">
        <v>2</v>
      </c>
      <c r="C21" s="19">
        <v>22356</v>
      </c>
      <c r="D21">
        <v>4.8179084097751499</v>
      </c>
      <c r="E21">
        <v>3.9585963410217602</v>
      </c>
      <c r="F21">
        <v>711.60932503791696</v>
      </c>
      <c r="G21">
        <v>218.46981589332401</v>
      </c>
      <c r="H21">
        <v>13.7097725685467</v>
      </c>
      <c r="I21">
        <v>3.2294493826824802</v>
      </c>
      <c r="J21">
        <v>-0.42243371194503598</v>
      </c>
      <c r="K21">
        <v>5.1244880813503997</v>
      </c>
      <c r="L21">
        <v>6.1556453179104498</v>
      </c>
      <c r="M21">
        <v>3.7489550718707201</v>
      </c>
      <c r="N21">
        <v>718.000084057084</v>
      </c>
      <c r="O21">
        <v>239.81529598197901</v>
      </c>
      <c r="P21">
        <v>18.290527921134998</v>
      </c>
      <c r="Q21">
        <v>3.0325971178628</v>
      </c>
      <c r="R21">
        <v>-5.7989457158375997</v>
      </c>
      <c r="S21">
        <v>5.5514257768271502</v>
      </c>
      <c r="T21">
        <v>7.9553792467853199</v>
      </c>
      <c r="U21">
        <v>5.4386308323816799</v>
      </c>
      <c r="V21">
        <v>10.473862640233399</v>
      </c>
      <c r="W21">
        <f t="shared" si="0"/>
        <v>2.5167484144036401</v>
      </c>
      <c r="X21">
        <f t="shared" si="1"/>
        <v>2.5184833934480793</v>
      </c>
      <c r="Y21">
        <v>809.07300084164501</v>
      </c>
      <c r="Z21">
        <v>558.69410054336095</v>
      </c>
      <c r="AA21">
        <v>870.56138349950402</v>
      </c>
      <c r="AB21">
        <f t="shared" si="2"/>
        <v>250.37890029828407</v>
      </c>
      <c r="AC21">
        <f t="shared" si="3"/>
        <v>61.488382657859006</v>
      </c>
      <c r="AD21">
        <v>19.0983081893059</v>
      </c>
      <c r="AE21">
        <v>16.824633401966899</v>
      </c>
      <c r="AF21">
        <v>21.3698302827021</v>
      </c>
      <c r="AG21">
        <f t="shared" si="4"/>
        <v>2.2736747873390009</v>
      </c>
      <c r="AH21">
        <f t="shared" si="5"/>
        <v>2.2715220933962001</v>
      </c>
      <c r="AI21">
        <v>-2.1363954944065702</v>
      </c>
      <c r="AJ21">
        <v>-5.5050231730029298</v>
      </c>
      <c r="AK21">
        <v>1.22601444817218</v>
      </c>
      <c r="AL21">
        <f t="shared" si="6"/>
        <v>3.3686276785963596</v>
      </c>
      <c r="AM21">
        <f t="shared" si="7"/>
        <v>3.3624099425787501</v>
      </c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</row>
    <row r="22" spans="1:67" x14ac:dyDescent="0.2">
      <c r="A22">
        <v>1</v>
      </c>
      <c r="B22" t="s">
        <v>2</v>
      </c>
      <c r="C22" s="19">
        <v>22705.96</v>
      </c>
      <c r="D22">
        <v>3.41132762901533</v>
      </c>
      <c r="E22">
        <v>4.2145879727530602</v>
      </c>
      <c r="F22">
        <v>610.97183157773395</v>
      </c>
      <c r="G22">
        <v>219.995304641091</v>
      </c>
      <c r="H22">
        <v>13.965178451282201</v>
      </c>
      <c r="I22">
        <v>3.07014755620306</v>
      </c>
      <c r="J22">
        <v>-4.2246150312824398</v>
      </c>
      <c r="K22">
        <v>5.51458531061611</v>
      </c>
      <c r="L22">
        <v>6.1370268404788204</v>
      </c>
      <c r="M22">
        <v>3.6528729490212299</v>
      </c>
      <c r="N22">
        <v>693.85526232012205</v>
      </c>
      <c r="O22">
        <v>238.86633072344</v>
      </c>
      <c r="P22">
        <v>18.5180371826218</v>
      </c>
      <c r="Q22">
        <v>2.9795475583944699</v>
      </c>
      <c r="R22">
        <v>-6.1983479944374196</v>
      </c>
      <c r="S22">
        <v>5.4373383695255297</v>
      </c>
      <c r="T22">
        <v>6.8616189501912803</v>
      </c>
      <c r="U22">
        <v>4.4870716971304798</v>
      </c>
      <c r="V22">
        <v>9.2478054485711692</v>
      </c>
      <c r="W22">
        <f t="shared" si="0"/>
        <v>2.3745472530608005</v>
      </c>
      <c r="X22">
        <f t="shared" si="1"/>
        <v>2.3861864983798888</v>
      </c>
      <c r="Y22">
        <v>824.26527665820004</v>
      </c>
      <c r="Z22">
        <v>593.60240635904995</v>
      </c>
      <c r="AA22">
        <v>884.891929405219</v>
      </c>
      <c r="AB22">
        <f t="shared" si="2"/>
        <v>230.66287029915009</v>
      </c>
      <c r="AC22">
        <f t="shared" si="3"/>
        <v>60.626652747018966</v>
      </c>
      <c r="AD22">
        <v>18.799871599572899</v>
      </c>
      <c r="AE22">
        <v>16.575416887527101</v>
      </c>
      <c r="AF22">
        <v>21.026816258828099</v>
      </c>
      <c r="AG22">
        <f t="shared" si="4"/>
        <v>2.224454712045798</v>
      </c>
      <c r="AH22">
        <f t="shared" si="5"/>
        <v>2.2269446592551994</v>
      </c>
      <c r="AI22">
        <v>-4.3848933836071398</v>
      </c>
      <c r="AJ22">
        <v>-7.6084300397598303</v>
      </c>
      <c r="AK22">
        <v>-1.1457080363971599</v>
      </c>
      <c r="AL22">
        <f t="shared" si="6"/>
        <v>3.2235366561526906</v>
      </c>
      <c r="AM22">
        <f t="shared" si="7"/>
        <v>3.2391853472099799</v>
      </c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</row>
    <row r="23" spans="1:67" x14ac:dyDescent="0.2">
      <c r="A23">
        <v>1</v>
      </c>
      <c r="B23" t="s">
        <v>2</v>
      </c>
      <c r="C23" s="19">
        <v>23263</v>
      </c>
      <c r="D23">
        <v>3.2455626187234001</v>
      </c>
      <c r="E23">
        <v>4.2342108297740504</v>
      </c>
      <c r="F23">
        <v>770.301397791618</v>
      </c>
      <c r="G23">
        <v>223.513268144395</v>
      </c>
      <c r="H23">
        <v>17.624636413761301</v>
      </c>
      <c r="I23">
        <v>2.7776861965884798</v>
      </c>
      <c r="J23">
        <v>-2.2546867021142099</v>
      </c>
      <c r="K23">
        <v>5.1543485755314</v>
      </c>
      <c r="L23">
        <v>6.2869196756134498</v>
      </c>
      <c r="M23">
        <v>3.7298940653261399</v>
      </c>
      <c r="N23">
        <v>757.175848911093</v>
      </c>
      <c r="O23">
        <v>240.884796180357</v>
      </c>
      <c r="P23">
        <v>18.056368541345599</v>
      </c>
      <c r="Q23">
        <v>3.0276460755319499</v>
      </c>
      <c r="R23">
        <v>-5.2998811588732204</v>
      </c>
      <c r="S23">
        <v>5.5360241695008696</v>
      </c>
      <c r="T23">
        <v>7.5901627820888304</v>
      </c>
      <c r="U23">
        <v>5.0507196135122499</v>
      </c>
      <c r="V23">
        <v>10.1205298880879</v>
      </c>
      <c r="W23">
        <f t="shared" si="0"/>
        <v>2.5394431685765806</v>
      </c>
      <c r="X23">
        <f t="shared" si="1"/>
        <v>2.5303671059990691</v>
      </c>
      <c r="Y23">
        <v>820.98082388188698</v>
      </c>
      <c r="Z23">
        <v>570.51528470092205</v>
      </c>
      <c r="AA23">
        <v>884.095599141609</v>
      </c>
      <c r="AB23">
        <f t="shared" si="2"/>
        <v>250.46553918096492</v>
      </c>
      <c r="AC23">
        <f t="shared" si="3"/>
        <v>63.114775259722023</v>
      </c>
      <c r="AD23">
        <v>19.015594555938701</v>
      </c>
      <c r="AE23">
        <v>16.733242448500999</v>
      </c>
      <c r="AF23">
        <v>21.310798582119101</v>
      </c>
      <c r="AG23">
        <f t="shared" si="4"/>
        <v>2.2823521074377027</v>
      </c>
      <c r="AH23">
        <f t="shared" si="5"/>
        <v>2.2952040261804001</v>
      </c>
      <c r="AI23">
        <v>-2.6405775917196701</v>
      </c>
      <c r="AJ23">
        <v>-6.0883981618123801</v>
      </c>
      <c r="AK23">
        <v>0.80205349866728404</v>
      </c>
      <c r="AL23">
        <f t="shared" si="6"/>
        <v>3.44782057009271</v>
      </c>
      <c r="AM23">
        <f t="shared" si="7"/>
        <v>3.4426310903869544</v>
      </c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</row>
    <row r="24" spans="1:67" x14ac:dyDescent="0.2">
      <c r="A24">
        <v>1</v>
      </c>
      <c r="B24" t="s">
        <v>2</v>
      </c>
      <c r="C24" s="19">
        <v>23281</v>
      </c>
      <c r="D24">
        <v>4.9132527610271204</v>
      </c>
      <c r="E24">
        <v>3.65028663881965</v>
      </c>
      <c r="F24">
        <v>771.94393478710901</v>
      </c>
      <c r="G24">
        <v>207.22577661145701</v>
      </c>
      <c r="H24">
        <v>14.6138928767121</v>
      </c>
      <c r="I24">
        <v>3.2555768510040699</v>
      </c>
      <c r="J24">
        <v>0.20227205271086601</v>
      </c>
      <c r="K24">
        <v>4.7579938594344497</v>
      </c>
      <c r="L24">
        <v>7.0015514729871304</v>
      </c>
      <c r="M24">
        <v>3.7492682539937898</v>
      </c>
      <c r="N24">
        <v>732.41743554026198</v>
      </c>
      <c r="O24">
        <v>242.403819903607</v>
      </c>
      <c r="P24">
        <v>18.382608839451599</v>
      </c>
      <c r="Q24">
        <v>3.03782488487193</v>
      </c>
      <c r="R24">
        <v>-4.0698484259237704</v>
      </c>
      <c r="S24">
        <v>5.5394184739772498</v>
      </c>
      <c r="T24">
        <v>8.3076408705874005</v>
      </c>
      <c r="U24">
        <v>5.8259815651471696</v>
      </c>
      <c r="V24">
        <v>10.788991633223</v>
      </c>
      <c r="W24">
        <f t="shared" si="0"/>
        <v>2.4816593054402309</v>
      </c>
      <c r="X24">
        <f t="shared" si="1"/>
        <v>2.4813507626355999</v>
      </c>
      <c r="Y24">
        <v>824.66632221479904</v>
      </c>
      <c r="Z24">
        <v>576.63184507982305</v>
      </c>
      <c r="AA24">
        <v>888.66783429397105</v>
      </c>
      <c r="AB24">
        <f t="shared" si="2"/>
        <v>248.03447713497599</v>
      </c>
      <c r="AC24">
        <f t="shared" si="3"/>
        <v>64.001512079172016</v>
      </c>
      <c r="AD24">
        <v>19.170934094191502</v>
      </c>
      <c r="AE24">
        <v>16.891927362740699</v>
      </c>
      <c r="AF24">
        <v>21.443307601355599</v>
      </c>
      <c r="AG24">
        <f t="shared" si="4"/>
        <v>2.2790067314508029</v>
      </c>
      <c r="AH24">
        <f t="shared" si="5"/>
        <v>2.2723735071640974</v>
      </c>
      <c r="AI24">
        <v>-1.60513160162074</v>
      </c>
      <c r="AJ24">
        <v>-4.8628958879669799</v>
      </c>
      <c r="AK24">
        <v>1.6526326847255099</v>
      </c>
      <c r="AL24">
        <f t="shared" si="6"/>
        <v>3.2577642863462399</v>
      </c>
      <c r="AM24">
        <f t="shared" si="7"/>
        <v>3.2577642863462497</v>
      </c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</row>
    <row r="25" spans="1:67" x14ac:dyDescent="0.2">
      <c r="A25">
        <v>1</v>
      </c>
      <c r="B25" t="s">
        <v>2</v>
      </c>
      <c r="C25" s="19">
        <v>23304</v>
      </c>
      <c r="D25">
        <v>2.3554766374940099</v>
      </c>
      <c r="E25">
        <v>4.20331450064488</v>
      </c>
      <c r="F25">
        <v>751.69778208091304</v>
      </c>
      <c r="G25">
        <v>221.498788288008</v>
      </c>
      <c r="H25">
        <v>16.234292092802399</v>
      </c>
      <c r="I25">
        <v>2.9111327998549901</v>
      </c>
      <c r="J25">
        <v>-3.3360331728050099</v>
      </c>
      <c r="K25">
        <v>5.40198904110167</v>
      </c>
      <c r="L25">
        <v>5.7146423640361803</v>
      </c>
      <c r="M25">
        <v>3.7609853592485498</v>
      </c>
      <c r="N25">
        <v>702.67344035160102</v>
      </c>
      <c r="O25">
        <v>243.25872757085</v>
      </c>
      <c r="P25">
        <v>18.002967165199099</v>
      </c>
      <c r="Q25">
        <v>3.06020203446929</v>
      </c>
      <c r="R25">
        <v>-6.30240299387685</v>
      </c>
      <c r="S25">
        <v>5.5733044067931203</v>
      </c>
      <c r="T25">
        <v>7.0060638970637301</v>
      </c>
      <c r="U25">
        <v>4.4086641325145397</v>
      </c>
      <c r="V25">
        <v>9.5921073426947601</v>
      </c>
      <c r="W25">
        <f t="shared" si="0"/>
        <v>2.5973997645491904</v>
      </c>
      <c r="X25">
        <f t="shared" si="1"/>
        <v>2.5860434456310299</v>
      </c>
      <c r="Y25">
        <v>824.96379326300905</v>
      </c>
      <c r="Z25">
        <v>571.84848472231602</v>
      </c>
      <c r="AA25">
        <v>888.78560794405701</v>
      </c>
      <c r="AB25">
        <f t="shared" si="2"/>
        <v>253.11530854069304</v>
      </c>
      <c r="AC25">
        <f t="shared" si="3"/>
        <v>63.821814681047954</v>
      </c>
      <c r="AD25">
        <v>18.429295274697701</v>
      </c>
      <c r="AE25">
        <v>16.109154916000499</v>
      </c>
      <c r="AF25">
        <v>20.753644133557799</v>
      </c>
      <c r="AG25">
        <f t="shared" si="4"/>
        <v>2.320140358697202</v>
      </c>
      <c r="AH25">
        <f t="shared" si="5"/>
        <v>2.3243488588600982</v>
      </c>
      <c r="AI25">
        <v>-3.1019314336369299</v>
      </c>
      <c r="AJ25">
        <v>-6.6042646328290502</v>
      </c>
      <c r="AK25">
        <v>0.38926007518297401</v>
      </c>
      <c r="AL25">
        <f t="shared" si="6"/>
        <v>3.5023331991921203</v>
      </c>
      <c r="AM25">
        <f t="shared" si="7"/>
        <v>3.4911915088199041</v>
      </c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3"/>
      <c r="BG25" s="22"/>
      <c r="BH25" s="23"/>
      <c r="BI25" s="23"/>
      <c r="BJ25" s="22"/>
      <c r="BK25" s="23"/>
      <c r="BL25" s="23"/>
      <c r="BM25" s="22"/>
      <c r="BN25" s="23"/>
      <c r="BO25" s="23"/>
    </row>
    <row r="26" spans="1:67" x14ac:dyDescent="0.2">
      <c r="A26">
        <v>1</v>
      </c>
      <c r="B26" t="s">
        <v>2</v>
      </c>
      <c r="C26" s="19">
        <v>23993</v>
      </c>
      <c r="D26">
        <v>4.5092690607678696</v>
      </c>
      <c r="E26">
        <v>3.7154260357933802</v>
      </c>
      <c r="F26">
        <v>796.04089326267001</v>
      </c>
      <c r="G26">
        <v>215.71736030784601</v>
      </c>
      <c r="H26">
        <v>15.4435716448259</v>
      </c>
      <c r="I26">
        <v>3.10517881583726</v>
      </c>
      <c r="J26">
        <v>-1.1161780333542899</v>
      </c>
      <c r="K26">
        <v>5.0749862762743998</v>
      </c>
      <c r="L26">
        <v>6.8798213305617404</v>
      </c>
      <c r="M26">
        <v>3.7074571532951501</v>
      </c>
      <c r="N26">
        <v>750.87647879319002</v>
      </c>
      <c r="O26">
        <v>240.52847809825499</v>
      </c>
      <c r="P26">
        <v>18.3768716174128</v>
      </c>
      <c r="Q26">
        <v>3.01265492261233</v>
      </c>
      <c r="R26">
        <v>-4.4776137458644296</v>
      </c>
      <c r="S26">
        <v>5.4994149806807799</v>
      </c>
      <c r="T26">
        <v>7.7198962463774601</v>
      </c>
      <c r="U26">
        <v>5.2094850307991702</v>
      </c>
      <c r="V26">
        <v>10.2242759233574</v>
      </c>
      <c r="W26">
        <f t="shared" si="0"/>
        <v>2.5104112155782898</v>
      </c>
      <c r="X26">
        <f t="shared" si="1"/>
        <v>2.5043796769799398</v>
      </c>
      <c r="Y26">
        <v>830.66265320288198</v>
      </c>
      <c r="Z26">
        <v>581.04969616893504</v>
      </c>
      <c r="AA26">
        <v>895.03293070602501</v>
      </c>
      <c r="AB26">
        <f t="shared" si="2"/>
        <v>249.61295703394694</v>
      </c>
      <c r="AC26">
        <f t="shared" si="3"/>
        <v>64.370277503143029</v>
      </c>
      <c r="AD26">
        <v>18.9933049272856</v>
      </c>
      <c r="AE26">
        <v>16.690276822149102</v>
      </c>
      <c r="AF26">
        <v>21.2892656327531</v>
      </c>
      <c r="AG26">
        <f t="shared" si="4"/>
        <v>2.303028105136498</v>
      </c>
      <c r="AH26">
        <f t="shared" si="5"/>
        <v>2.2959607054675004</v>
      </c>
      <c r="AI26">
        <v>-2.5035436186054798</v>
      </c>
      <c r="AJ26">
        <v>-5.8964483198474698</v>
      </c>
      <c r="AK26">
        <v>0.89090915686816796</v>
      </c>
      <c r="AL26">
        <f t="shared" si="6"/>
        <v>3.39290470124199</v>
      </c>
      <c r="AM26">
        <f t="shared" si="7"/>
        <v>3.3944527754736478</v>
      </c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</row>
    <row r="27" spans="1:67" x14ac:dyDescent="0.2">
      <c r="A27">
        <v>1</v>
      </c>
      <c r="B27" t="s">
        <v>2</v>
      </c>
      <c r="C27" s="19">
        <v>24071</v>
      </c>
      <c r="D27">
        <v>3.4335008908153299</v>
      </c>
      <c r="E27">
        <v>4.3171443456341203</v>
      </c>
      <c r="F27">
        <v>672.60925992857199</v>
      </c>
      <c r="G27">
        <v>218.825596143062</v>
      </c>
      <c r="H27">
        <v>14.955581792522899</v>
      </c>
      <c r="I27">
        <v>2.8578642947228698</v>
      </c>
      <c r="J27">
        <v>-2.6528273316413502</v>
      </c>
      <c r="K27">
        <v>5.5275051451864599</v>
      </c>
      <c r="L27">
        <v>5.5319591171852798</v>
      </c>
      <c r="M27">
        <v>3.7544815843014598</v>
      </c>
      <c r="N27">
        <v>712.32867833637295</v>
      </c>
      <c r="O27">
        <v>241.58148641369601</v>
      </c>
      <c r="P27">
        <v>17.853941943078901</v>
      </c>
      <c r="Q27">
        <v>3.0539045217326799</v>
      </c>
      <c r="R27">
        <v>-6.4711362009175701</v>
      </c>
      <c r="S27">
        <v>5.5720187341954404</v>
      </c>
      <c r="T27">
        <v>6.4228527673495801</v>
      </c>
      <c r="U27">
        <v>3.4717883609637901</v>
      </c>
      <c r="V27">
        <v>9.3792574462410006</v>
      </c>
      <c r="W27">
        <f t="shared" si="0"/>
        <v>2.95106440638579</v>
      </c>
      <c r="X27">
        <f t="shared" si="1"/>
        <v>2.9564046788914204</v>
      </c>
      <c r="Y27">
        <v>733.14135460091995</v>
      </c>
      <c r="Z27">
        <v>464.68613193714299</v>
      </c>
      <c r="AA27">
        <v>782.19132478845302</v>
      </c>
      <c r="AB27">
        <f t="shared" si="2"/>
        <v>268.45522266377696</v>
      </c>
      <c r="AC27">
        <f t="shared" si="3"/>
        <v>49.049970187533063</v>
      </c>
      <c r="AD27">
        <v>18.517664285933801</v>
      </c>
      <c r="AE27">
        <v>16.121302890615301</v>
      </c>
      <c r="AF27">
        <v>20.9148468039484</v>
      </c>
      <c r="AG27">
        <f t="shared" si="4"/>
        <v>2.3963613953185003</v>
      </c>
      <c r="AH27">
        <f t="shared" si="5"/>
        <v>2.3971825180145991</v>
      </c>
      <c r="AI27">
        <v>-3.98550077619098</v>
      </c>
      <c r="AJ27">
        <v>-8.0095872039133003</v>
      </c>
      <c r="AK27">
        <v>5.7837585892847002E-2</v>
      </c>
      <c r="AL27">
        <f t="shared" si="6"/>
        <v>4.0240864277223203</v>
      </c>
      <c r="AM27">
        <f t="shared" si="7"/>
        <v>4.0433383620838272</v>
      </c>
      <c r="AN27" s="35">
        <f>AVERAGE(D3:D22)</f>
        <v>5.0431123621645249</v>
      </c>
      <c r="AO27" s="35" cm="1">
        <f t="array" ref="AO27">1.96 / SQRT(SUM(1/E3:E22^2))</f>
        <v>1.6899008825450375</v>
      </c>
      <c r="AP27" s="35">
        <f>AVERAGE(F3:F22)</f>
        <v>569.41876960423008</v>
      </c>
      <c r="AQ27" s="35" cm="1">
        <f t="array" ref="AQ27">1.96 / SQRT(SUM(1/G3:G22^2))</f>
        <v>94.144004586601739</v>
      </c>
      <c r="AR27" s="35">
        <f>AVERAGE(H3:H22)</f>
        <v>15.790667882349222</v>
      </c>
      <c r="AS27" s="35" cm="1">
        <f t="array" ref="AS27">1.96 / SQRT(SUM(1/I3:I22^2))</f>
        <v>1.2680438855207923</v>
      </c>
      <c r="AT27" s="35">
        <f>AVERAGE(J3:J22)</f>
        <v>-0.45322250141344417</v>
      </c>
      <c r="AU27" s="35" cm="1">
        <f t="array" ref="AU27">1.96 / SQRT(SUM(1/K3:K22^2))</f>
        <v>2.2572714145482715</v>
      </c>
      <c r="AV27" s="35">
        <f>AVERAGE(L3:L22)</f>
        <v>6.9222230387840167</v>
      </c>
      <c r="AW27" s="35" cm="1">
        <f t="array" ref="AW27">1.96 / SQRT(SUM(1/M3:M22^2))</f>
        <v>1.6196917591371374</v>
      </c>
      <c r="AX27" s="35">
        <f>AVERAGE(N3:N22)</f>
        <v>657.70345524065772</v>
      </c>
      <c r="AY27" s="35" cm="1">
        <f t="array" ref="AY27">1.96 / SQRT(SUM(1/O3:O22^2))</f>
        <v>103.8894402378132</v>
      </c>
      <c r="AZ27" s="35">
        <f>AVERAGE(P3:P22)</f>
        <v>19.077751504019922</v>
      </c>
      <c r="BA27" s="35" cm="1">
        <f t="array" ref="BA27">1.96 / SQRT(SUM(1/Q3:Q22^2))</f>
        <v>1.3061525080962624</v>
      </c>
      <c r="BB27" s="35">
        <f>AVERAGE(R3:R22)</f>
        <v>-5.3079047342939871</v>
      </c>
      <c r="BC27" s="35" cm="1">
        <f t="array" ref="BC27">1.96 / SQRT(SUM(1/S3:S22^2))</f>
        <v>2.397606425917052</v>
      </c>
      <c r="BD27" s="35">
        <f>AVERAGE(T3:T22)</f>
        <v>7.4989435980389061</v>
      </c>
      <c r="BE27" s="35" cm="1">
        <f t="array" ref="BE27">1.96 / SQRT(SUM(1/W3:W22^2))</f>
        <v>1.0906040066231155</v>
      </c>
      <c r="BF27" s="35" cm="1">
        <f t="array" ref="BF27">1.96 / SQRT(SUM(1/X3:X22^2))</f>
        <v>1.0912053513670719</v>
      </c>
      <c r="BG27" s="35">
        <f>AVERAGE(Y3:Y22)</f>
        <v>774.35331154247945</v>
      </c>
      <c r="BH27" s="35" cm="1">
        <f t="array" ref="BH27">1.96 / SQRT(SUM(1/AB3:AB22^2))</f>
        <v>102.52657215069334</v>
      </c>
      <c r="BI27" s="35" cm="1">
        <f t="array" ref="BI27">1.96 / SQRT(SUM(1/AC3:AC22^2))</f>
        <v>21.757559026235821</v>
      </c>
      <c r="BJ27" s="35">
        <f>AVERAGE(AD3:AD22)</f>
        <v>19.45519401644799</v>
      </c>
      <c r="BK27" s="35" cm="1">
        <f t="array" ref="BK27">1.96 / SQRT(SUM(1/AG3:AG22^2))</f>
        <v>0.98164594587510379</v>
      </c>
      <c r="BL27" s="35" cm="1">
        <f t="array" ref="BL27">1.96 / SQRT(SUM(1/AH3:AH22^2))</f>
        <v>0.98151606426070181</v>
      </c>
      <c r="BM27" s="35">
        <f>AVERAGE(AI3:AI22)</f>
        <v>-3.6195940594194114</v>
      </c>
      <c r="BN27" s="35" cm="1">
        <f t="array" ref="BN27">1.96 / SQRT(SUM(1/AL3:AL22^2))</f>
        <v>1.4834559087667891</v>
      </c>
      <c r="BO27" s="35" cm="1">
        <f t="array" ref="BO27">1.96 / SQRT(SUM(1/AM3:AM22^2))</f>
        <v>1.4862005081087963</v>
      </c>
    </row>
    <row r="28" spans="1:67" x14ac:dyDescent="0.2">
      <c r="A28">
        <v>1</v>
      </c>
      <c r="B28" t="s">
        <v>2</v>
      </c>
      <c r="C28" s="19">
        <v>24294</v>
      </c>
      <c r="D28">
        <v>3.2615270666871599</v>
      </c>
      <c r="E28">
        <v>4.1784839791974804</v>
      </c>
      <c r="F28">
        <v>665.85498587202403</v>
      </c>
      <c r="G28">
        <v>226.81534313280699</v>
      </c>
      <c r="H28">
        <v>15.107795311378601</v>
      </c>
      <c r="I28">
        <v>2.91788868354389</v>
      </c>
      <c r="J28">
        <v>-2.7185125161869301</v>
      </c>
      <c r="K28">
        <v>5.2845701952295503</v>
      </c>
      <c r="L28">
        <v>6.1845377470254297</v>
      </c>
      <c r="M28">
        <v>3.6809534747625099</v>
      </c>
      <c r="N28">
        <v>783.56896331502901</v>
      </c>
      <c r="O28">
        <v>241.713432662586</v>
      </c>
      <c r="P28">
        <v>17.938846837404</v>
      </c>
      <c r="Q28">
        <v>3.01467938745777</v>
      </c>
      <c r="R28">
        <v>-5.5747990830565302</v>
      </c>
      <c r="S28">
        <v>5.4883144670458597</v>
      </c>
      <c r="T28">
        <v>7.4385540883965202</v>
      </c>
      <c r="U28">
        <v>5.0122243566830802</v>
      </c>
      <c r="V28">
        <v>9.8584704866570991</v>
      </c>
      <c r="W28">
        <f t="shared" si="0"/>
        <v>2.42632973171344</v>
      </c>
      <c r="X28">
        <f t="shared" si="1"/>
        <v>2.4199163982605789</v>
      </c>
      <c r="Y28">
        <v>844.62844887930498</v>
      </c>
      <c r="Z28">
        <v>593.44286037708196</v>
      </c>
      <c r="AA28">
        <v>910.26356180950597</v>
      </c>
      <c r="AB28">
        <f t="shared" si="2"/>
        <v>251.18558850222303</v>
      </c>
      <c r="AC28">
        <f t="shared" si="3"/>
        <v>65.635112930200989</v>
      </c>
      <c r="AD28">
        <v>19.016579710364098</v>
      </c>
      <c r="AE28">
        <v>16.7864049188127</v>
      </c>
      <c r="AF28">
        <v>21.246851392587299</v>
      </c>
      <c r="AG28">
        <f t="shared" si="4"/>
        <v>2.2301747915513985</v>
      </c>
      <c r="AH28">
        <f t="shared" si="5"/>
        <v>2.2302716822232007</v>
      </c>
      <c r="AI28">
        <v>-2.7279060067830101</v>
      </c>
      <c r="AJ28">
        <v>-6.0094351855586403</v>
      </c>
      <c r="AK28">
        <v>0.54369241754356001</v>
      </c>
      <c r="AL28">
        <f t="shared" si="6"/>
        <v>3.2815291787756302</v>
      </c>
      <c r="AM28">
        <f t="shared" si="7"/>
        <v>3.2715984243265703</v>
      </c>
      <c r="AN28" s="23">
        <f>AVERAGE(D23:D28)</f>
        <v>3.6197648392524826</v>
      </c>
      <c r="AO28" s="23" cm="1">
        <f t="array" ref="AO28">1.96 / SQRT(SUM(1/E23:E28^2))</f>
        <v>3.2187591222592391</v>
      </c>
      <c r="AP28" s="23">
        <f>AVERAGE(F23:F28)</f>
        <v>738.07470895381766</v>
      </c>
      <c r="AQ28" s="23" cm="1">
        <f t="array" ref="AQ28">1.96 / SQRT(SUM(1/G23:G28^2))</f>
        <v>174.95988371791648</v>
      </c>
      <c r="AR28" s="23">
        <f>AVERAGE(H23:H28)</f>
        <v>15.663295022000533</v>
      </c>
      <c r="AS28" s="23" cm="1">
        <f t="array" ref="AS28">1.96 / SQRT(SUM(1/I23:I28^2))</f>
        <v>2.3671919073417489</v>
      </c>
      <c r="AT28" s="23">
        <f>AVERAGE(J23:J28)</f>
        <v>-1.9793276172318208</v>
      </c>
      <c r="AU28" s="23" cm="1">
        <f t="array" ref="AU28">1.96 / SQRT(SUM(1/K23:K28^2))</f>
        <v>4.1463913181272796</v>
      </c>
      <c r="AV28" s="23">
        <f>AVERAGE(L23:L28)</f>
        <v>6.2665719512348685</v>
      </c>
      <c r="AW28" s="23" cm="1">
        <f t="array" ref="AW28">1.96 / SQRT(SUM(1/M23:M28^2))</f>
        <v>2.9847656637450148</v>
      </c>
      <c r="AX28" s="23">
        <f>AVERAGE(N23:N28)</f>
        <v>739.84014087459127</v>
      </c>
      <c r="AY28" s="23" cm="1">
        <f t="array" ref="AY28">1.96 / SQRT(SUM(1/O23:O28^2))</f>
        <v>193.41894232860432</v>
      </c>
      <c r="AZ28" s="23">
        <f>AVERAGE(P23:P28)</f>
        <v>18.101934157315334</v>
      </c>
      <c r="BA28" s="23" cm="1">
        <f t="array" ref="BA28">1.96 / SQRT(SUM(1/Q23:Q28^2))</f>
        <v>2.4279645545009072</v>
      </c>
      <c r="BB28" s="23">
        <f>AVERAGE(R23:R28)</f>
        <v>-5.3659469347520625</v>
      </c>
      <c r="BC28" s="23" cm="1">
        <f t="array" ref="BC28">1.96 / SQRT(SUM(1/S23:S28^2))</f>
        <v>4.4284935868359785</v>
      </c>
      <c r="BD28" s="23">
        <f>AVERAGE(T23:T28)</f>
        <v>7.41419510864392</v>
      </c>
      <c r="BE28" s="23" cm="1">
        <f t="array" ref="BE28">1.96 / SQRT(SUM(1/W23:W28^2))</f>
        <v>2.0557305901167249</v>
      </c>
      <c r="BF28" s="23" cm="1">
        <f t="array" ref="BF28">1.96 / SQRT(SUM(1/X23:X28^2))</f>
        <v>2.0515463792407234</v>
      </c>
      <c r="BG28" s="23">
        <f>AVERAGE(Y23:Y28)</f>
        <v>813.17389934046696</v>
      </c>
      <c r="BH28" s="23" cm="1">
        <f t="array" ref="BH28">1.96 / SQRT(SUM(1/AB23:AB28^2))</f>
        <v>202.61338908092688</v>
      </c>
      <c r="BI28" s="23" cm="1">
        <f t="array" ref="BI28">1.96 / SQRT(SUM(1/AC23:AC28^2))</f>
        <v>48.550189625013395</v>
      </c>
      <c r="BJ28" s="23">
        <f>AVERAGE(AD23:AD28)</f>
        <v>18.857228808068566</v>
      </c>
      <c r="BK28" s="23" cm="1">
        <f t="array" ref="BK28">1.96 / SQRT(SUM(1/AG23:AG28^2))</f>
        <v>1.8405502851232127</v>
      </c>
      <c r="BL28" s="23" cm="1">
        <f t="array" ref="BL28">1.96 / SQRT(SUM(1/AH23:AH28^2))</f>
        <v>1.8410897821675105</v>
      </c>
      <c r="BM28" s="23">
        <f>AVERAGE(AI23:AI28)</f>
        <v>-2.7607651714261348</v>
      </c>
      <c r="BN28" s="23" cm="1">
        <f t="array" ref="BN28">1.96 / SQRT(SUM(1/AL23:AL28^2))</f>
        <v>2.768109275453623</v>
      </c>
      <c r="BO28" s="23" cm="1">
        <f t="array" ref="BO28">1.96 / SQRT(SUM(1/AM23:AM28^2))</f>
        <v>2.7662512626115996</v>
      </c>
    </row>
    <row r="29" spans="1:67" x14ac:dyDescent="0.2">
      <c r="A29">
        <v>2</v>
      </c>
      <c r="B29" t="s">
        <v>3</v>
      </c>
      <c r="C29" s="19">
        <v>19686</v>
      </c>
      <c r="D29">
        <v>8.3453279864307195</v>
      </c>
      <c r="E29">
        <v>4.4087077362248897</v>
      </c>
      <c r="F29">
        <v>681.41231000312303</v>
      </c>
      <c r="G29">
        <v>205.604213435145</v>
      </c>
      <c r="H29">
        <v>15.456873574429</v>
      </c>
      <c r="I29">
        <v>2.5022517672958098</v>
      </c>
      <c r="J29">
        <v>5.0480581042956096</v>
      </c>
      <c r="K29">
        <v>5.77090952113869</v>
      </c>
      <c r="L29">
        <v>9.5365516765669796</v>
      </c>
      <c r="M29">
        <v>3.7419484674992201</v>
      </c>
      <c r="N29">
        <v>677.917305273284</v>
      </c>
      <c r="O29">
        <v>231.62140358635901</v>
      </c>
      <c r="P29">
        <v>20.9675486425485</v>
      </c>
      <c r="Q29">
        <v>2.8954362288537201</v>
      </c>
      <c r="R29">
        <v>-1.30724336823222</v>
      </c>
      <c r="S29">
        <v>5.4660525041948897</v>
      </c>
      <c r="T29">
        <v>8.9353129417273305</v>
      </c>
      <c r="U29">
        <v>6.1822002747983102</v>
      </c>
      <c r="V29">
        <v>11.6950978569374</v>
      </c>
      <c r="W29">
        <f t="shared" si="0"/>
        <v>2.7531126669290202</v>
      </c>
      <c r="X29">
        <f t="shared" si="1"/>
        <v>2.7597849152100693</v>
      </c>
      <c r="Y29">
        <v>672.94430297292899</v>
      </c>
      <c r="Z29">
        <v>424.81025232159698</v>
      </c>
      <c r="AA29">
        <v>717.10018364053099</v>
      </c>
      <c r="AB29">
        <f t="shared" si="2"/>
        <v>248.13405065133202</v>
      </c>
      <c r="AC29">
        <f t="shared" si="3"/>
        <v>44.155880667601991</v>
      </c>
      <c r="AD29">
        <v>20.918199196978001</v>
      </c>
      <c r="AE29">
        <v>18.641096757203901</v>
      </c>
      <c r="AF29">
        <v>23.187787661040499</v>
      </c>
      <c r="AG29">
        <f t="shared" si="4"/>
        <v>2.2771024397741009</v>
      </c>
      <c r="AH29">
        <f t="shared" si="5"/>
        <v>2.2695884640624975</v>
      </c>
      <c r="AI29">
        <v>-1.2613364971468899</v>
      </c>
      <c r="AJ29">
        <v>-5.0565862748693204</v>
      </c>
      <c r="AK29">
        <v>2.5377826881040702</v>
      </c>
      <c r="AL29">
        <f t="shared" si="6"/>
        <v>3.7952497777224306</v>
      </c>
      <c r="AM29">
        <f t="shared" si="7"/>
        <v>3.79911918525096</v>
      </c>
      <c r="AN29" s="35">
        <f t="shared" ref="AN29:BD29" si="8">D29</f>
        <v>8.3453279864307195</v>
      </c>
      <c r="AO29" s="35">
        <f t="shared" si="8"/>
        <v>4.4087077362248897</v>
      </c>
      <c r="AP29" s="35">
        <f t="shared" si="8"/>
        <v>681.41231000312303</v>
      </c>
      <c r="AQ29" s="35">
        <f t="shared" si="8"/>
        <v>205.604213435145</v>
      </c>
      <c r="AR29" s="35">
        <f t="shared" si="8"/>
        <v>15.456873574429</v>
      </c>
      <c r="AS29" s="35">
        <f t="shared" si="8"/>
        <v>2.5022517672958098</v>
      </c>
      <c r="AT29" s="35">
        <f t="shared" si="8"/>
        <v>5.0480581042956096</v>
      </c>
      <c r="AU29" s="35">
        <f t="shared" si="8"/>
        <v>5.77090952113869</v>
      </c>
      <c r="AV29" s="35">
        <f t="shared" si="8"/>
        <v>9.5365516765669796</v>
      </c>
      <c r="AW29" s="35">
        <f t="shared" si="8"/>
        <v>3.7419484674992201</v>
      </c>
      <c r="AX29" s="35">
        <f t="shared" si="8"/>
        <v>677.917305273284</v>
      </c>
      <c r="AY29" s="35">
        <f t="shared" si="8"/>
        <v>231.62140358635901</v>
      </c>
      <c r="AZ29" s="35">
        <f t="shared" si="8"/>
        <v>20.9675486425485</v>
      </c>
      <c r="BA29" s="35">
        <f t="shared" si="8"/>
        <v>2.8954362288537201</v>
      </c>
      <c r="BB29" s="35">
        <f t="shared" si="8"/>
        <v>-1.30724336823222</v>
      </c>
      <c r="BC29" s="35">
        <f t="shared" si="8"/>
        <v>5.4660525041948897</v>
      </c>
      <c r="BD29" s="35">
        <f t="shared" si="8"/>
        <v>8.9353129417273305</v>
      </c>
      <c r="BE29" s="35">
        <f>W29</f>
        <v>2.7531126669290202</v>
      </c>
      <c r="BF29" s="35">
        <f>X29</f>
        <v>2.7597849152100693</v>
      </c>
      <c r="BG29" s="35">
        <f>Y29</f>
        <v>672.94430297292899</v>
      </c>
      <c r="BH29" s="35">
        <f>AB29</f>
        <v>248.13405065133202</v>
      </c>
      <c r="BI29" s="35">
        <f>AC29</f>
        <v>44.155880667601991</v>
      </c>
      <c r="BJ29" s="35">
        <f>AD29</f>
        <v>20.918199196978001</v>
      </c>
      <c r="BK29" s="35">
        <f>AG29</f>
        <v>2.2771024397741009</v>
      </c>
      <c r="BL29" s="35">
        <f>AH29</f>
        <v>2.2695884640624975</v>
      </c>
      <c r="BM29" s="35">
        <f>AI29</f>
        <v>-1.2613364971468899</v>
      </c>
      <c r="BN29" s="35">
        <f>AL29</f>
        <v>3.7952497777224306</v>
      </c>
      <c r="BO29" s="35">
        <f>AM29</f>
        <v>3.79911918525096</v>
      </c>
    </row>
    <row r="30" spans="1:67" x14ac:dyDescent="0.2">
      <c r="A30">
        <v>3</v>
      </c>
      <c r="B30" t="s">
        <v>203</v>
      </c>
      <c r="C30" s="19">
        <v>19104.03</v>
      </c>
      <c r="D30">
        <v>5.2357048813379103</v>
      </c>
      <c r="E30">
        <v>3.4644460888942898</v>
      </c>
      <c r="F30">
        <v>546.07041507236795</v>
      </c>
      <c r="G30">
        <v>221.43363584373699</v>
      </c>
      <c r="H30">
        <v>17.289892712688602</v>
      </c>
      <c r="I30">
        <v>2.53607316430229</v>
      </c>
      <c r="J30">
        <v>-3.6925115631346799</v>
      </c>
      <c r="K30">
        <v>5.4443531790638504</v>
      </c>
      <c r="L30">
        <v>5.8653856536715603</v>
      </c>
      <c r="M30">
        <v>3.6279117469026398</v>
      </c>
      <c r="N30">
        <v>685.13515711591003</v>
      </c>
      <c r="O30">
        <v>240.94944420654301</v>
      </c>
      <c r="P30">
        <v>18.335460702917899</v>
      </c>
      <c r="Q30">
        <v>2.9693679273089302</v>
      </c>
      <c r="R30">
        <v>-6.6158422548953197</v>
      </c>
      <c r="S30">
        <v>5.4637248833184202</v>
      </c>
      <c r="T30">
        <v>5.5573609222578897</v>
      </c>
      <c r="U30">
        <v>2.46690393897279</v>
      </c>
      <c r="V30">
        <v>8.6473899629886102</v>
      </c>
      <c r="W30">
        <f t="shared" si="0"/>
        <v>3.0904569832850997</v>
      </c>
      <c r="X30">
        <f t="shared" si="1"/>
        <v>3.0900290407307205</v>
      </c>
      <c r="Y30">
        <v>789.86452834329202</v>
      </c>
      <c r="Z30">
        <v>512.79223292216295</v>
      </c>
      <c r="AA30">
        <v>846.253045857149</v>
      </c>
      <c r="AB30">
        <f t="shared" si="2"/>
        <v>277.07229542112907</v>
      </c>
      <c r="AC30">
        <f t="shared" si="3"/>
        <v>56.388517513856982</v>
      </c>
      <c r="AD30">
        <v>18.264147019951899</v>
      </c>
      <c r="AE30">
        <v>15.724992796330801</v>
      </c>
      <c r="AF30">
        <v>20.802868909099999</v>
      </c>
      <c r="AG30">
        <f t="shared" si="4"/>
        <v>2.5391542236210984</v>
      </c>
      <c r="AH30">
        <f t="shared" si="5"/>
        <v>2.5387218891480998</v>
      </c>
      <c r="AI30">
        <v>-6.4770979582542703</v>
      </c>
      <c r="AJ30">
        <v>-10.8027764612778</v>
      </c>
      <c r="AK30">
        <v>-2.1530675580762799</v>
      </c>
      <c r="AL30">
        <f t="shared" si="6"/>
        <v>4.3256785030235294</v>
      </c>
      <c r="AM30">
        <f t="shared" si="7"/>
        <v>4.3240304001779908</v>
      </c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</row>
    <row r="31" spans="1:67" x14ac:dyDescent="0.2">
      <c r="A31">
        <v>3</v>
      </c>
      <c r="B31" t="s">
        <v>204</v>
      </c>
      <c r="C31" s="19">
        <v>19142.29</v>
      </c>
      <c r="D31">
        <v>3.58959356772269</v>
      </c>
      <c r="E31">
        <v>3.2525442659596102</v>
      </c>
      <c r="F31">
        <v>641.14372441778698</v>
      </c>
      <c r="G31">
        <v>199.70984026163899</v>
      </c>
      <c r="H31">
        <v>15.7668341029845</v>
      </c>
      <c r="I31">
        <v>2.5469207120414499</v>
      </c>
      <c r="J31">
        <v>-5.783520535539</v>
      </c>
      <c r="K31">
        <v>4.9081838215135001</v>
      </c>
      <c r="L31">
        <v>6.3463154208181596</v>
      </c>
      <c r="M31">
        <v>3.5724772446398498</v>
      </c>
      <c r="N31">
        <v>754.61637836713396</v>
      </c>
      <c r="O31">
        <v>242.710493121046</v>
      </c>
      <c r="P31">
        <v>17.933387458221301</v>
      </c>
      <c r="Q31">
        <v>2.97234391302442</v>
      </c>
      <c r="R31">
        <v>-5.1634505235530304</v>
      </c>
      <c r="S31">
        <v>5.3906068280206396</v>
      </c>
      <c r="T31">
        <v>5.6212351024529204</v>
      </c>
      <c r="U31">
        <v>2.7660420614725201</v>
      </c>
      <c r="V31">
        <v>8.4719831351217501</v>
      </c>
      <c r="W31">
        <f t="shared" si="0"/>
        <v>2.8551930409804003</v>
      </c>
      <c r="X31">
        <f t="shared" si="1"/>
        <v>2.8507480326688297</v>
      </c>
      <c r="Y31">
        <v>827.198558524075</v>
      </c>
      <c r="Z31">
        <v>563.724978798439</v>
      </c>
      <c r="AA31">
        <v>890.77434553499802</v>
      </c>
      <c r="AB31">
        <f t="shared" si="2"/>
        <v>263.473579725636</v>
      </c>
      <c r="AC31">
        <f t="shared" si="3"/>
        <v>63.575787010923023</v>
      </c>
      <c r="AD31">
        <v>18.184170136399999</v>
      </c>
      <c r="AE31">
        <v>15.719195887925901</v>
      </c>
      <c r="AF31">
        <v>20.654751426280502</v>
      </c>
      <c r="AG31">
        <f t="shared" si="4"/>
        <v>2.464974248474098</v>
      </c>
      <c r="AH31">
        <f t="shared" si="5"/>
        <v>2.4705812898805029</v>
      </c>
      <c r="AI31">
        <v>-5.5615960127792299</v>
      </c>
      <c r="AJ31">
        <v>-9.3167271364235607</v>
      </c>
      <c r="AK31">
        <v>-1.8059056571641701</v>
      </c>
      <c r="AL31">
        <f t="shared" si="6"/>
        <v>3.7551311236443308</v>
      </c>
      <c r="AM31">
        <f t="shared" si="7"/>
        <v>3.7556903556150596</v>
      </c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</row>
    <row r="32" spans="1:67" x14ac:dyDescent="0.2">
      <c r="A32">
        <v>3</v>
      </c>
      <c r="B32" t="s">
        <v>203</v>
      </c>
      <c r="C32" s="19">
        <v>20339</v>
      </c>
      <c r="D32">
        <v>4.0135513927669599</v>
      </c>
      <c r="E32">
        <v>3.3937127369603601</v>
      </c>
      <c r="F32">
        <v>645.90363554583905</v>
      </c>
      <c r="G32">
        <v>220.40252000422001</v>
      </c>
      <c r="H32">
        <v>16.305597535816201</v>
      </c>
      <c r="I32">
        <v>2.57064486465667</v>
      </c>
      <c r="J32">
        <v>-4.7006611185165896</v>
      </c>
      <c r="K32">
        <v>5.0047858042743503</v>
      </c>
      <c r="L32">
        <v>6.6113254152058598</v>
      </c>
      <c r="M32">
        <v>3.5969388559967999</v>
      </c>
      <c r="N32">
        <v>714.66733584168696</v>
      </c>
      <c r="O32">
        <v>240.69102570669</v>
      </c>
      <c r="P32">
        <v>18.4309762092144</v>
      </c>
      <c r="Q32">
        <v>2.9555550540656998</v>
      </c>
      <c r="R32">
        <v>-5.1680087420758696</v>
      </c>
      <c r="S32">
        <v>5.4103741767002003</v>
      </c>
      <c r="T32">
        <v>6.1328633437430904</v>
      </c>
      <c r="U32">
        <v>3.2059208785440099</v>
      </c>
      <c r="V32">
        <v>9.0542827585473695</v>
      </c>
      <c r="W32">
        <f t="shared" si="0"/>
        <v>2.9269424651990805</v>
      </c>
      <c r="X32">
        <f t="shared" si="1"/>
        <v>2.9214194148042791</v>
      </c>
      <c r="Y32">
        <v>796.76322692091105</v>
      </c>
      <c r="Z32">
        <v>528.50446930216594</v>
      </c>
      <c r="AA32">
        <v>854.42783943480401</v>
      </c>
      <c r="AB32">
        <f t="shared" si="2"/>
        <v>268.25875761874511</v>
      </c>
      <c r="AC32">
        <f t="shared" si="3"/>
        <v>57.664612513892962</v>
      </c>
      <c r="AD32">
        <v>18.7387279766779</v>
      </c>
      <c r="AE32">
        <v>16.297297641635701</v>
      </c>
      <c r="AF32">
        <v>21.185058621424499</v>
      </c>
      <c r="AG32">
        <f t="shared" si="4"/>
        <v>2.4414303350421989</v>
      </c>
      <c r="AH32">
        <f t="shared" si="5"/>
        <v>2.4463306447465989</v>
      </c>
      <c r="AI32">
        <v>-5.4926947889010496</v>
      </c>
      <c r="AJ32">
        <v>-9.3895079125414096</v>
      </c>
      <c r="AK32">
        <v>-1.5855252701524201</v>
      </c>
      <c r="AL32">
        <f t="shared" si="6"/>
        <v>3.89681312364036</v>
      </c>
      <c r="AM32">
        <f t="shared" si="7"/>
        <v>3.9071695187486295</v>
      </c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</row>
    <row r="33" spans="1:67" x14ac:dyDescent="0.2">
      <c r="A33">
        <v>3</v>
      </c>
      <c r="B33" t="s">
        <v>204</v>
      </c>
      <c r="C33" s="19">
        <v>20947</v>
      </c>
      <c r="D33">
        <v>4.4064142075027704</v>
      </c>
      <c r="E33">
        <v>3.6647889842992898</v>
      </c>
      <c r="F33">
        <v>682.23024784302095</v>
      </c>
      <c r="G33">
        <v>195.73609190788201</v>
      </c>
      <c r="H33">
        <v>16.527261337648302</v>
      </c>
      <c r="I33">
        <v>2.6589366272733601</v>
      </c>
      <c r="J33">
        <v>-4.5235055692091599</v>
      </c>
      <c r="K33">
        <v>5.5196409002835898</v>
      </c>
      <c r="L33">
        <v>7.3757566692416097</v>
      </c>
      <c r="M33">
        <v>3.57054865850845</v>
      </c>
      <c r="N33">
        <v>808.90214578013797</v>
      </c>
      <c r="O33">
        <v>242.63813036184001</v>
      </c>
      <c r="P33">
        <v>18.0987301778834</v>
      </c>
      <c r="Q33">
        <v>2.9716536057251099</v>
      </c>
      <c r="R33">
        <v>-3.3382200156483401</v>
      </c>
      <c r="S33">
        <v>5.3757739222427396</v>
      </c>
      <c r="T33">
        <v>6.4765266886287796</v>
      </c>
      <c r="U33">
        <v>3.7103106531127499</v>
      </c>
      <c r="V33">
        <v>9.2355811622421609</v>
      </c>
      <c r="W33">
        <f t="shared" si="0"/>
        <v>2.7662160355160297</v>
      </c>
      <c r="X33">
        <f t="shared" si="1"/>
        <v>2.7590544736133813</v>
      </c>
      <c r="Y33">
        <v>891.30317501029106</v>
      </c>
      <c r="Z33">
        <v>640.69883396671605</v>
      </c>
      <c r="AA33">
        <v>959.99848552002095</v>
      </c>
      <c r="AB33">
        <f t="shared" si="2"/>
        <v>250.604341043575</v>
      </c>
      <c r="AC33">
        <f t="shared" si="3"/>
        <v>68.695310509729893</v>
      </c>
      <c r="AD33">
        <v>18.582032517113099</v>
      </c>
      <c r="AE33">
        <v>16.192783634765402</v>
      </c>
      <c r="AF33">
        <v>20.965033612992102</v>
      </c>
      <c r="AG33">
        <f t="shared" si="4"/>
        <v>2.3892488823476974</v>
      </c>
      <c r="AH33">
        <f t="shared" si="5"/>
        <v>2.3830010958790027</v>
      </c>
      <c r="AI33">
        <v>-4.3115281481551504</v>
      </c>
      <c r="AJ33">
        <v>-7.8148855930949797</v>
      </c>
      <c r="AK33">
        <v>-0.80286296831610604</v>
      </c>
      <c r="AL33">
        <f t="shared" si="6"/>
        <v>3.5033574449398293</v>
      </c>
      <c r="AM33">
        <f t="shared" si="7"/>
        <v>3.5086651798390442</v>
      </c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</row>
    <row r="34" spans="1:67" x14ac:dyDescent="0.2">
      <c r="A34">
        <v>3</v>
      </c>
      <c r="B34" t="s">
        <v>203</v>
      </c>
      <c r="C34" s="19">
        <v>21044</v>
      </c>
      <c r="D34">
        <v>4.4448313050038601</v>
      </c>
      <c r="E34">
        <v>3.47655314145433</v>
      </c>
      <c r="F34">
        <v>605.78710353481495</v>
      </c>
      <c r="G34">
        <v>219.89887567509399</v>
      </c>
      <c r="H34">
        <v>17.399634405297299</v>
      </c>
      <c r="I34">
        <v>2.6295279886516698</v>
      </c>
      <c r="J34">
        <v>-4.2032635623907204</v>
      </c>
      <c r="K34">
        <v>5.1965212288742499</v>
      </c>
      <c r="L34">
        <v>6.5833732489039196</v>
      </c>
      <c r="M34">
        <v>3.6042852282603901</v>
      </c>
      <c r="N34">
        <v>707.69043175126797</v>
      </c>
      <c r="O34">
        <v>240.384816579843</v>
      </c>
      <c r="P34">
        <v>18.501057801676701</v>
      </c>
      <c r="Q34">
        <v>2.9550332462108599</v>
      </c>
      <c r="R34">
        <v>-5.3419219665522704</v>
      </c>
      <c r="S34">
        <v>5.4272351528281497</v>
      </c>
      <c r="T34">
        <v>6.0452585537281101</v>
      </c>
      <c r="U34">
        <v>3.1511133025951898</v>
      </c>
      <c r="V34">
        <v>8.9292789666546497</v>
      </c>
      <c r="W34">
        <f t="shared" si="0"/>
        <v>2.8941452511329202</v>
      </c>
      <c r="X34">
        <f t="shared" si="1"/>
        <v>2.8840204129265397</v>
      </c>
      <c r="Y34">
        <v>793.74081168839496</v>
      </c>
      <c r="Z34">
        <v>524.79197462873697</v>
      </c>
      <c r="AA34">
        <v>850.70548374651605</v>
      </c>
      <c r="AB34">
        <f t="shared" si="2"/>
        <v>268.94883705965799</v>
      </c>
      <c r="AC34">
        <f t="shared" si="3"/>
        <v>56.964672058121096</v>
      </c>
      <c r="AD34">
        <v>18.7846954295591</v>
      </c>
      <c r="AE34">
        <v>16.345584404975</v>
      </c>
      <c r="AF34">
        <v>21.220329826971302</v>
      </c>
      <c r="AG34">
        <f t="shared" si="4"/>
        <v>2.4391110245841006</v>
      </c>
      <c r="AH34">
        <f t="shared" si="5"/>
        <v>2.4356343974122012</v>
      </c>
      <c r="AI34">
        <v>-5.6884212904685496</v>
      </c>
      <c r="AJ34">
        <v>-9.5584311261002703</v>
      </c>
      <c r="AK34">
        <v>-1.80191962801346</v>
      </c>
      <c r="AL34">
        <f t="shared" si="6"/>
        <v>3.8700098356317207</v>
      </c>
      <c r="AM34">
        <f t="shared" si="7"/>
        <v>3.8865016624550899</v>
      </c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</row>
    <row r="35" spans="1:67" x14ac:dyDescent="0.2">
      <c r="A35">
        <v>3</v>
      </c>
      <c r="B35" t="s">
        <v>204</v>
      </c>
      <c r="C35" s="19">
        <v>21480</v>
      </c>
      <c r="D35">
        <v>6.1685544103031198</v>
      </c>
      <c r="E35">
        <v>3.4732509370697602</v>
      </c>
      <c r="F35">
        <v>697.75326163337797</v>
      </c>
      <c r="G35">
        <v>191.58911072666999</v>
      </c>
      <c r="H35">
        <v>16.646354225429299</v>
      </c>
      <c r="I35">
        <v>2.29710060115405</v>
      </c>
      <c r="J35">
        <v>-1.43931751228599</v>
      </c>
      <c r="K35">
        <v>4.9411806885227003</v>
      </c>
      <c r="L35">
        <v>7.0937071958349902</v>
      </c>
      <c r="M35">
        <v>3.5758790712173401</v>
      </c>
      <c r="N35">
        <v>817.69597141620397</v>
      </c>
      <c r="O35">
        <v>243.235732670131</v>
      </c>
      <c r="P35">
        <v>17.929563357415699</v>
      </c>
      <c r="Q35">
        <v>2.9803626233291598</v>
      </c>
      <c r="R35">
        <v>-3.7536339576838098</v>
      </c>
      <c r="S35">
        <v>5.3863658793678804</v>
      </c>
      <c r="T35">
        <v>6.4056858607701104</v>
      </c>
      <c r="U35">
        <v>3.6456973756341799</v>
      </c>
      <c r="V35">
        <v>9.1646914065831204</v>
      </c>
      <c r="W35">
        <f t="shared" si="0"/>
        <v>2.7599884851359304</v>
      </c>
      <c r="X35">
        <f t="shared" si="1"/>
        <v>2.7590055458130101</v>
      </c>
      <c r="Y35">
        <v>921.51888810011405</v>
      </c>
      <c r="Z35">
        <v>668.71938903371802</v>
      </c>
      <c r="AA35">
        <v>991.34450989725497</v>
      </c>
      <c r="AB35">
        <f t="shared" si="2"/>
        <v>252.79949906639604</v>
      </c>
      <c r="AC35">
        <f t="shared" si="3"/>
        <v>69.825621797140911</v>
      </c>
      <c r="AD35">
        <v>18.3997053126329</v>
      </c>
      <c r="AE35">
        <v>16.039687128546198</v>
      </c>
      <c r="AF35">
        <v>20.754170941761</v>
      </c>
      <c r="AG35">
        <f t="shared" si="4"/>
        <v>2.3600181840867016</v>
      </c>
      <c r="AH35">
        <f t="shared" si="5"/>
        <v>2.3544656291281001</v>
      </c>
      <c r="AI35">
        <v>-4.4140912625074904</v>
      </c>
      <c r="AJ35">
        <v>-7.9403278698932001</v>
      </c>
      <c r="AK35">
        <v>-0.88678828206649996</v>
      </c>
      <c r="AL35">
        <f t="shared" si="6"/>
        <v>3.5262366073857097</v>
      </c>
      <c r="AM35">
        <f t="shared" si="7"/>
        <v>3.5273029804409903</v>
      </c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</row>
    <row r="36" spans="1:67" x14ac:dyDescent="0.2">
      <c r="A36">
        <v>3</v>
      </c>
      <c r="B36" t="s">
        <v>204</v>
      </c>
      <c r="C36" s="19">
        <v>22847</v>
      </c>
      <c r="D36">
        <v>6.6454340148003999</v>
      </c>
      <c r="E36">
        <v>3.4603558751799102</v>
      </c>
      <c r="F36">
        <v>720.17133190819402</v>
      </c>
      <c r="G36">
        <v>196.93483629411199</v>
      </c>
      <c r="H36">
        <v>16.5517835769251</v>
      </c>
      <c r="I36">
        <v>2.4532524003826799</v>
      </c>
      <c r="J36">
        <v>-0.72288256149795804</v>
      </c>
      <c r="K36">
        <v>4.8609776489377499</v>
      </c>
      <c r="L36">
        <v>6.9920683759529503</v>
      </c>
      <c r="M36">
        <v>3.6193575207581201</v>
      </c>
      <c r="N36">
        <v>822.33144647175004</v>
      </c>
      <c r="O36">
        <v>244.98553980725799</v>
      </c>
      <c r="P36">
        <v>17.885083674780301</v>
      </c>
      <c r="Q36">
        <v>3.0170492200589498</v>
      </c>
      <c r="R36">
        <v>-3.6187570173690502</v>
      </c>
      <c r="S36">
        <v>5.4321662036439804</v>
      </c>
      <c r="T36">
        <v>6.5923175424447997</v>
      </c>
      <c r="U36">
        <v>3.7679718182295501</v>
      </c>
      <c r="V36">
        <v>9.4213863878959092</v>
      </c>
      <c r="W36">
        <f t="shared" si="0"/>
        <v>2.8243457242152497</v>
      </c>
      <c r="X36">
        <f t="shared" si="1"/>
        <v>2.8290688454511095</v>
      </c>
      <c r="Y36">
        <v>846.31103115715905</v>
      </c>
      <c r="Z36">
        <v>577.40455762191004</v>
      </c>
      <c r="AA36">
        <v>912.93866564135703</v>
      </c>
      <c r="AB36">
        <f t="shared" si="2"/>
        <v>268.90647353524901</v>
      </c>
      <c r="AC36">
        <f t="shared" si="3"/>
        <v>66.627634484197984</v>
      </c>
      <c r="AD36">
        <v>18.362177730263401</v>
      </c>
      <c r="AE36">
        <v>15.8196474181018</v>
      </c>
      <c r="AF36">
        <v>20.912985089734999</v>
      </c>
      <c r="AG36">
        <f t="shared" si="4"/>
        <v>2.5425303121616007</v>
      </c>
      <c r="AH36">
        <f t="shared" si="5"/>
        <v>2.5508073594715981</v>
      </c>
      <c r="AI36">
        <v>-3.69099410331585</v>
      </c>
      <c r="AJ36">
        <v>-7.2372821176537903</v>
      </c>
      <c r="AK36">
        <v>-0.13147853990393399</v>
      </c>
      <c r="AL36">
        <f t="shared" si="6"/>
        <v>3.5462880143379403</v>
      </c>
      <c r="AM36">
        <f t="shared" si="7"/>
        <v>3.559515563411916</v>
      </c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</row>
    <row r="37" spans="1:67" x14ac:dyDescent="0.2">
      <c r="A37">
        <v>3</v>
      </c>
      <c r="B37" t="s">
        <v>203</v>
      </c>
      <c r="C37" s="19">
        <v>23595</v>
      </c>
      <c r="D37">
        <v>3.7451785099997399</v>
      </c>
      <c r="E37">
        <v>3.54450663812047</v>
      </c>
      <c r="F37">
        <v>594.48499650782503</v>
      </c>
      <c r="G37">
        <v>220.20083488838301</v>
      </c>
      <c r="H37">
        <v>16.3676590664776</v>
      </c>
      <c r="I37">
        <v>2.59765037540615</v>
      </c>
      <c r="J37">
        <v>-5.4917267233017002</v>
      </c>
      <c r="K37">
        <v>5.2287709170132901</v>
      </c>
      <c r="L37">
        <v>5.7192915516218799</v>
      </c>
      <c r="M37">
        <v>3.59802412524837</v>
      </c>
      <c r="N37">
        <v>658.85240005707499</v>
      </c>
      <c r="O37">
        <v>240.81296600666099</v>
      </c>
      <c r="P37">
        <v>18.290677910035399</v>
      </c>
      <c r="Q37">
        <v>2.9446827064541501</v>
      </c>
      <c r="R37">
        <v>-6.8027012362274899</v>
      </c>
      <c r="S37">
        <v>5.4285055865974803</v>
      </c>
      <c r="T37">
        <v>5.6504982337454503</v>
      </c>
      <c r="U37">
        <v>2.7073018351419398</v>
      </c>
      <c r="V37">
        <v>8.5860406428789808</v>
      </c>
      <c r="W37">
        <f t="shared" si="0"/>
        <v>2.9431963986035106</v>
      </c>
      <c r="X37">
        <f t="shared" si="1"/>
        <v>2.9355424091335305</v>
      </c>
      <c r="Y37">
        <v>756.007258979281</v>
      </c>
      <c r="Z37">
        <v>489.56610620320401</v>
      </c>
      <c r="AA37">
        <v>806.00049255097395</v>
      </c>
      <c r="AB37">
        <f t="shared" si="2"/>
        <v>266.44115277607699</v>
      </c>
      <c r="AC37">
        <f t="shared" si="3"/>
        <v>49.99323357169294</v>
      </c>
      <c r="AD37">
        <v>18.7395987268517</v>
      </c>
      <c r="AE37">
        <v>16.284829820099301</v>
      </c>
      <c r="AF37">
        <v>21.197616981943799</v>
      </c>
      <c r="AG37">
        <f t="shared" si="4"/>
        <v>2.454768906752399</v>
      </c>
      <c r="AH37">
        <f t="shared" si="5"/>
        <v>2.4580182550920995</v>
      </c>
      <c r="AI37">
        <v>-6.3794944514653604</v>
      </c>
      <c r="AJ37">
        <v>-10.4250288405217</v>
      </c>
      <c r="AK37">
        <v>-2.32608178197904</v>
      </c>
      <c r="AL37">
        <f t="shared" si="6"/>
        <v>4.0455343890563391</v>
      </c>
      <c r="AM37">
        <f t="shared" si="7"/>
        <v>4.0534126694863204</v>
      </c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</row>
    <row r="38" spans="1:67" x14ac:dyDescent="0.2">
      <c r="A38">
        <v>3</v>
      </c>
      <c r="B38" t="s">
        <v>204</v>
      </c>
      <c r="C38" s="19">
        <v>23855</v>
      </c>
      <c r="D38">
        <v>6.3313790208417302</v>
      </c>
      <c r="E38">
        <v>3.1330543132433601</v>
      </c>
      <c r="F38">
        <v>677.77673618719405</v>
      </c>
      <c r="G38">
        <v>191.909298237576</v>
      </c>
      <c r="H38">
        <v>16.317206623891899</v>
      </c>
      <c r="I38">
        <v>2.7305558347580399</v>
      </c>
      <c r="J38">
        <v>-1.0612256753249401</v>
      </c>
      <c r="K38">
        <v>4.5728857399914702</v>
      </c>
      <c r="L38">
        <v>7.4576090910866704</v>
      </c>
      <c r="M38">
        <v>3.5764630978032299</v>
      </c>
      <c r="N38">
        <v>823.94910356517005</v>
      </c>
      <c r="O38">
        <v>243.349055588201</v>
      </c>
      <c r="P38">
        <v>17.861760466167802</v>
      </c>
      <c r="Q38">
        <v>2.97919995879698</v>
      </c>
      <c r="R38">
        <v>-2.8756936531553698</v>
      </c>
      <c r="S38">
        <v>5.3947605637845104</v>
      </c>
      <c r="T38">
        <v>6.4807319160365804</v>
      </c>
      <c r="U38">
        <v>3.6945120187460398</v>
      </c>
      <c r="V38">
        <v>9.2735488819682406</v>
      </c>
      <c r="W38">
        <f t="shared" si="0"/>
        <v>2.7862198972905405</v>
      </c>
      <c r="X38">
        <f t="shared" si="1"/>
        <v>2.7928169659316602</v>
      </c>
      <c r="Y38">
        <v>890.20963479380805</v>
      </c>
      <c r="Z38">
        <v>643.61900365423605</v>
      </c>
      <c r="AA38">
        <v>956.85214751198998</v>
      </c>
      <c r="AB38">
        <f t="shared" si="2"/>
        <v>246.590631139572</v>
      </c>
      <c r="AC38">
        <f t="shared" si="3"/>
        <v>66.642512718181933</v>
      </c>
      <c r="AD38">
        <v>18.574794596455501</v>
      </c>
      <c r="AE38">
        <v>16.166479909971599</v>
      </c>
      <c r="AF38">
        <v>20.985433604002999</v>
      </c>
      <c r="AG38">
        <f t="shared" si="4"/>
        <v>2.4083146864839016</v>
      </c>
      <c r="AH38">
        <f t="shared" si="5"/>
        <v>2.4106390075474984</v>
      </c>
      <c r="AI38">
        <v>-4.1577835829973404</v>
      </c>
      <c r="AJ38">
        <v>-7.6198069640375596</v>
      </c>
      <c r="AK38">
        <v>-0.69115004086159304</v>
      </c>
      <c r="AL38">
        <f t="shared" si="6"/>
        <v>3.4620233810402192</v>
      </c>
      <c r="AM38">
        <f t="shared" si="7"/>
        <v>3.4666335421357473</v>
      </c>
      <c r="AN38" s="35">
        <f>AVERAGE(D30:D36)</f>
        <v>4.9291548256339581</v>
      </c>
      <c r="AO38" s="35" cm="1">
        <f t="array" ref="AO38">1.96 / SQRT(SUM(1/E30:E36^2))</f>
        <v>2.5554479089333442</v>
      </c>
      <c r="AP38" s="35">
        <f>AVERAGE(F30:F36)</f>
        <v>648.43710285077157</v>
      </c>
      <c r="AQ38" s="35" cm="1">
        <f t="array" ref="AQ38">1.96 / SQRT(SUM(1/G30:G36^2))</f>
        <v>152.18893105779875</v>
      </c>
      <c r="AR38" s="35">
        <f>AVERAGE(H30:H36)</f>
        <v>16.641051128112757</v>
      </c>
      <c r="AS38" s="35" cm="1">
        <f t="array" ref="AS38">1.96 / SQRT(SUM(1/I30:I36^2))</f>
        <v>1.8664931589087639</v>
      </c>
      <c r="AT38" s="35">
        <f>AVERAGE(J30:J36)</f>
        <v>-3.5808089175105851</v>
      </c>
      <c r="AU38" s="35" cm="1">
        <f t="array" ref="AU38">1.96 / SQRT(SUM(1/K30:K36^2))</f>
        <v>3.7839205312819324</v>
      </c>
      <c r="AV38" s="35">
        <f>AVERAGE(L30:L36)</f>
        <v>6.6954188542327211</v>
      </c>
      <c r="AW38" s="35" cm="1">
        <f t="array" ref="AW38">1.96 / SQRT(SUM(1/M30:M36^2))</f>
        <v>2.6633244258633475</v>
      </c>
      <c r="AX38" s="35">
        <f>AVERAGE(N30:N36)</f>
        <v>758.71983810629877</v>
      </c>
      <c r="AY38" s="35" cm="1">
        <f t="array" ref="AY38">1.96 / SQRT(SUM(1/O30:O36^2))</f>
        <v>179.43420580828538</v>
      </c>
      <c r="AZ38" s="35">
        <f>AVERAGE(P30:P36)</f>
        <v>18.159179911729957</v>
      </c>
      <c r="BA38" s="35" cm="1">
        <f t="array" ref="BA38">1.96 / SQRT(SUM(1/Q30:Q36^2))</f>
        <v>2.2033877776025399</v>
      </c>
      <c r="BB38" s="35">
        <f>AVERAGE(R30:R36)</f>
        <v>-4.714262068253956</v>
      </c>
      <c r="BC38" s="35" cm="1">
        <f t="array" ref="BC38">1.96 / SQRT(SUM(1/S30:S36^2))</f>
        <v>4.0093355629939289</v>
      </c>
      <c r="BD38" s="35">
        <f>AVERAGE(T30:T36)</f>
        <v>6.1187497162893862</v>
      </c>
      <c r="BE38" s="35" cm="1">
        <f t="array" ref="BE38">1.96 / SQRT(SUM(1/W30:W36^2))</f>
        <v>2.1249097885981594</v>
      </c>
      <c r="BF38" s="35" cm="1">
        <f t="array" ref="BF38">1.96 / SQRT(SUM(1/X30:X36^2))</f>
        <v>2.122356965881937</v>
      </c>
      <c r="BG38" s="35">
        <f>AVERAGE(Y30:Y36)</f>
        <v>838.10003139203388</v>
      </c>
      <c r="BH38" s="35" cm="1">
        <f t="array" ref="BH38">1.96 / SQRT(SUM(1/AB30:AB36^2))</f>
        <v>195.46110921844235</v>
      </c>
      <c r="BI38" s="35" cm="1">
        <f t="array" ref="BI38">1.96 / SQRT(SUM(1/AC30:AC36^2))</f>
        <v>46.03065891931675</v>
      </c>
      <c r="BJ38" s="35">
        <f>AVERAGE(AD30:AD36)</f>
        <v>18.473665160371183</v>
      </c>
      <c r="BK38" s="35" cm="1">
        <f t="array" ref="BK38">1.96 / SQRT(SUM(1/AG30:AG36^2))</f>
        <v>1.8159422292492697</v>
      </c>
      <c r="BL38" s="35" cm="1">
        <f t="array" ref="BL38">1.96 / SQRT(SUM(1/AH30:AH36^2))</f>
        <v>1.8160352072755384</v>
      </c>
      <c r="BM38" s="35">
        <f>AVERAGE(AI30:AI36)</f>
        <v>-5.0909176520545136</v>
      </c>
      <c r="BN38" s="35" cm="1">
        <f t="array" ref="BN38">1.96 / SQRT(SUM(1/AL30:AL36^2))</f>
        <v>2.7763121466386775</v>
      </c>
      <c r="BO38" s="35" cm="1">
        <f t="array" ref="BO38">1.96 / SQRT(SUM(1/AM30:AM36^2))</f>
        <v>2.7812811801085067</v>
      </c>
    </row>
    <row r="39" spans="1:67" x14ac:dyDescent="0.2">
      <c r="A39">
        <v>3</v>
      </c>
      <c r="B39" t="s">
        <v>203</v>
      </c>
      <c r="C39" s="19">
        <v>24850</v>
      </c>
      <c r="D39">
        <v>5.9849214927822496</v>
      </c>
      <c r="E39">
        <v>3.6965313702532598</v>
      </c>
      <c r="F39">
        <v>587.64382788164903</v>
      </c>
      <c r="G39">
        <v>214.809260010462</v>
      </c>
      <c r="H39">
        <v>16.788373643397101</v>
      </c>
      <c r="I39">
        <v>2.3679436123805599</v>
      </c>
      <c r="J39">
        <v>-1.1699024059187999</v>
      </c>
      <c r="K39">
        <v>5.2842587786857997</v>
      </c>
      <c r="L39">
        <v>7.2182845782393903</v>
      </c>
      <c r="M39">
        <v>3.5982720952962199</v>
      </c>
      <c r="N39">
        <v>706.50624083064099</v>
      </c>
      <c r="O39">
        <v>240.481490709122</v>
      </c>
      <c r="P39">
        <v>18.851787570102601</v>
      </c>
      <c r="Q39">
        <v>2.9520704212337998</v>
      </c>
      <c r="R39">
        <v>-4.3688662241524998</v>
      </c>
      <c r="S39">
        <v>5.3995209455118101</v>
      </c>
      <c r="T39">
        <v>6.8317639877300902</v>
      </c>
      <c r="U39">
        <v>3.9912727932035401</v>
      </c>
      <c r="V39">
        <v>9.66876867588355</v>
      </c>
      <c r="W39">
        <f t="shared" si="0"/>
        <v>2.8404911945265501</v>
      </c>
      <c r="X39">
        <f t="shared" si="1"/>
        <v>2.8370046881534599</v>
      </c>
      <c r="Y39">
        <v>786.34700291830404</v>
      </c>
      <c r="Z39">
        <v>517.69023317754397</v>
      </c>
      <c r="AA39">
        <v>842.39491672491704</v>
      </c>
      <c r="AB39">
        <f t="shared" si="2"/>
        <v>268.65676974076007</v>
      </c>
      <c r="AC39">
        <f t="shared" si="3"/>
        <v>56.047913806612996</v>
      </c>
      <c r="AD39">
        <v>19.228051940447301</v>
      </c>
      <c r="AE39">
        <v>16.809664639800101</v>
      </c>
      <c r="AF39">
        <v>21.6533588379815</v>
      </c>
      <c r="AG39">
        <f t="shared" si="4"/>
        <v>2.4183873006472005</v>
      </c>
      <c r="AH39">
        <f t="shared" si="5"/>
        <v>2.4253068975341989</v>
      </c>
      <c r="AI39">
        <v>-4.3583119166801501</v>
      </c>
      <c r="AJ39">
        <v>-8.1077273833490793</v>
      </c>
      <c r="AK39">
        <v>-0.60779539160568197</v>
      </c>
      <c r="AL39">
        <f t="shared" si="6"/>
        <v>3.7494154666689292</v>
      </c>
      <c r="AM39">
        <f t="shared" si="7"/>
        <v>3.7505165250744681</v>
      </c>
      <c r="AN39" s="23">
        <f>AVERAGE(D37:D39)</f>
        <v>5.3538263412079061</v>
      </c>
      <c r="AO39" s="23" cm="1">
        <f t="array" ref="AO39">1.96 / SQRT(SUM(1/E37:E39^2))</f>
        <v>3.8840231794176412</v>
      </c>
      <c r="AP39" s="23">
        <f>AVERAGE(F37:F39)</f>
        <v>619.96852019222263</v>
      </c>
      <c r="AQ39" s="23" cm="1">
        <f t="array" ref="AQ39">1.96 / SQRT(SUM(1/G37:G39^2))</f>
        <v>235.19462097081038</v>
      </c>
      <c r="AR39" s="23">
        <f>AVERAGE(H37:H39)</f>
        <v>16.491079777922199</v>
      </c>
      <c r="AS39" s="23" cm="1">
        <f t="array" ref="AS39">1.96 / SQRT(SUM(1/I37:I39^2))</f>
        <v>2.8877865076590576</v>
      </c>
      <c r="AT39" s="23">
        <f>AVERAGE(J37:J39)</f>
        <v>-2.57428493484848</v>
      </c>
      <c r="AU39" s="23" cm="1">
        <f t="array" ref="AU39">1.96 / SQRT(SUM(1/K37:K39^2))</f>
        <v>5.6530948164795385</v>
      </c>
      <c r="AV39" s="23">
        <f>AVERAGE(L37:L39)</f>
        <v>6.7983950736493135</v>
      </c>
      <c r="AW39" s="23" cm="1">
        <f t="array" ref="AW39">1.96 / SQRT(SUM(1/M37:M39^2))</f>
        <v>4.0634587219801928</v>
      </c>
      <c r="AX39" s="23">
        <f>AVERAGE(N37:N39)</f>
        <v>729.76924815096208</v>
      </c>
      <c r="AY39" s="23" cm="1">
        <f t="array" ref="AY39">1.96 / SQRT(SUM(1/O37:O39^2))</f>
        <v>273.32563604376475</v>
      </c>
      <c r="AZ39" s="23">
        <f>AVERAGE(P37:P39)</f>
        <v>18.334741982101935</v>
      </c>
      <c r="BA39" s="23" cm="1">
        <f t="array" ref="BA39">1.96 / SQRT(SUM(1/Q37:Q39^2))</f>
        <v>3.3479029588857534</v>
      </c>
      <c r="BB39" s="23">
        <f>AVERAGE(R37:R39)</f>
        <v>-4.6824203711784529</v>
      </c>
      <c r="BC39" s="23" cm="1">
        <f t="array" ref="BC39">1.96 / SQRT(SUM(1/S37:S39^2))</f>
        <v>6.1192009524910445</v>
      </c>
      <c r="BD39" s="23">
        <f>AVERAGE(T37:T39)</f>
        <v>6.3209980458373733</v>
      </c>
      <c r="BE39" s="23" cm="1">
        <f t="array" ref="BE39">1.96 / SQRT(SUM(1/W37:W39^2))</f>
        <v>3.2300969312153431</v>
      </c>
      <c r="BF39" s="23" cm="1">
        <f t="array" ref="BF39">1.96 / SQRT(SUM(1/X37:X39^2))</f>
        <v>3.2287829315334688</v>
      </c>
      <c r="BG39" s="23">
        <f>AVERAGE(Y37:Y39)</f>
        <v>810.85463223046429</v>
      </c>
      <c r="BH39" s="23" cm="1">
        <f t="array" ref="BH39">1.96 / SQRT(SUM(1/AB37:AB39^2))</f>
        <v>294.19104657816996</v>
      </c>
      <c r="BI39" s="23" cm="1">
        <f t="array" ref="BI39">1.96 / SQRT(SUM(1/AC37:AC39^2))</f>
        <v>63.805950895109667</v>
      </c>
      <c r="BJ39" s="23">
        <f>AVERAGE(AD37:AD39)</f>
        <v>18.847481754584834</v>
      </c>
      <c r="BK39" s="23" cm="1">
        <f t="array" ref="BK39">1.96 / SQRT(SUM(1/AG37:AG39^2))</f>
        <v>2.746309991732744</v>
      </c>
      <c r="BL39" s="23" cm="1">
        <f t="array" ref="BL39">1.96 / SQRT(SUM(1/AH37:AH39^2))</f>
        <v>2.7510265937173966</v>
      </c>
      <c r="BM39" s="23">
        <f>AVERAGE(AI37:AI39)</f>
        <v>-4.9651966503809506</v>
      </c>
      <c r="BN39" s="23" cm="1">
        <f t="array" ref="BN39">1.96 / SQRT(SUM(1/AL37:AL39^2))</f>
        <v>4.2204964197104671</v>
      </c>
      <c r="BO39" s="23" cm="1">
        <f t="array" ref="BO39">1.96 / SQRT(SUM(1/AM37:AM39^2))</f>
        <v>4.2254052164322848</v>
      </c>
    </row>
    <row r="40" spans="1:67" x14ac:dyDescent="0.2">
      <c r="A40">
        <v>4</v>
      </c>
      <c r="B40" t="s">
        <v>196</v>
      </c>
      <c r="C40" s="19">
        <v>22906</v>
      </c>
      <c r="D40">
        <v>2.5262494995771201</v>
      </c>
      <c r="E40">
        <v>4.9746916178907501</v>
      </c>
      <c r="F40">
        <v>663.32335447972002</v>
      </c>
      <c r="G40">
        <v>198.34151161986301</v>
      </c>
      <c r="H40">
        <v>14.5264842993095</v>
      </c>
      <c r="I40">
        <v>3.68319796370456</v>
      </c>
      <c r="J40">
        <v>-5.4325175426896699</v>
      </c>
      <c r="K40">
        <v>6.26387932619817</v>
      </c>
      <c r="L40">
        <v>3.7952006184923799</v>
      </c>
      <c r="M40">
        <v>3.6894333088903202</v>
      </c>
      <c r="N40">
        <v>785.92967497367897</v>
      </c>
      <c r="O40">
        <v>242.615733931151</v>
      </c>
      <c r="P40">
        <v>16.193406558901199</v>
      </c>
      <c r="Q40">
        <v>3.0248863389408598</v>
      </c>
      <c r="R40">
        <v>-8.4773759959304993</v>
      </c>
      <c r="S40">
        <v>5.53970099914077</v>
      </c>
      <c r="T40">
        <v>4.0154006860245</v>
      </c>
      <c r="U40">
        <v>0.91546407092679705</v>
      </c>
      <c r="V40">
        <v>7.11202979820919</v>
      </c>
      <c r="W40">
        <f t="shared" si="0"/>
        <v>3.099936615097703</v>
      </c>
      <c r="X40">
        <f t="shared" si="1"/>
        <v>3.0966291121846901</v>
      </c>
      <c r="Y40">
        <v>851.48627149168703</v>
      </c>
      <c r="Z40">
        <v>590.59210919450004</v>
      </c>
      <c r="AA40">
        <v>915.31775982433999</v>
      </c>
      <c r="AB40">
        <f t="shared" si="2"/>
        <v>260.89416229718699</v>
      </c>
      <c r="AC40">
        <f t="shared" si="3"/>
        <v>63.831488332652953</v>
      </c>
      <c r="AD40">
        <v>16.7238774109011</v>
      </c>
      <c r="AE40">
        <v>14.2823109984382</v>
      </c>
      <c r="AF40">
        <v>19.1641458213156</v>
      </c>
      <c r="AG40">
        <f t="shared" si="4"/>
        <v>2.4415664124628993</v>
      </c>
      <c r="AH40">
        <f t="shared" si="5"/>
        <v>2.4402684104145003</v>
      </c>
      <c r="AI40">
        <v>-6.4120074630405099</v>
      </c>
      <c r="AJ40">
        <v>-10.381644170770601</v>
      </c>
      <c r="AK40">
        <v>-2.4302437633033298</v>
      </c>
      <c r="AL40">
        <f t="shared" si="6"/>
        <v>3.9696367077300909</v>
      </c>
      <c r="AM40">
        <f t="shared" si="7"/>
        <v>3.9817636997371801</v>
      </c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</row>
    <row r="41" spans="1:67" x14ac:dyDescent="0.2">
      <c r="A41">
        <v>4</v>
      </c>
      <c r="B41" t="s">
        <v>196</v>
      </c>
      <c r="C41" s="19">
        <v>23877</v>
      </c>
      <c r="D41">
        <v>2.0022970275728702</v>
      </c>
      <c r="E41">
        <v>3.4315884174873901</v>
      </c>
      <c r="F41">
        <v>483.24486958668501</v>
      </c>
      <c r="G41">
        <v>189.04570516457599</v>
      </c>
      <c r="H41">
        <v>16.051665278432999</v>
      </c>
      <c r="I41">
        <v>2.5400863010202999</v>
      </c>
      <c r="J41">
        <v>-7.3083665832059799</v>
      </c>
      <c r="K41">
        <v>4.7664370737920096</v>
      </c>
      <c r="L41">
        <v>2.8061674257592202</v>
      </c>
      <c r="M41">
        <v>3.61809091650436</v>
      </c>
      <c r="N41">
        <v>539.95393196489704</v>
      </c>
      <c r="O41">
        <v>238.07131379870401</v>
      </c>
      <c r="P41">
        <v>17.452333767596802</v>
      </c>
      <c r="Q41">
        <v>2.9288504473349701</v>
      </c>
      <c r="R41">
        <v>-12.1133885125336</v>
      </c>
      <c r="S41">
        <v>5.4503181232448004</v>
      </c>
      <c r="T41">
        <v>2.4505181970743499</v>
      </c>
      <c r="U41">
        <v>-0.914791523896337</v>
      </c>
      <c r="V41">
        <v>5.8187613193575896</v>
      </c>
      <c r="W41">
        <f t="shared" si="0"/>
        <v>3.365309720970687</v>
      </c>
      <c r="X41">
        <f t="shared" si="1"/>
        <v>3.3682431222832396</v>
      </c>
      <c r="Y41">
        <v>661.20735143360002</v>
      </c>
      <c r="Z41">
        <v>417.67410591362</v>
      </c>
      <c r="AA41">
        <v>698.26998736902306</v>
      </c>
      <c r="AB41">
        <f t="shared" si="2"/>
        <v>243.53324551998003</v>
      </c>
      <c r="AC41">
        <f t="shared" si="3"/>
        <v>37.062635935423032</v>
      </c>
      <c r="AD41">
        <v>17.853163084837199</v>
      </c>
      <c r="AE41">
        <v>15.162283742625901</v>
      </c>
      <c r="AF41">
        <v>20.547204150790702</v>
      </c>
      <c r="AG41">
        <f t="shared" si="4"/>
        <v>2.6908793422112982</v>
      </c>
      <c r="AH41">
        <f t="shared" si="5"/>
        <v>2.6940410659535026</v>
      </c>
      <c r="AI41">
        <v>-12.256698719385099</v>
      </c>
      <c r="AJ41">
        <v>-17.121103213056902</v>
      </c>
      <c r="AK41">
        <v>-7.3888415129081801</v>
      </c>
      <c r="AL41">
        <f t="shared" si="6"/>
        <v>4.8644044936718025</v>
      </c>
      <c r="AM41">
        <f t="shared" si="7"/>
        <v>4.867857206476919</v>
      </c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</row>
    <row r="42" spans="1:67" x14ac:dyDescent="0.2">
      <c r="A42">
        <v>4</v>
      </c>
      <c r="B42" t="s">
        <v>196</v>
      </c>
      <c r="C42" s="19">
        <v>23974</v>
      </c>
      <c r="D42">
        <v>1.3289012998185801</v>
      </c>
      <c r="E42">
        <v>3.4090578551662198</v>
      </c>
      <c r="F42">
        <v>496.91677701403898</v>
      </c>
      <c r="G42">
        <v>185.40736664167599</v>
      </c>
      <c r="H42">
        <v>16.105760705972799</v>
      </c>
      <c r="I42">
        <v>2.3922188084073799</v>
      </c>
      <c r="J42">
        <v>-9.2356300345653892</v>
      </c>
      <c r="K42">
        <v>4.9758582085767902</v>
      </c>
      <c r="L42">
        <v>2.9221058634449899</v>
      </c>
      <c r="M42">
        <v>3.6005779391218602</v>
      </c>
      <c r="N42">
        <v>535.10803418751095</v>
      </c>
      <c r="O42">
        <v>238.178393484118</v>
      </c>
      <c r="P42">
        <v>17.617941027753002</v>
      </c>
      <c r="Q42">
        <v>2.92308951820986</v>
      </c>
      <c r="R42">
        <v>-12.074448664222199</v>
      </c>
      <c r="S42">
        <v>5.4348992442789603</v>
      </c>
      <c r="T42">
        <v>2.4876311535436799</v>
      </c>
      <c r="U42">
        <v>-0.936232063359133</v>
      </c>
      <c r="V42">
        <v>5.9109925604432796</v>
      </c>
      <c r="W42">
        <f t="shared" si="0"/>
        <v>3.4238632169028129</v>
      </c>
      <c r="X42">
        <f t="shared" si="1"/>
        <v>3.4233614068995997</v>
      </c>
      <c r="Y42">
        <v>658.98229967039197</v>
      </c>
      <c r="Z42">
        <v>413.42242288870102</v>
      </c>
      <c r="AA42">
        <v>695.95838166915996</v>
      </c>
      <c r="AB42">
        <f t="shared" si="2"/>
        <v>245.55987678169095</v>
      </c>
      <c r="AC42">
        <f t="shared" si="3"/>
        <v>36.976081998767995</v>
      </c>
      <c r="AD42">
        <v>17.9579942675769</v>
      </c>
      <c r="AE42">
        <v>15.272334403895</v>
      </c>
      <c r="AF42">
        <v>20.648315598947502</v>
      </c>
      <c r="AG42">
        <f t="shared" si="4"/>
        <v>2.6856598636819005</v>
      </c>
      <c r="AH42">
        <f t="shared" si="5"/>
        <v>2.6903213313706011</v>
      </c>
      <c r="AI42">
        <v>-12.3440192023959</v>
      </c>
      <c r="AJ42">
        <v>-17.361009236676399</v>
      </c>
      <c r="AK42">
        <v>-7.3193195569971303</v>
      </c>
      <c r="AL42">
        <f t="shared" si="6"/>
        <v>5.0169900342804983</v>
      </c>
      <c r="AM42">
        <f t="shared" si="7"/>
        <v>5.02469964539877</v>
      </c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</row>
    <row r="43" spans="1:67" x14ac:dyDescent="0.2">
      <c r="A43">
        <v>4</v>
      </c>
      <c r="B43" t="s">
        <v>196</v>
      </c>
      <c r="C43" s="19">
        <v>24785</v>
      </c>
      <c r="D43">
        <v>2.40064884291961</v>
      </c>
      <c r="E43">
        <v>3.3815741788185001</v>
      </c>
      <c r="F43">
        <v>514.55283602549196</v>
      </c>
      <c r="G43">
        <v>186.52425785518599</v>
      </c>
      <c r="H43">
        <v>15.9807861082198</v>
      </c>
      <c r="I43">
        <v>2.43376944847927</v>
      </c>
      <c r="J43">
        <v>-7.3822523979403796</v>
      </c>
      <c r="K43">
        <v>4.9592522989035004</v>
      </c>
      <c r="L43">
        <v>1.63684012014286</v>
      </c>
      <c r="M43">
        <v>3.6051215384246298</v>
      </c>
      <c r="N43">
        <v>486.09318854066697</v>
      </c>
      <c r="O43">
        <v>237.35560800324501</v>
      </c>
      <c r="P43">
        <v>17.517934426543501</v>
      </c>
      <c r="Q43">
        <v>2.9184804380904401</v>
      </c>
      <c r="R43">
        <v>-14.5126342800106</v>
      </c>
      <c r="S43">
        <v>5.4459251176168202</v>
      </c>
      <c r="T43">
        <v>1.76361343489432</v>
      </c>
      <c r="U43">
        <v>-1.5228570946853</v>
      </c>
      <c r="V43">
        <v>5.0367675998990702</v>
      </c>
      <c r="W43">
        <f t="shared" si="0"/>
        <v>3.2864705295796197</v>
      </c>
      <c r="X43">
        <f t="shared" si="1"/>
        <v>3.2731541650047502</v>
      </c>
      <c r="Y43">
        <v>664.91469055016</v>
      </c>
      <c r="Z43">
        <v>407.94582614734497</v>
      </c>
      <c r="AA43">
        <v>702.52728610021802</v>
      </c>
      <c r="AB43">
        <f t="shared" si="2"/>
        <v>256.96886440281503</v>
      </c>
      <c r="AC43">
        <f t="shared" si="3"/>
        <v>37.612595550058018</v>
      </c>
      <c r="AD43">
        <v>16.957671375534201</v>
      </c>
      <c r="AE43">
        <v>14.473369278274101</v>
      </c>
      <c r="AF43">
        <v>19.432111106948799</v>
      </c>
      <c r="AG43">
        <f t="shared" si="4"/>
        <v>2.4843020972601</v>
      </c>
      <c r="AH43">
        <f t="shared" si="5"/>
        <v>2.4744397314145985</v>
      </c>
      <c r="AI43">
        <v>-13.115725239561099</v>
      </c>
      <c r="AJ43">
        <v>-18.0829177043851</v>
      </c>
      <c r="AK43">
        <v>-8.1659199642835496</v>
      </c>
      <c r="AL43">
        <f t="shared" si="6"/>
        <v>4.9671924648240005</v>
      </c>
      <c r="AM43">
        <f t="shared" si="7"/>
        <v>4.9498052752775497</v>
      </c>
      <c r="AN43" s="35">
        <f>AVERAGE(D40)</f>
        <v>2.5262494995771201</v>
      </c>
      <c r="AO43" s="35">
        <f>E40</f>
        <v>4.9746916178907501</v>
      </c>
      <c r="AP43" s="35">
        <f>AVERAGE(F40)</f>
        <v>663.32335447972002</v>
      </c>
      <c r="AQ43" s="35">
        <f>G40</f>
        <v>198.34151161986301</v>
      </c>
      <c r="AR43" s="35">
        <f>AVERAGE(H40)</f>
        <v>14.5264842993095</v>
      </c>
      <c r="AS43" s="35">
        <f>I40</f>
        <v>3.68319796370456</v>
      </c>
      <c r="AT43" s="35">
        <f>AVERAGE(J40)</f>
        <v>-5.4325175426896699</v>
      </c>
      <c r="AU43" s="35">
        <f>K40</f>
        <v>6.26387932619817</v>
      </c>
      <c r="AV43" s="35">
        <f>AVERAGE(L40)</f>
        <v>3.7952006184923799</v>
      </c>
      <c r="AW43" s="35">
        <f>M40</f>
        <v>3.6894333088903202</v>
      </c>
      <c r="AX43" s="35">
        <f>AVERAGE(N40)</f>
        <v>785.92967497367897</v>
      </c>
      <c r="AY43" s="35">
        <f>O40</f>
        <v>242.615733931151</v>
      </c>
      <c r="AZ43" s="35">
        <f>AVERAGE(P40)</f>
        <v>16.193406558901199</v>
      </c>
      <c r="BA43" s="35">
        <f>Q40</f>
        <v>3.0248863389408598</v>
      </c>
      <c r="BB43" s="35">
        <f>AVERAGE(R40)</f>
        <v>-8.4773759959304993</v>
      </c>
      <c r="BC43" s="35">
        <f>S40</f>
        <v>5.53970099914077</v>
      </c>
      <c r="BD43" s="35">
        <f>AVERAGE(T40)</f>
        <v>4.0154006860245</v>
      </c>
      <c r="BE43" s="35">
        <f>W40</f>
        <v>3.099936615097703</v>
      </c>
      <c r="BF43" s="35">
        <f>X40</f>
        <v>3.0966291121846901</v>
      </c>
      <c r="BG43" s="35">
        <f>AVERAGE(Y40)</f>
        <v>851.48627149168703</v>
      </c>
      <c r="BH43" s="35">
        <f>AB40</f>
        <v>260.89416229718699</v>
      </c>
      <c r="BI43" s="35">
        <f>AC40</f>
        <v>63.831488332652953</v>
      </c>
      <c r="BJ43" s="35">
        <f>AVERAGE(AD40)</f>
        <v>16.7238774109011</v>
      </c>
      <c r="BK43" s="35">
        <f>AG40</f>
        <v>2.4415664124628993</v>
      </c>
      <c r="BL43" s="35">
        <f>AH40</f>
        <v>2.4402684104145003</v>
      </c>
      <c r="BM43" s="35">
        <f>AVERAGE(AI40)</f>
        <v>-6.4120074630405099</v>
      </c>
      <c r="BN43" s="35">
        <f>AL40</f>
        <v>3.9696367077300909</v>
      </c>
      <c r="BO43" s="35">
        <f>AM40</f>
        <v>3.9817636997371801</v>
      </c>
    </row>
    <row r="44" spans="1:67" x14ac:dyDescent="0.2">
      <c r="A44">
        <v>4</v>
      </c>
      <c r="B44" t="s">
        <v>196</v>
      </c>
      <c r="C44" s="19">
        <v>26837</v>
      </c>
      <c r="D44">
        <v>2.1332398110186399</v>
      </c>
      <c r="E44">
        <v>3.44221905674222</v>
      </c>
      <c r="F44">
        <v>522.57286079884102</v>
      </c>
      <c r="G44">
        <v>196.34376848865099</v>
      </c>
      <c r="H44">
        <v>16.045177641538402</v>
      </c>
      <c r="I44">
        <v>2.45387667112053</v>
      </c>
      <c r="J44">
        <v>-9.0209581754838108</v>
      </c>
      <c r="K44">
        <v>4.8087309440648598</v>
      </c>
      <c r="L44">
        <v>2.0056911617619999</v>
      </c>
      <c r="M44">
        <v>3.6224574742468798</v>
      </c>
      <c r="N44">
        <v>514.89245575036</v>
      </c>
      <c r="O44">
        <v>239.650720673823</v>
      </c>
      <c r="P44">
        <v>17.1805000324422</v>
      </c>
      <c r="Q44">
        <v>2.9481649053510601</v>
      </c>
      <c r="R44">
        <v>-13.5071325775933</v>
      </c>
      <c r="S44">
        <v>5.4770626921898096</v>
      </c>
      <c r="T44">
        <v>1.9643149692953099</v>
      </c>
      <c r="U44">
        <v>-1.28784529736866</v>
      </c>
      <c r="V44">
        <v>5.2081532613458803</v>
      </c>
      <c r="W44">
        <f t="shared" si="0"/>
        <v>3.25216026666397</v>
      </c>
      <c r="X44">
        <f t="shared" si="1"/>
        <v>3.2438382920505706</v>
      </c>
      <c r="Y44">
        <v>668.48798204409604</v>
      </c>
      <c r="Z44">
        <v>415.512794934694</v>
      </c>
      <c r="AA44">
        <v>705.81869493019997</v>
      </c>
      <c r="AB44">
        <f t="shared" si="2"/>
        <v>252.97518710940204</v>
      </c>
      <c r="AC44">
        <f t="shared" si="3"/>
        <v>37.330712886103925</v>
      </c>
      <c r="AD44">
        <v>17.498886205148999</v>
      </c>
      <c r="AE44">
        <v>14.828105503124201</v>
      </c>
      <c r="AF44">
        <v>20.178478744124401</v>
      </c>
      <c r="AG44">
        <f t="shared" si="4"/>
        <v>2.670780702024798</v>
      </c>
      <c r="AH44">
        <f t="shared" si="5"/>
        <v>2.6795925389754025</v>
      </c>
      <c r="AI44">
        <v>-12.8161832288336</v>
      </c>
      <c r="AJ44">
        <v>-17.659092504867299</v>
      </c>
      <c r="AK44">
        <v>-7.9866114522319096</v>
      </c>
      <c r="AL44">
        <f t="shared" si="6"/>
        <v>4.8429092760336996</v>
      </c>
      <c r="AM44">
        <f t="shared" si="7"/>
        <v>4.8295717766016901</v>
      </c>
      <c r="AN44" s="23">
        <f>AVERAGE(D40:D44)</f>
        <v>2.0782672961813637</v>
      </c>
      <c r="AO44" s="23" cm="1">
        <f t="array" ref="AO44">1.96 / SQRT(SUM(1/E40:E44^2))</f>
        <v>3.1661505119302533</v>
      </c>
      <c r="AP44" s="23">
        <f>AVERAGE(F40:F44)</f>
        <v>536.12213958095549</v>
      </c>
      <c r="AQ44" s="23" cm="1">
        <f t="array" ref="AQ44">1.96 / SQRT(SUM(1/G40:G44^2))</f>
        <v>167.34800850294641</v>
      </c>
      <c r="AR44" s="23">
        <f>AVERAGE(H40:H44)</f>
        <v>15.741974806694699</v>
      </c>
      <c r="AS44" s="23" cm="1">
        <f t="array" ref="AS44">1.96 / SQRT(SUM(1/I40:I44^2))</f>
        <v>2.2810072539130744</v>
      </c>
      <c r="AT44" s="23">
        <f>AVERAGE(J40:J44)</f>
        <v>-7.6759449467770464</v>
      </c>
      <c r="AU44" s="23" cm="1">
        <f t="array" ref="AU44">1.96 / SQRT(SUM(1/K40:K44^2))</f>
        <v>4.4522777148523502</v>
      </c>
      <c r="AV44" s="23">
        <f>AVERAGE(L40:L44)</f>
        <v>2.6332010379202901</v>
      </c>
      <c r="AW44" s="23" cm="1">
        <f t="array" ref="AW44">1.96 / SQRT(SUM(1/M40:M44^2))</f>
        <v>3.1789554962737112</v>
      </c>
      <c r="AX44" s="23">
        <f>AVERAGE(N40:N44)</f>
        <v>572.3954570834228</v>
      </c>
      <c r="AY44" s="23" cm="1">
        <f t="array" ref="AY44">1.96 / SQRT(SUM(1/O40:O44^2))</f>
        <v>209.62642618874776</v>
      </c>
      <c r="AZ44" s="23">
        <f>AVERAGE(P40:P44)</f>
        <v>17.192423162647341</v>
      </c>
      <c r="BA44" s="23" cm="1">
        <f t="array" ref="BA44">1.96 / SQRT(SUM(1/Q40:Q44^2))</f>
        <v>2.5839672317843183</v>
      </c>
      <c r="BB44" s="23">
        <f>AVERAGE(R40:R44)</f>
        <v>-12.136996006058038</v>
      </c>
      <c r="BC44" s="23" cm="1">
        <f t="array" ref="BC44">1.96 / SQRT(SUM(1/S40:S44^2))</f>
        <v>4.7939609722042071</v>
      </c>
      <c r="BD44" s="23">
        <f>AVERAGE(T40:T44)</f>
        <v>2.5362956881664322</v>
      </c>
      <c r="BE44" s="23" cm="1">
        <f t="array" ref="BE44">1.96 / SQRT(SUM(1/W40:W44^2))</f>
        <v>2.874908895931942</v>
      </c>
      <c r="BF44" s="23" cm="1">
        <f t="array" ref="BF44">1.96 / SQRT(SUM(1/X40:X44^2))</f>
        <v>2.8707912002038305</v>
      </c>
      <c r="BG44" s="23">
        <f>AVERAGE(Y40:Y44)</f>
        <v>701.01571903798697</v>
      </c>
      <c r="BH44" s="23" cm="1">
        <f t="array" ref="BH44">1.96 / SQRT(SUM(1/AB40:AB44^2))</f>
        <v>220.64807120460071</v>
      </c>
      <c r="BI44" s="23" cm="1">
        <f t="array" ref="BI44">1.96 / SQRT(SUM(1/AC40:AC44^2))</f>
        <v>35.037642281518423</v>
      </c>
      <c r="BJ44" s="23">
        <f>AVERAGE(AD40:AD44)</f>
        <v>17.39831846879968</v>
      </c>
      <c r="BK44" s="23" cm="1">
        <f t="array" ref="BK44">1.96 / SQRT(SUM(1/AG40:AG44^2))</f>
        <v>2.2681792106762941</v>
      </c>
      <c r="BL44" s="23" cm="1">
        <f t="array" ref="BL44">1.96 / SQRT(SUM(1/AH40:AH44^2))</f>
        <v>2.268561824096035</v>
      </c>
      <c r="BM44" s="23">
        <f>AVERAGE(AI40:AI44)</f>
        <v>-11.388926770643241</v>
      </c>
      <c r="BN44" s="23" cm="1">
        <f t="array" ref="BN44">1.96 / SQRT(SUM(1/AL40:AL44^2))</f>
        <v>4.0992202094609009</v>
      </c>
      <c r="BO44" s="23" cm="1">
        <f t="array" ref="BO44">1.96 / SQRT(SUM(1/AM40:AM44^2))</f>
        <v>4.0996385316365336</v>
      </c>
    </row>
    <row r="45" spans="1:67" x14ac:dyDescent="0.2">
      <c r="A45">
        <v>5</v>
      </c>
      <c r="B45" t="s">
        <v>5</v>
      </c>
      <c r="C45" s="19">
        <v>19036</v>
      </c>
      <c r="D45">
        <v>6.0609502149995702</v>
      </c>
      <c r="E45">
        <v>3.45174914638143</v>
      </c>
      <c r="F45">
        <v>628.11256404490598</v>
      </c>
      <c r="G45">
        <v>219.54065128228001</v>
      </c>
      <c r="H45">
        <v>17.012395067290701</v>
      </c>
      <c r="I45">
        <v>2.7573641056627198</v>
      </c>
      <c r="J45">
        <v>-0.28620412954622199</v>
      </c>
      <c r="K45">
        <v>4.6883803983553403</v>
      </c>
      <c r="L45">
        <v>7.4996090125238304</v>
      </c>
      <c r="M45">
        <v>3.66154895086316</v>
      </c>
      <c r="N45">
        <v>881.95329697606098</v>
      </c>
      <c r="O45">
        <v>240.84445483046699</v>
      </c>
      <c r="P45">
        <v>18.405556997573299</v>
      </c>
      <c r="Q45">
        <v>2.98118695673727</v>
      </c>
      <c r="R45">
        <v>-3.3578954340299001</v>
      </c>
      <c r="S45">
        <v>5.4399284441291504</v>
      </c>
      <c r="T45">
        <v>8.1270356543402897</v>
      </c>
      <c r="U45">
        <v>5.7456897875328199</v>
      </c>
      <c r="V45">
        <v>10.5126134573873</v>
      </c>
      <c r="W45">
        <f t="shared" si="0"/>
        <v>2.3813458668074698</v>
      </c>
      <c r="X45">
        <f t="shared" si="1"/>
        <v>2.3855778030470098</v>
      </c>
      <c r="Y45">
        <v>930.76273580509906</v>
      </c>
      <c r="Z45">
        <v>713.70722824553502</v>
      </c>
      <c r="AA45">
        <v>996.30099553446598</v>
      </c>
      <c r="AB45">
        <f t="shared" si="2"/>
        <v>217.05550755956403</v>
      </c>
      <c r="AC45">
        <f t="shared" si="3"/>
        <v>65.538259729366928</v>
      </c>
      <c r="AD45">
        <v>19.049820725704802</v>
      </c>
      <c r="AE45">
        <v>17.044301439939002</v>
      </c>
      <c r="AF45">
        <v>21.062849417780001</v>
      </c>
      <c r="AG45">
        <f t="shared" si="4"/>
        <v>2.0055192857658</v>
      </c>
      <c r="AH45">
        <f t="shared" si="5"/>
        <v>2.0130286920751992</v>
      </c>
      <c r="AI45">
        <v>-1.0994979805473499</v>
      </c>
      <c r="AJ45">
        <v>-4.0837554807012202</v>
      </c>
      <c r="AK45">
        <v>1.87284190712548</v>
      </c>
      <c r="AL45">
        <f t="shared" si="6"/>
        <v>2.9842575001538703</v>
      </c>
      <c r="AM45">
        <f t="shared" si="7"/>
        <v>2.9723398876728302</v>
      </c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</row>
    <row r="46" spans="1:67" x14ac:dyDescent="0.2">
      <c r="A46">
        <v>5</v>
      </c>
      <c r="B46" t="s">
        <v>5</v>
      </c>
      <c r="C46" s="19">
        <v>19227.8</v>
      </c>
      <c r="D46">
        <v>6.6950325172392802</v>
      </c>
      <c r="E46">
        <v>3.4678795844146499</v>
      </c>
      <c r="F46">
        <v>661.37893475407702</v>
      </c>
      <c r="G46">
        <v>209.445139668368</v>
      </c>
      <c r="H46">
        <v>17.3875293570254</v>
      </c>
      <c r="I46">
        <v>2.7089391199649202</v>
      </c>
      <c r="J46">
        <v>2.11373539374171</v>
      </c>
      <c r="K46">
        <v>4.8628239611510002</v>
      </c>
      <c r="L46">
        <v>7.70150804915954</v>
      </c>
      <c r="M46">
        <v>3.67280745634269</v>
      </c>
      <c r="N46">
        <v>673.15537225034802</v>
      </c>
      <c r="O46">
        <v>241.14708723478299</v>
      </c>
      <c r="P46">
        <v>19.495808237109099</v>
      </c>
      <c r="Q46">
        <v>2.9814343121186999</v>
      </c>
      <c r="R46">
        <v>-3.82059778423202</v>
      </c>
      <c r="S46">
        <v>5.4278092926905597</v>
      </c>
      <c r="T46">
        <v>7.4314634084486704</v>
      </c>
      <c r="U46">
        <v>4.8516988291969003</v>
      </c>
      <c r="V46">
        <v>10.010444856647901</v>
      </c>
      <c r="W46">
        <f t="shared" si="0"/>
        <v>2.5797645792517701</v>
      </c>
      <c r="X46">
        <f t="shared" si="1"/>
        <v>2.5789814481992304</v>
      </c>
      <c r="Y46">
        <v>757.14547310979401</v>
      </c>
      <c r="Z46">
        <v>500.36893564859099</v>
      </c>
      <c r="AA46">
        <v>809.90151105603502</v>
      </c>
      <c r="AB46">
        <f t="shared" si="2"/>
        <v>256.77653746120302</v>
      </c>
      <c r="AC46">
        <f t="shared" si="3"/>
        <v>52.756037946241008</v>
      </c>
      <c r="AD46">
        <v>19.964099922180701</v>
      </c>
      <c r="AE46">
        <v>17.630634327971102</v>
      </c>
      <c r="AF46">
        <v>22.3014364102104</v>
      </c>
      <c r="AG46">
        <f t="shared" si="4"/>
        <v>2.3334655942095992</v>
      </c>
      <c r="AH46">
        <f t="shared" si="5"/>
        <v>2.337336488029699</v>
      </c>
      <c r="AI46">
        <v>-3.5440771687766399</v>
      </c>
      <c r="AJ46">
        <v>-6.9574862432737303</v>
      </c>
      <c r="AK46">
        <v>-0.13831117419973801</v>
      </c>
      <c r="AL46">
        <f t="shared" si="6"/>
        <v>3.4134090744970904</v>
      </c>
      <c r="AM46">
        <f t="shared" si="7"/>
        <v>3.4057659945769019</v>
      </c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</row>
    <row r="47" spans="1:67" x14ac:dyDescent="0.2">
      <c r="A47">
        <v>5</v>
      </c>
      <c r="B47" t="s">
        <v>5</v>
      </c>
      <c r="C47" s="19">
        <v>19409</v>
      </c>
      <c r="D47">
        <v>6.0523950791538699</v>
      </c>
      <c r="E47">
        <v>3.3456567164733402</v>
      </c>
      <c r="F47">
        <v>727.76706004314997</v>
      </c>
      <c r="G47">
        <v>209.8551605952</v>
      </c>
      <c r="H47">
        <v>16.155799084075699</v>
      </c>
      <c r="I47">
        <v>2.6794334558944</v>
      </c>
      <c r="J47">
        <v>1.3036147809396901</v>
      </c>
      <c r="K47">
        <v>4.4671109441735704</v>
      </c>
      <c r="L47">
        <v>8.0404625996721801</v>
      </c>
      <c r="M47">
        <v>3.6584461639070498</v>
      </c>
      <c r="N47">
        <v>843.12737127549599</v>
      </c>
      <c r="O47">
        <v>242.30860336600401</v>
      </c>
      <c r="P47">
        <v>19.0425699981806</v>
      </c>
      <c r="Q47">
        <v>2.9837284021299602</v>
      </c>
      <c r="R47">
        <v>-2.77044168889682</v>
      </c>
      <c r="S47">
        <v>5.4049771464412197</v>
      </c>
      <c r="T47">
        <v>8.6574538893294299</v>
      </c>
      <c r="U47">
        <v>6.4789246853541602</v>
      </c>
      <c r="V47">
        <v>10.8461066026649</v>
      </c>
      <c r="W47">
        <f t="shared" si="0"/>
        <v>2.1785292039752697</v>
      </c>
      <c r="X47">
        <f t="shared" si="1"/>
        <v>2.1886527133354701</v>
      </c>
      <c r="Y47">
        <v>896.82053233203396</v>
      </c>
      <c r="Z47">
        <v>658.32896655430704</v>
      </c>
      <c r="AA47">
        <v>972.12414596101598</v>
      </c>
      <c r="AB47">
        <f t="shared" si="2"/>
        <v>238.49156577772692</v>
      </c>
      <c r="AC47">
        <f t="shared" si="3"/>
        <v>75.303613628982021</v>
      </c>
      <c r="AD47">
        <v>19.9721862178321</v>
      </c>
      <c r="AE47">
        <v>17.880112984469299</v>
      </c>
      <c r="AF47">
        <v>22.062304289139298</v>
      </c>
      <c r="AG47">
        <f t="shared" si="4"/>
        <v>2.0920732333628003</v>
      </c>
      <c r="AH47">
        <f t="shared" si="5"/>
        <v>2.0901180713071987</v>
      </c>
      <c r="AI47">
        <v>-1.63343461149558</v>
      </c>
      <c r="AJ47">
        <v>-4.5021203076395802</v>
      </c>
      <c r="AK47">
        <v>1.2231452624789401</v>
      </c>
      <c r="AL47">
        <f t="shared" si="6"/>
        <v>2.8686856961440004</v>
      </c>
      <c r="AM47">
        <f t="shared" si="7"/>
        <v>2.8565798739745203</v>
      </c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</row>
    <row r="48" spans="1:67" x14ac:dyDescent="0.2">
      <c r="A48">
        <v>5</v>
      </c>
      <c r="B48" t="s">
        <v>5</v>
      </c>
      <c r="C48" s="19">
        <v>19483.599999999999</v>
      </c>
      <c r="D48">
        <v>6.5013316880395404</v>
      </c>
      <c r="E48">
        <v>3.3295366386672498</v>
      </c>
      <c r="F48">
        <v>657.95367327592601</v>
      </c>
      <c r="G48">
        <v>205.60143551201199</v>
      </c>
      <c r="H48">
        <v>17.022645182942298</v>
      </c>
      <c r="I48">
        <v>2.6909544220273398</v>
      </c>
      <c r="J48">
        <v>0.42211690026360899</v>
      </c>
      <c r="K48">
        <v>4.3086507297648398</v>
      </c>
      <c r="L48">
        <v>7.4248194923903004</v>
      </c>
      <c r="M48">
        <v>3.6482569440441401</v>
      </c>
      <c r="N48">
        <v>921.90963513490999</v>
      </c>
      <c r="O48">
        <v>246.375531609342</v>
      </c>
      <c r="P48">
        <v>17.886438324183501</v>
      </c>
      <c r="Q48">
        <v>3.0300064094701198</v>
      </c>
      <c r="R48">
        <v>-2.9396198996418499</v>
      </c>
      <c r="S48">
        <v>5.4328380515852004</v>
      </c>
      <c r="T48">
        <v>7.9717833452422404</v>
      </c>
      <c r="U48">
        <v>5.8142908534907702</v>
      </c>
      <c r="V48">
        <v>10.126244912820701</v>
      </c>
      <c r="W48">
        <f t="shared" si="0"/>
        <v>2.1574924917514702</v>
      </c>
      <c r="X48">
        <f t="shared" si="1"/>
        <v>2.1544615675784602</v>
      </c>
      <c r="Y48">
        <v>859.807965414107</v>
      </c>
      <c r="Z48">
        <v>609.40045188156398</v>
      </c>
      <c r="AA48">
        <v>929.03120588652905</v>
      </c>
      <c r="AB48">
        <f t="shared" si="2"/>
        <v>250.40751353254302</v>
      </c>
      <c r="AC48">
        <f t="shared" si="3"/>
        <v>69.223240472422049</v>
      </c>
      <c r="AD48">
        <v>19.511082305596599</v>
      </c>
      <c r="AE48">
        <v>17.494728252659701</v>
      </c>
      <c r="AF48">
        <v>21.517114619624799</v>
      </c>
      <c r="AG48">
        <f t="shared" si="4"/>
        <v>2.0163540529368973</v>
      </c>
      <c r="AH48">
        <f t="shared" si="5"/>
        <v>2.0060323140282001</v>
      </c>
      <c r="AI48">
        <v>-1.4805537675093099</v>
      </c>
      <c r="AJ48">
        <v>-4.22495417470574</v>
      </c>
      <c r="AK48">
        <v>1.24721571384777</v>
      </c>
      <c r="AL48">
        <f t="shared" si="6"/>
        <v>2.7444004071964301</v>
      </c>
      <c r="AM48">
        <f t="shared" si="7"/>
        <v>2.7277694813570799</v>
      </c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</row>
    <row r="49" spans="1:67" x14ac:dyDescent="0.2">
      <c r="A49">
        <v>5</v>
      </c>
      <c r="B49" t="s">
        <v>5</v>
      </c>
      <c r="C49" s="19">
        <v>19941.900000000001</v>
      </c>
      <c r="D49">
        <v>5.9892797668967797</v>
      </c>
      <c r="E49">
        <v>3.7442516015165599</v>
      </c>
      <c r="F49">
        <v>588.92726164457997</v>
      </c>
      <c r="G49">
        <v>202.08840424701</v>
      </c>
      <c r="H49">
        <v>16.468047039636101</v>
      </c>
      <c r="I49">
        <v>2.8633193293552401</v>
      </c>
      <c r="J49">
        <v>0.63424531105761095</v>
      </c>
      <c r="K49">
        <v>4.9397169300833301</v>
      </c>
      <c r="L49">
        <v>7.6533653485852797</v>
      </c>
      <c r="M49">
        <v>3.6419308504795298</v>
      </c>
      <c r="N49">
        <v>786.48131946716603</v>
      </c>
      <c r="O49">
        <v>240.087699267658</v>
      </c>
      <c r="P49">
        <v>18.941166168412799</v>
      </c>
      <c r="Q49">
        <v>2.9573815131149002</v>
      </c>
      <c r="R49">
        <v>-3.4348890667905598</v>
      </c>
      <c r="S49">
        <v>5.38819943394929</v>
      </c>
      <c r="T49">
        <v>8.14356792494379</v>
      </c>
      <c r="U49">
        <v>5.6774768623066398</v>
      </c>
      <c r="V49">
        <v>10.609533054163</v>
      </c>
      <c r="W49">
        <f t="shared" si="0"/>
        <v>2.4660910626371502</v>
      </c>
      <c r="X49">
        <f t="shared" si="1"/>
        <v>2.4659651292192102</v>
      </c>
      <c r="Y49">
        <v>794.78069464012901</v>
      </c>
      <c r="Z49">
        <v>538.87369775475702</v>
      </c>
      <c r="AA49">
        <v>855.09313731557199</v>
      </c>
      <c r="AB49">
        <f t="shared" si="2"/>
        <v>255.906996885372</v>
      </c>
      <c r="AC49">
        <f t="shared" si="3"/>
        <v>60.312442675442981</v>
      </c>
      <c r="AD49">
        <v>19.779406626901199</v>
      </c>
      <c r="AE49">
        <v>17.591592196095998</v>
      </c>
      <c r="AF49">
        <v>21.966631777265899</v>
      </c>
      <c r="AG49">
        <f t="shared" si="4"/>
        <v>2.1878144308052008</v>
      </c>
      <c r="AH49">
        <f t="shared" si="5"/>
        <v>2.1872251503647</v>
      </c>
      <c r="AI49">
        <v>-1.6199394087485599</v>
      </c>
      <c r="AJ49">
        <v>-4.8810177638290098</v>
      </c>
      <c r="AK49">
        <v>1.6266728403893</v>
      </c>
      <c r="AL49">
        <f t="shared" si="6"/>
        <v>3.2610783550804499</v>
      </c>
      <c r="AM49">
        <f t="shared" si="7"/>
        <v>3.24661224913786</v>
      </c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</row>
    <row r="50" spans="1:67" x14ac:dyDescent="0.2">
      <c r="A50">
        <v>5</v>
      </c>
      <c r="B50" t="s">
        <v>5</v>
      </c>
      <c r="C50" s="19">
        <v>20005.8</v>
      </c>
      <c r="D50">
        <v>6.21803848273463</v>
      </c>
      <c r="E50">
        <v>3.48128171483182</v>
      </c>
      <c r="F50">
        <v>615.55439861628702</v>
      </c>
      <c r="G50">
        <v>204.02953485280099</v>
      </c>
      <c r="H50">
        <v>17.0928894483161</v>
      </c>
      <c r="I50">
        <v>2.7777993972730401</v>
      </c>
      <c r="J50">
        <v>0.66348263510001004</v>
      </c>
      <c r="K50">
        <v>4.56598948393043</v>
      </c>
      <c r="L50">
        <v>7.4917075823003199</v>
      </c>
      <c r="M50">
        <v>3.6623961618496499</v>
      </c>
      <c r="N50">
        <v>804.317386251215</v>
      </c>
      <c r="O50">
        <v>241.540672755016</v>
      </c>
      <c r="P50">
        <v>19.048656030019799</v>
      </c>
      <c r="Q50">
        <v>2.96849884221391</v>
      </c>
      <c r="R50">
        <v>-3.9512088111661998</v>
      </c>
      <c r="S50">
        <v>5.4247548422616303</v>
      </c>
      <c r="T50">
        <v>8.2205339258934895</v>
      </c>
      <c r="U50">
        <v>5.7437557285995604</v>
      </c>
      <c r="V50">
        <v>10.697517765017301</v>
      </c>
      <c r="W50">
        <f t="shared" si="0"/>
        <v>2.4767781972939291</v>
      </c>
      <c r="X50">
        <f t="shared" si="1"/>
        <v>2.476983839123811</v>
      </c>
      <c r="Y50">
        <v>804.47995917511003</v>
      </c>
      <c r="Z50">
        <v>549.96572578767098</v>
      </c>
      <c r="AA50">
        <v>866.354065963793</v>
      </c>
      <c r="AB50">
        <f t="shared" si="2"/>
        <v>254.51423338743905</v>
      </c>
      <c r="AC50">
        <f t="shared" si="3"/>
        <v>61.87410678868298</v>
      </c>
      <c r="AD50">
        <v>19.877206615318499</v>
      </c>
      <c r="AE50">
        <v>17.703854642031601</v>
      </c>
      <c r="AF50">
        <v>22.052749721209999</v>
      </c>
      <c r="AG50">
        <f t="shared" si="4"/>
        <v>2.1733519732868984</v>
      </c>
      <c r="AH50">
        <f t="shared" si="5"/>
        <v>2.1755431058914994</v>
      </c>
      <c r="AI50">
        <v>-1.63588477930471</v>
      </c>
      <c r="AJ50">
        <v>-4.8754311675706701</v>
      </c>
      <c r="AK50">
        <v>1.6168648872042299</v>
      </c>
      <c r="AL50">
        <f t="shared" si="6"/>
        <v>3.2395463882659601</v>
      </c>
      <c r="AM50">
        <f t="shared" si="7"/>
        <v>3.2527496665089402</v>
      </c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</row>
    <row r="51" spans="1:67" x14ac:dyDescent="0.2">
      <c r="A51">
        <v>5</v>
      </c>
      <c r="B51" t="s">
        <v>5</v>
      </c>
      <c r="C51" s="19">
        <v>20314.900000000001</v>
      </c>
      <c r="D51">
        <v>6.6277844308369698</v>
      </c>
      <c r="E51">
        <v>3.4198656182954101</v>
      </c>
      <c r="F51">
        <v>591.85927766520899</v>
      </c>
      <c r="G51">
        <v>195.34198799095401</v>
      </c>
      <c r="H51">
        <v>17.567600768427301</v>
      </c>
      <c r="I51">
        <v>2.6158633155686002</v>
      </c>
      <c r="J51">
        <v>0.88313799085617795</v>
      </c>
      <c r="K51">
        <v>4.5786046764526702</v>
      </c>
      <c r="L51">
        <v>7.1117600213504097</v>
      </c>
      <c r="M51">
        <v>3.6327769532403198</v>
      </c>
      <c r="N51">
        <v>799.58254546406397</v>
      </c>
      <c r="O51">
        <v>240.96486540970801</v>
      </c>
      <c r="P51">
        <v>18.553399091154098</v>
      </c>
      <c r="Q51">
        <v>2.96940693926999</v>
      </c>
      <c r="R51">
        <v>-4.1709607489756797</v>
      </c>
      <c r="S51">
        <v>5.39405719401047</v>
      </c>
      <c r="T51">
        <v>7.4183590799491199</v>
      </c>
      <c r="U51">
        <v>5.0478472499389904</v>
      </c>
      <c r="V51">
        <v>9.7946007677663598</v>
      </c>
      <c r="W51">
        <f t="shared" si="0"/>
        <v>2.3705118300101296</v>
      </c>
      <c r="X51">
        <f t="shared" si="1"/>
        <v>2.3762416878172399</v>
      </c>
      <c r="Y51">
        <v>811.979027681822</v>
      </c>
      <c r="Z51">
        <v>552.20159766757797</v>
      </c>
      <c r="AA51">
        <v>873.39107378039</v>
      </c>
      <c r="AB51">
        <f t="shared" si="2"/>
        <v>259.77743001424403</v>
      </c>
      <c r="AC51">
        <f t="shared" si="3"/>
        <v>61.412046098567998</v>
      </c>
      <c r="AD51">
        <v>19.3227319673313</v>
      </c>
      <c r="AE51">
        <v>17.1784693966794</v>
      </c>
      <c r="AF51">
        <v>21.480487245570401</v>
      </c>
      <c r="AG51">
        <f t="shared" si="4"/>
        <v>2.1442625706519003</v>
      </c>
      <c r="AH51">
        <f t="shared" si="5"/>
        <v>2.157755278239101</v>
      </c>
      <c r="AI51">
        <v>-1.9940181798122401</v>
      </c>
      <c r="AJ51">
        <v>-5.0459313160123198</v>
      </c>
      <c r="AK51">
        <v>1.05187675282577</v>
      </c>
      <c r="AL51">
        <f t="shared" si="6"/>
        <v>3.0519131362000795</v>
      </c>
      <c r="AM51">
        <f t="shared" si="7"/>
        <v>3.04589493263801</v>
      </c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</row>
    <row r="52" spans="1:67" x14ac:dyDescent="0.2">
      <c r="A52">
        <v>5</v>
      </c>
      <c r="B52" t="s">
        <v>5</v>
      </c>
      <c r="C52" s="19">
        <v>20741.2</v>
      </c>
      <c r="D52">
        <v>5.9645932217477204</v>
      </c>
      <c r="E52">
        <v>3.9080540214169801</v>
      </c>
      <c r="F52">
        <v>605.75570232286702</v>
      </c>
      <c r="G52">
        <v>208.220977512714</v>
      </c>
      <c r="H52">
        <v>16.608503166147901</v>
      </c>
      <c r="I52">
        <v>2.8148258185308399</v>
      </c>
      <c r="J52">
        <v>-7.5184790918367397E-2</v>
      </c>
      <c r="K52">
        <v>5.3297096923873299</v>
      </c>
      <c r="L52">
        <v>6.9140654983511602</v>
      </c>
      <c r="M52">
        <v>3.69390832994352</v>
      </c>
      <c r="N52">
        <v>769.96558547149505</v>
      </c>
      <c r="O52">
        <v>242.99383627710901</v>
      </c>
      <c r="P52">
        <v>18.662423790643501</v>
      </c>
      <c r="Q52">
        <v>3.0075211370333399</v>
      </c>
      <c r="R52">
        <v>-4.5597756356105901</v>
      </c>
      <c r="S52">
        <v>5.4612480595155297</v>
      </c>
      <c r="T52">
        <v>7.4705108240810798</v>
      </c>
      <c r="U52">
        <v>4.8462870820274997</v>
      </c>
      <c r="V52">
        <v>10.0946972857042</v>
      </c>
      <c r="W52">
        <f t="shared" si="0"/>
        <v>2.6242237420535801</v>
      </c>
      <c r="X52">
        <f t="shared" si="1"/>
        <v>2.6241864616231201</v>
      </c>
      <c r="Y52">
        <v>783.19651835242496</v>
      </c>
      <c r="Z52">
        <v>519.74863001462302</v>
      </c>
      <c r="AA52">
        <v>840.50562314758497</v>
      </c>
      <c r="AB52">
        <f t="shared" si="2"/>
        <v>263.44788833780194</v>
      </c>
      <c r="AC52">
        <f t="shared" si="3"/>
        <v>57.30910479516001</v>
      </c>
      <c r="AD52">
        <v>19.5373719413539</v>
      </c>
      <c r="AE52">
        <v>17.215402059813201</v>
      </c>
      <c r="AF52">
        <v>21.851909123474101</v>
      </c>
      <c r="AG52">
        <f t="shared" si="4"/>
        <v>2.3219698815406993</v>
      </c>
      <c r="AH52">
        <f t="shared" si="5"/>
        <v>2.3145371821202012</v>
      </c>
      <c r="AI52">
        <v>-2.48858968486724</v>
      </c>
      <c r="AJ52">
        <v>-5.9930608104243399</v>
      </c>
      <c r="AK52">
        <v>1.0136206489322299</v>
      </c>
      <c r="AL52">
        <f t="shared" si="6"/>
        <v>3.5044711255570999</v>
      </c>
      <c r="AM52">
        <f t="shared" si="7"/>
        <v>3.5022103337994697</v>
      </c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</row>
    <row r="53" spans="1:67" x14ac:dyDescent="0.2">
      <c r="A53">
        <v>5</v>
      </c>
      <c r="B53" t="s">
        <v>5</v>
      </c>
      <c r="C53" s="19">
        <v>21167.5</v>
      </c>
      <c r="D53">
        <v>6.2451730571004704</v>
      </c>
      <c r="E53">
        <v>3.4256531799541499</v>
      </c>
      <c r="F53">
        <v>655.03710128012494</v>
      </c>
      <c r="G53">
        <v>205.295693940082</v>
      </c>
      <c r="H53">
        <v>17.9951425390331</v>
      </c>
      <c r="I53">
        <v>2.79176359222348</v>
      </c>
      <c r="J53">
        <v>-0.180400679716653</v>
      </c>
      <c r="K53">
        <v>4.5124783009623401</v>
      </c>
      <c r="L53">
        <v>6.9865840742559797</v>
      </c>
      <c r="M53">
        <v>3.6454567289505002</v>
      </c>
      <c r="N53">
        <v>836.34325865711401</v>
      </c>
      <c r="O53">
        <v>242.75633132740501</v>
      </c>
      <c r="P53">
        <v>18.3486589793302</v>
      </c>
      <c r="Q53">
        <v>2.9998648272392101</v>
      </c>
      <c r="R53">
        <v>-4.1731076194271504</v>
      </c>
      <c r="S53">
        <v>5.4087230886145203</v>
      </c>
      <c r="T53">
        <v>7.8035246268290503</v>
      </c>
      <c r="U53">
        <v>5.4913528241474401</v>
      </c>
      <c r="V53">
        <v>10.107868314339299</v>
      </c>
      <c r="W53">
        <f t="shared" si="0"/>
        <v>2.3121718026816103</v>
      </c>
      <c r="X53">
        <f t="shared" si="1"/>
        <v>2.304343687510249</v>
      </c>
      <c r="Y53">
        <v>845.23976979639201</v>
      </c>
      <c r="Z53">
        <v>594.39577605964905</v>
      </c>
      <c r="AA53">
        <v>911.57554350450403</v>
      </c>
      <c r="AB53">
        <f t="shared" si="2"/>
        <v>250.84399373674296</v>
      </c>
      <c r="AC53">
        <f t="shared" si="3"/>
        <v>66.335773708112015</v>
      </c>
      <c r="AD53">
        <v>19.411386317591099</v>
      </c>
      <c r="AE53">
        <v>17.262015860304398</v>
      </c>
      <c r="AF53">
        <v>21.563014043585898</v>
      </c>
      <c r="AG53">
        <f t="shared" si="4"/>
        <v>2.1493704572867003</v>
      </c>
      <c r="AH53">
        <f t="shared" si="5"/>
        <v>2.1516277259947998</v>
      </c>
      <c r="AI53">
        <v>-2.2365037575387001</v>
      </c>
      <c r="AJ53">
        <v>-5.2856817586092699</v>
      </c>
      <c r="AK53">
        <v>0.82515701762296401</v>
      </c>
      <c r="AL53">
        <f t="shared" si="6"/>
        <v>3.0491780010705698</v>
      </c>
      <c r="AM53">
        <f t="shared" si="7"/>
        <v>3.061660775161664</v>
      </c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</row>
    <row r="54" spans="1:67" x14ac:dyDescent="0.2">
      <c r="A54">
        <v>5</v>
      </c>
      <c r="B54" t="s">
        <v>5</v>
      </c>
      <c r="C54" s="19">
        <v>21647.1</v>
      </c>
      <c r="D54">
        <v>5.9538393781621997</v>
      </c>
      <c r="E54">
        <v>3.5424188606979001</v>
      </c>
      <c r="F54">
        <v>657.45496984342003</v>
      </c>
      <c r="G54">
        <v>210.049650826716</v>
      </c>
      <c r="H54">
        <v>16.2160025470567</v>
      </c>
      <c r="I54">
        <v>2.8380307938395299</v>
      </c>
      <c r="J54">
        <v>1.0537640933416299</v>
      </c>
      <c r="K54">
        <v>4.7290320481934103</v>
      </c>
      <c r="L54">
        <v>7.5430048712305497</v>
      </c>
      <c r="M54">
        <v>3.67934264896481</v>
      </c>
      <c r="N54">
        <v>772.23482918564798</v>
      </c>
      <c r="O54">
        <v>241.69502644502799</v>
      </c>
      <c r="P54">
        <v>19.192939180067899</v>
      </c>
      <c r="Q54">
        <v>2.9772701665590202</v>
      </c>
      <c r="R54">
        <v>-4.0709941114356303</v>
      </c>
      <c r="S54">
        <v>5.4461600255623202</v>
      </c>
      <c r="T54">
        <v>8.3328888127674592</v>
      </c>
      <c r="U54">
        <v>5.8711811998642398</v>
      </c>
      <c r="V54">
        <v>10.7944389148072</v>
      </c>
      <c r="W54">
        <f t="shared" si="0"/>
        <v>2.4617076129032194</v>
      </c>
      <c r="X54">
        <f t="shared" si="1"/>
        <v>2.461550102039741</v>
      </c>
      <c r="Y54">
        <v>792.72792340573994</v>
      </c>
      <c r="Z54">
        <v>541.82160866628396</v>
      </c>
      <c r="AA54">
        <v>852.21058171189395</v>
      </c>
      <c r="AB54">
        <f t="shared" si="2"/>
        <v>250.90631473945598</v>
      </c>
      <c r="AC54">
        <f t="shared" si="3"/>
        <v>59.482658306154008</v>
      </c>
      <c r="AD54">
        <v>20.074396551514301</v>
      </c>
      <c r="AE54">
        <v>17.9755441273347</v>
      </c>
      <c r="AF54">
        <v>22.1756646332245</v>
      </c>
      <c r="AG54">
        <f t="shared" si="4"/>
        <v>2.0988524241796007</v>
      </c>
      <c r="AH54">
        <f t="shared" si="5"/>
        <v>2.1012680817101987</v>
      </c>
      <c r="AI54">
        <v>-1.6117421769623701</v>
      </c>
      <c r="AJ54">
        <v>-4.8777613968814197</v>
      </c>
      <c r="AK54">
        <v>1.6574952561352001</v>
      </c>
      <c r="AL54">
        <f t="shared" si="6"/>
        <v>3.2660192199190496</v>
      </c>
      <c r="AM54">
        <f t="shared" si="7"/>
        <v>3.2692374330975702</v>
      </c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</row>
    <row r="55" spans="1:67" x14ac:dyDescent="0.2">
      <c r="A55">
        <v>5</v>
      </c>
      <c r="B55" t="s">
        <v>5</v>
      </c>
      <c r="C55" s="19">
        <v>21913.5</v>
      </c>
      <c r="D55">
        <v>6.5549651183270399</v>
      </c>
      <c r="E55">
        <v>3.4580220593126301</v>
      </c>
      <c r="F55">
        <v>667.32487376711094</v>
      </c>
      <c r="G55">
        <v>203.79288717653299</v>
      </c>
      <c r="H55">
        <v>17.299819515196202</v>
      </c>
      <c r="I55">
        <v>2.7453841961069898</v>
      </c>
      <c r="J55">
        <v>0.91521783391372302</v>
      </c>
      <c r="K55">
        <v>4.5728676211343098</v>
      </c>
      <c r="L55">
        <v>7.2464459749427599</v>
      </c>
      <c r="M55">
        <v>3.6732121060762699</v>
      </c>
      <c r="N55">
        <v>851.70868253807396</v>
      </c>
      <c r="O55">
        <v>244.54771273255699</v>
      </c>
      <c r="P55">
        <v>18.3138925230244</v>
      </c>
      <c r="Q55">
        <v>3.0156251362221802</v>
      </c>
      <c r="R55">
        <v>-3.6930825502387901</v>
      </c>
      <c r="S55">
        <v>5.4589497988652296</v>
      </c>
      <c r="T55">
        <v>8.4252492294950105</v>
      </c>
      <c r="U55">
        <v>6.1053593457950397</v>
      </c>
      <c r="V55">
        <v>10.7577687730712</v>
      </c>
      <c r="W55">
        <f t="shared" si="0"/>
        <v>2.3198898836999708</v>
      </c>
      <c r="X55">
        <f t="shared" si="1"/>
        <v>2.3325195435761898</v>
      </c>
      <c r="Y55">
        <v>839.79889888832599</v>
      </c>
      <c r="Z55">
        <v>589.93101885911904</v>
      </c>
      <c r="AA55">
        <v>905.915896263185</v>
      </c>
      <c r="AB55">
        <f t="shared" si="2"/>
        <v>249.86788002920696</v>
      </c>
      <c r="AC55">
        <f t="shared" si="3"/>
        <v>66.116997374859011</v>
      </c>
      <c r="AD55">
        <v>19.931243490339501</v>
      </c>
      <c r="AE55">
        <v>17.720546141018101</v>
      </c>
      <c r="AF55">
        <v>22.1418953797508</v>
      </c>
      <c r="AG55">
        <f t="shared" si="4"/>
        <v>2.2106973493213999</v>
      </c>
      <c r="AH55">
        <f t="shared" si="5"/>
        <v>2.2106518894112988</v>
      </c>
      <c r="AI55">
        <v>-1.34559838467073</v>
      </c>
      <c r="AJ55">
        <v>-4.34693932187312</v>
      </c>
      <c r="AK55">
        <v>1.66242785422304</v>
      </c>
      <c r="AL55">
        <f t="shared" si="6"/>
        <v>3.0013409372023903</v>
      </c>
      <c r="AM55">
        <f t="shared" si="7"/>
        <v>3.0080262388937697</v>
      </c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</row>
    <row r="56" spans="1:67" x14ac:dyDescent="0.2">
      <c r="A56">
        <v>5</v>
      </c>
      <c r="B56" t="s">
        <v>5</v>
      </c>
      <c r="C56" s="19">
        <v>22030.799999999999</v>
      </c>
      <c r="D56">
        <v>4.7781207622069104</v>
      </c>
      <c r="E56">
        <v>4.11867561192535</v>
      </c>
      <c r="F56">
        <v>589.858326666533</v>
      </c>
      <c r="G56">
        <v>208.029474214299</v>
      </c>
      <c r="H56">
        <v>16.830666724308699</v>
      </c>
      <c r="I56">
        <v>2.8048503765841399</v>
      </c>
      <c r="J56">
        <v>-1.22324606584572</v>
      </c>
      <c r="K56">
        <v>5.5671201574509803</v>
      </c>
      <c r="L56">
        <v>7.3536184519542003</v>
      </c>
      <c r="M56">
        <v>3.6873133380496101</v>
      </c>
      <c r="N56">
        <v>756.07005842900003</v>
      </c>
      <c r="O56">
        <v>241.81730310000401</v>
      </c>
      <c r="P56">
        <v>18.711116805637499</v>
      </c>
      <c r="Q56">
        <v>3.0055269906404098</v>
      </c>
      <c r="R56">
        <v>-3.8999082196466999</v>
      </c>
      <c r="S56">
        <v>5.4498418400392001</v>
      </c>
      <c r="T56">
        <v>8.2652764959731293</v>
      </c>
      <c r="U56">
        <v>5.9314151337640899</v>
      </c>
      <c r="V56">
        <v>10.5985555315961</v>
      </c>
      <c r="W56">
        <f t="shared" si="0"/>
        <v>2.3338613622090394</v>
      </c>
      <c r="X56">
        <f t="shared" si="1"/>
        <v>2.3332790356229705</v>
      </c>
      <c r="Y56">
        <v>837.92807422843202</v>
      </c>
      <c r="Z56">
        <v>589.10069606672403</v>
      </c>
      <c r="AA56">
        <v>900.73877627808497</v>
      </c>
      <c r="AB56">
        <f t="shared" si="2"/>
        <v>248.827378161708</v>
      </c>
      <c r="AC56">
        <f t="shared" si="3"/>
        <v>62.810702049652946</v>
      </c>
      <c r="AD56">
        <v>19.4619619979395</v>
      </c>
      <c r="AE56">
        <v>17.227742411433599</v>
      </c>
      <c r="AF56">
        <v>21.6993408711066</v>
      </c>
      <c r="AG56">
        <f t="shared" si="4"/>
        <v>2.2342195865059011</v>
      </c>
      <c r="AH56">
        <f t="shared" si="5"/>
        <v>2.2373788731670992</v>
      </c>
      <c r="AI56">
        <v>-2.0348192479586702</v>
      </c>
      <c r="AJ56">
        <v>-5.0285527144452704</v>
      </c>
      <c r="AK56">
        <v>0.95841798996811201</v>
      </c>
      <c r="AL56">
        <f t="shared" si="6"/>
        <v>2.9937334664866002</v>
      </c>
      <c r="AM56">
        <f t="shared" si="7"/>
        <v>2.993237237926782</v>
      </c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</row>
    <row r="57" spans="1:67" x14ac:dyDescent="0.2">
      <c r="A57">
        <v>5</v>
      </c>
      <c r="B57" t="s">
        <v>5</v>
      </c>
      <c r="C57" s="19">
        <v>22180</v>
      </c>
      <c r="D57">
        <v>6.1374200227486799</v>
      </c>
      <c r="E57">
        <v>3.6737335394611401</v>
      </c>
      <c r="F57">
        <v>625.53439777197502</v>
      </c>
      <c r="G57">
        <v>204.415434312218</v>
      </c>
      <c r="H57">
        <v>17.8673130813937</v>
      </c>
      <c r="I57">
        <v>2.78156825916329</v>
      </c>
      <c r="J57">
        <v>-0.40752776600371998</v>
      </c>
      <c r="K57">
        <v>5.0992152855812396</v>
      </c>
      <c r="L57">
        <v>7.2942186627847097</v>
      </c>
      <c r="M57">
        <v>3.6479932670312998</v>
      </c>
      <c r="N57">
        <v>902.60044293367798</v>
      </c>
      <c r="O57">
        <v>246.244581345124</v>
      </c>
      <c r="P57">
        <v>17.825139633758099</v>
      </c>
      <c r="Q57">
        <v>3.02953472422903</v>
      </c>
      <c r="R57">
        <v>-3.1788720970024</v>
      </c>
      <c r="S57">
        <v>5.42465683408229</v>
      </c>
      <c r="T57">
        <v>7.23803242155057</v>
      </c>
      <c r="U57">
        <v>4.73755865920615</v>
      </c>
      <c r="V57">
        <v>9.7359214126652809</v>
      </c>
      <c r="W57">
        <f t="shared" si="0"/>
        <v>2.50047376234442</v>
      </c>
      <c r="X57">
        <f t="shared" si="1"/>
        <v>2.4978889911147109</v>
      </c>
      <c r="Y57">
        <v>858.024286664334</v>
      </c>
      <c r="Z57">
        <v>611.15239721874195</v>
      </c>
      <c r="AA57">
        <v>924.03617564823605</v>
      </c>
      <c r="AB57">
        <f t="shared" si="2"/>
        <v>246.87188944559205</v>
      </c>
      <c r="AC57">
        <f t="shared" si="3"/>
        <v>66.011888983902054</v>
      </c>
      <c r="AD57">
        <v>18.996265050279199</v>
      </c>
      <c r="AE57">
        <v>16.798042183954699</v>
      </c>
      <c r="AF57">
        <v>21.198362624706199</v>
      </c>
      <c r="AG57">
        <f t="shared" si="4"/>
        <v>2.1982228663244996</v>
      </c>
      <c r="AH57">
        <f t="shared" si="5"/>
        <v>2.2020975744270004</v>
      </c>
      <c r="AI57">
        <v>-2.5067753093153602</v>
      </c>
      <c r="AJ57">
        <v>-5.7195085043774201</v>
      </c>
      <c r="AK57">
        <v>0.70856204227280695</v>
      </c>
      <c r="AL57">
        <f t="shared" si="6"/>
        <v>3.2127331950620599</v>
      </c>
      <c r="AM57">
        <f t="shared" si="7"/>
        <v>3.2153373515881674</v>
      </c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</row>
    <row r="58" spans="1:67" x14ac:dyDescent="0.2">
      <c r="A58">
        <v>5</v>
      </c>
      <c r="B58" t="s">
        <v>5</v>
      </c>
      <c r="C58" s="19">
        <v>22286.6</v>
      </c>
      <c r="D58">
        <v>4.3511389341869497</v>
      </c>
      <c r="E58">
        <v>4.2314035548046398</v>
      </c>
      <c r="F58">
        <v>655.91910713426898</v>
      </c>
      <c r="G58">
        <v>214.09702587997899</v>
      </c>
      <c r="H58">
        <v>15.222774611838201</v>
      </c>
      <c r="I58">
        <v>3.0918978184978201</v>
      </c>
      <c r="J58">
        <v>-2.0049416479739501</v>
      </c>
      <c r="K58">
        <v>5.9623460891857398</v>
      </c>
      <c r="L58">
        <v>6.4364227477779297</v>
      </c>
      <c r="M58">
        <v>3.6877031755457801</v>
      </c>
      <c r="N58">
        <v>779.21004672261597</v>
      </c>
      <c r="O58">
        <v>243.27341023599399</v>
      </c>
      <c r="P58">
        <v>18.049092747853699</v>
      </c>
      <c r="Q58">
        <v>3.0104637926136602</v>
      </c>
      <c r="R58">
        <v>-4.9597760667573798</v>
      </c>
      <c r="S58">
        <v>5.48662012632174</v>
      </c>
      <c r="T58">
        <v>6.9922500342113496</v>
      </c>
      <c r="U58">
        <v>4.2592650071640703</v>
      </c>
      <c r="V58">
        <v>9.7218374066618196</v>
      </c>
      <c r="W58">
        <f t="shared" si="0"/>
        <v>2.7329850270472793</v>
      </c>
      <c r="X58">
        <f t="shared" si="1"/>
        <v>2.72958737245047</v>
      </c>
      <c r="Y58">
        <v>814.496415577221</v>
      </c>
      <c r="Z58">
        <v>556.01113498935501</v>
      </c>
      <c r="AA58">
        <v>874.340207683004</v>
      </c>
      <c r="AB58">
        <f t="shared" si="2"/>
        <v>258.48528058786599</v>
      </c>
      <c r="AC58">
        <f t="shared" si="3"/>
        <v>59.843792105782995</v>
      </c>
      <c r="AD58">
        <v>19.138513919623499</v>
      </c>
      <c r="AE58">
        <v>16.766427181404701</v>
      </c>
      <c r="AF58">
        <v>21.512821959406502</v>
      </c>
      <c r="AG58">
        <f t="shared" si="4"/>
        <v>2.3720867382187976</v>
      </c>
      <c r="AH58">
        <f t="shared" si="5"/>
        <v>2.3743080397830028</v>
      </c>
      <c r="AI58">
        <v>-2.7625170444077298</v>
      </c>
      <c r="AJ58">
        <v>-6.3284010444311596</v>
      </c>
      <c r="AK58">
        <v>0.80955297054947495</v>
      </c>
      <c r="AL58">
        <f t="shared" si="6"/>
        <v>3.5658840000234298</v>
      </c>
      <c r="AM58">
        <f t="shared" si="7"/>
        <v>3.5720700149572049</v>
      </c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</row>
    <row r="59" spans="1:67" x14ac:dyDescent="0.2">
      <c r="A59">
        <v>5</v>
      </c>
      <c r="B59" t="s">
        <v>5</v>
      </c>
      <c r="C59" s="19">
        <v>22382.5</v>
      </c>
      <c r="D59">
        <v>6.3509084643721101</v>
      </c>
      <c r="E59">
        <v>3.8316206155642099</v>
      </c>
      <c r="F59">
        <v>585.53050540681295</v>
      </c>
      <c r="G59">
        <v>199.59389713265099</v>
      </c>
      <c r="H59">
        <v>17.600954692777702</v>
      </c>
      <c r="I59">
        <v>2.8883630424484501</v>
      </c>
      <c r="J59">
        <v>-0.276088654228895</v>
      </c>
      <c r="K59">
        <v>5.3134119972440104</v>
      </c>
      <c r="L59">
        <v>7.1553551579810302</v>
      </c>
      <c r="M59">
        <v>3.6523074237117599</v>
      </c>
      <c r="N59">
        <v>860.28019472244205</v>
      </c>
      <c r="O59">
        <v>242.84214270549501</v>
      </c>
      <c r="P59">
        <v>18.215316891217999</v>
      </c>
      <c r="Q59">
        <v>2.9978253690598402</v>
      </c>
      <c r="R59">
        <v>-3.7840975973100099</v>
      </c>
      <c r="S59">
        <v>5.4288720879255603</v>
      </c>
      <c r="T59">
        <v>8.2027724531949602</v>
      </c>
      <c r="U59">
        <v>5.88198165600443</v>
      </c>
      <c r="V59">
        <v>10.5189268323871</v>
      </c>
      <c r="W59">
        <f t="shared" si="0"/>
        <v>2.3207907971905302</v>
      </c>
      <c r="X59">
        <f t="shared" si="1"/>
        <v>2.31615437919214</v>
      </c>
      <c r="Y59">
        <v>838.21451920504705</v>
      </c>
      <c r="Z59">
        <v>591.85053590450195</v>
      </c>
      <c r="AA59">
        <v>904.23851182458304</v>
      </c>
      <c r="AB59">
        <f t="shared" si="2"/>
        <v>246.3639833005451</v>
      </c>
      <c r="AC59">
        <f t="shared" si="3"/>
        <v>66.023992619535989</v>
      </c>
      <c r="AD59">
        <v>19.790356992640099</v>
      </c>
      <c r="AE59">
        <v>17.606175123372001</v>
      </c>
      <c r="AF59">
        <v>21.970469421372599</v>
      </c>
      <c r="AG59">
        <f t="shared" si="4"/>
        <v>2.1841818692680981</v>
      </c>
      <c r="AH59">
        <f t="shared" si="5"/>
        <v>2.1801124287324996</v>
      </c>
      <c r="AI59">
        <v>-1.5866401120384801</v>
      </c>
      <c r="AJ59">
        <v>-4.5896091236697396</v>
      </c>
      <c r="AK59">
        <v>1.3987596293484801</v>
      </c>
      <c r="AL59">
        <f t="shared" si="6"/>
        <v>3.0029690116312597</v>
      </c>
      <c r="AM59">
        <f t="shared" si="7"/>
        <v>2.98539974138696</v>
      </c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</row>
    <row r="60" spans="1:67" x14ac:dyDescent="0.2">
      <c r="A60">
        <v>5</v>
      </c>
      <c r="B60" t="s">
        <v>5</v>
      </c>
      <c r="C60" s="19">
        <v>22478.400000000001</v>
      </c>
      <c r="D60">
        <v>5.5695304621116799</v>
      </c>
      <c r="E60">
        <v>3.7717893468416999</v>
      </c>
      <c r="F60">
        <v>550.20725177397401</v>
      </c>
      <c r="G60">
        <v>208.864657566712</v>
      </c>
      <c r="H60">
        <v>16.689968630543401</v>
      </c>
      <c r="I60">
        <v>2.82405109655291</v>
      </c>
      <c r="J60">
        <v>-1.28465802979234</v>
      </c>
      <c r="K60">
        <v>5.3104808349805896</v>
      </c>
      <c r="L60">
        <v>6.9084647920396902</v>
      </c>
      <c r="M60">
        <v>3.6613872836512602</v>
      </c>
      <c r="N60">
        <v>839.05967384747203</v>
      </c>
      <c r="O60">
        <v>242.18716964518401</v>
      </c>
      <c r="P60">
        <v>18.138250363817601</v>
      </c>
      <c r="Q60">
        <v>2.9894389580012501</v>
      </c>
      <c r="R60">
        <v>-4.3974294052696097</v>
      </c>
      <c r="S60">
        <v>5.4357015543382303</v>
      </c>
      <c r="T60">
        <v>7.2476476103126002</v>
      </c>
      <c r="U60">
        <v>4.6851517203691699</v>
      </c>
      <c r="V60">
        <v>9.8052276172063504</v>
      </c>
      <c r="W60">
        <f t="shared" si="0"/>
        <v>2.5624958899434302</v>
      </c>
      <c r="X60">
        <f t="shared" si="1"/>
        <v>2.5575800068937502</v>
      </c>
      <c r="Y60">
        <v>845.79520603274898</v>
      </c>
      <c r="Z60">
        <v>596.49978079317498</v>
      </c>
      <c r="AA60">
        <v>910.786916901513</v>
      </c>
      <c r="AB60">
        <f t="shared" si="2"/>
        <v>249.295425239574</v>
      </c>
      <c r="AC60">
        <f t="shared" si="3"/>
        <v>64.991710868764017</v>
      </c>
      <c r="AD60">
        <v>19.181717876276402</v>
      </c>
      <c r="AE60">
        <v>16.9313881355706</v>
      </c>
      <c r="AF60">
        <v>21.433831957683498</v>
      </c>
      <c r="AG60">
        <f t="shared" si="4"/>
        <v>2.2503297407058014</v>
      </c>
      <c r="AH60">
        <f t="shared" si="5"/>
        <v>2.2521140814070968</v>
      </c>
      <c r="AI60">
        <v>-2.9994697240003498</v>
      </c>
      <c r="AJ60">
        <v>-6.3227217966178699</v>
      </c>
      <c r="AK60">
        <v>0.31956351124723298</v>
      </c>
      <c r="AL60">
        <f t="shared" si="6"/>
        <v>3.3232520726175201</v>
      </c>
      <c r="AM60">
        <f t="shared" si="7"/>
        <v>3.3190332352475829</v>
      </c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</row>
    <row r="61" spans="1:67" x14ac:dyDescent="0.2">
      <c r="A61">
        <v>5</v>
      </c>
      <c r="B61" t="s">
        <v>5</v>
      </c>
      <c r="C61" s="19">
        <v>22553</v>
      </c>
      <c r="D61">
        <v>5.03199575890691</v>
      </c>
      <c r="E61">
        <v>3.4933249002195499</v>
      </c>
      <c r="F61">
        <v>795.93447464532801</v>
      </c>
      <c r="G61">
        <v>206.63394155179699</v>
      </c>
      <c r="H61">
        <v>15.297704776606899</v>
      </c>
      <c r="I61">
        <v>2.8276998804749698</v>
      </c>
      <c r="J61">
        <v>-0.91205876991426404</v>
      </c>
      <c r="K61">
        <v>4.5985290458474601</v>
      </c>
      <c r="L61">
        <v>6.6183367385071898</v>
      </c>
      <c r="M61">
        <v>3.7228492331815</v>
      </c>
      <c r="N61">
        <v>807.94809981142896</v>
      </c>
      <c r="O61">
        <v>245.63272931338099</v>
      </c>
      <c r="P61">
        <v>18.116764162722799</v>
      </c>
      <c r="Q61">
        <v>3.0681779289161</v>
      </c>
      <c r="R61">
        <v>-4.6900812667490799</v>
      </c>
      <c r="S61">
        <v>5.5186669336991798</v>
      </c>
      <c r="T61">
        <v>8.2468027256293492</v>
      </c>
      <c r="U61">
        <v>6.01230689997006</v>
      </c>
      <c r="V61">
        <v>10.4780740527472</v>
      </c>
      <c r="W61">
        <f t="shared" si="0"/>
        <v>2.2344958256592893</v>
      </c>
      <c r="X61">
        <f t="shared" si="1"/>
        <v>2.2312713271178506</v>
      </c>
      <c r="Y61">
        <v>825.25794142646896</v>
      </c>
      <c r="Z61">
        <v>576.96886401025995</v>
      </c>
      <c r="AA61">
        <v>889.86293865448999</v>
      </c>
      <c r="AB61">
        <f t="shared" si="2"/>
        <v>248.28907741620901</v>
      </c>
      <c r="AC61">
        <f t="shared" si="3"/>
        <v>64.604997228021034</v>
      </c>
      <c r="AD61">
        <v>19.717002735087998</v>
      </c>
      <c r="AE61">
        <v>17.524418140090901</v>
      </c>
      <c r="AF61">
        <v>21.9127141184801</v>
      </c>
      <c r="AG61">
        <f t="shared" si="4"/>
        <v>2.192584594997097</v>
      </c>
      <c r="AH61">
        <f t="shared" si="5"/>
        <v>2.1957113833921014</v>
      </c>
      <c r="AI61">
        <v>-2.0260080632721502</v>
      </c>
      <c r="AJ61">
        <v>-4.9322013759580203</v>
      </c>
      <c r="AK61">
        <v>0.88077904665024398</v>
      </c>
      <c r="AL61">
        <f t="shared" si="6"/>
        <v>2.9061933126858701</v>
      </c>
      <c r="AM61">
        <f t="shared" si="7"/>
        <v>2.9067871099223943</v>
      </c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</row>
    <row r="62" spans="1:67" x14ac:dyDescent="0.2">
      <c r="A62">
        <v>5</v>
      </c>
      <c r="B62" t="s">
        <v>5</v>
      </c>
      <c r="C62" s="19">
        <v>22776.799999999999</v>
      </c>
      <c r="D62">
        <v>5.7480181723113901</v>
      </c>
      <c r="E62">
        <v>3.4358784577558801</v>
      </c>
      <c r="F62">
        <v>704.14429386876895</v>
      </c>
      <c r="G62">
        <v>209.04731029435601</v>
      </c>
      <c r="H62">
        <v>16.101612545790299</v>
      </c>
      <c r="I62">
        <v>2.7291800793860901</v>
      </c>
      <c r="J62">
        <v>0.66426373620944501</v>
      </c>
      <c r="K62">
        <v>4.6063954510212302</v>
      </c>
      <c r="L62">
        <v>7.93064398180032</v>
      </c>
      <c r="M62">
        <v>3.6784611427882199</v>
      </c>
      <c r="N62">
        <v>855.02682775116205</v>
      </c>
      <c r="O62">
        <v>243.84623626741299</v>
      </c>
      <c r="P62">
        <v>18.515764432553201</v>
      </c>
      <c r="Q62">
        <v>3.0203464911889299</v>
      </c>
      <c r="R62">
        <v>-2.4546865879270499</v>
      </c>
      <c r="S62">
        <v>5.4514112263044803</v>
      </c>
      <c r="T62">
        <v>8.3771056736831095</v>
      </c>
      <c r="U62">
        <v>6.0610025114773398</v>
      </c>
      <c r="V62">
        <v>10.690318419911501</v>
      </c>
      <c r="W62">
        <f t="shared" si="0"/>
        <v>2.3161031622057697</v>
      </c>
      <c r="X62">
        <f t="shared" si="1"/>
        <v>2.3132127462283911</v>
      </c>
      <c r="Y62">
        <v>846.72288248554901</v>
      </c>
      <c r="Z62">
        <v>598.93025341227599</v>
      </c>
      <c r="AA62">
        <v>912.44847808459497</v>
      </c>
      <c r="AB62">
        <f t="shared" si="2"/>
        <v>247.79262907327302</v>
      </c>
      <c r="AC62">
        <f t="shared" si="3"/>
        <v>65.72559559904596</v>
      </c>
      <c r="AD62">
        <v>19.907436413078699</v>
      </c>
      <c r="AE62">
        <v>17.738566977361401</v>
      </c>
      <c r="AF62">
        <v>22.081923135171301</v>
      </c>
      <c r="AG62">
        <f t="shared" si="4"/>
        <v>2.1688694357172977</v>
      </c>
      <c r="AH62">
        <f t="shared" si="5"/>
        <v>2.1744867220926025</v>
      </c>
      <c r="AI62">
        <v>-1.5657941197126899</v>
      </c>
      <c r="AJ62">
        <v>-4.53167238797334</v>
      </c>
      <c r="AK62">
        <v>1.4100946907793801</v>
      </c>
      <c r="AL62">
        <f t="shared" si="6"/>
        <v>2.9658782682606502</v>
      </c>
      <c r="AM62">
        <f t="shared" si="7"/>
        <v>2.9758888104920702</v>
      </c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</row>
    <row r="63" spans="1:67" x14ac:dyDescent="0.2">
      <c r="A63">
        <v>5</v>
      </c>
      <c r="B63" t="s">
        <v>5</v>
      </c>
      <c r="C63" s="19">
        <v>22883.4</v>
      </c>
      <c r="D63">
        <v>6.0789476277159702</v>
      </c>
      <c r="E63">
        <v>3.4851835089249601</v>
      </c>
      <c r="F63">
        <v>693.28166421685</v>
      </c>
      <c r="G63">
        <v>200.66953332194601</v>
      </c>
      <c r="H63">
        <v>16.720716183150099</v>
      </c>
      <c r="I63">
        <v>2.7643534819693998</v>
      </c>
      <c r="J63">
        <v>0.64909920408690203</v>
      </c>
      <c r="K63">
        <v>4.4785928673469302</v>
      </c>
      <c r="L63">
        <v>7.8132906606470902</v>
      </c>
      <c r="M63">
        <v>3.6840385933477702</v>
      </c>
      <c r="N63">
        <v>846.15216540624499</v>
      </c>
      <c r="O63">
        <v>243.58786063992599</v>
      </c>
      <c r="P63">
        <v>18.8328298453707</v>
      </c>
      <c r="Q63">
        <v>3.0113068703959902</v>
      </c>
      <c r="R63">
        <v>-2.9878022205471599</v>
      </c>
      <c r="S63">
        <v>5.4480476895576704</v>
      </c>
      <c r="T63">
        <v>8.3339605397373404</v>
      </c>
      <c r="U63">
        <v>6.00996178312844</v>
      </c>
      <c r="V63">
        <v>10.657738492218</v>
      </c>
      <c r="W63">
        <f t="shared" si="0"/>
        <v>2.3239987566089004</v>
      </c>
      <c r="X63">
        <f t="shared" si="1"/>
        <v>2.3237779524806594</v>
      </c>
      <c r="Y63">
        <v>840.40999424822098</v>
      </c>
      <c r="Z63">
        <v>590.26468033548701</v>
      </c>
      <c r="AA63">
        <v>904.90116197091004</v>
      </c>
      <c r="AB63">
        <f t="shared" si="2"/>
        <v>250.14531391273397</v>
      </c>
      <c r="AC63">
        <f t="shared" si="3"/>
        <v>64.491167722689056</v>
      </c>
      <c r="AD63">
        <v>20.074375491570201</v>
      </c>
      <c r="AE63">
        <v>17.893185208652</v>
      </c>
      <c r="AF63">
        <v>22.260635163492999</v>
      </c>
      <c r="AG63">
        <f t="shared" si="4"/>
        <v>2.1811902829182017</v>
      </c>
      <c r="AH63">
        <f t="shared" si="5"/>
        <v>2.186259671922798</v>
      </c>
      <c r="AI63">
        <v>-1.5152239859452701</v>
      </c>
      <c r="AJ63">
        <v>-4.5959772134844297</v>
      </c>
      <c r="AK63">
        <v>1.5647109722593799</v>
      </c>
      <c r="AL63">
        <f t="shared" si="6"/>
        <v>3.0807532275391596</v>
      </c>
      <c r="AM63">
        <f t="shared" si="7"/>
        <v>3.07993495820465</v>
      </c>
      <c r="AN63" s="35">
        <f>AVERAGE(D45:D64)</f>
        <v>5.921061558490937</v>
      </c>
      <c r="AO63" s="35" cm="1">
        <f t="array" ref="AO63">1.96 / SQRT(SUM(1/E45:E64^2))</f>
        <v>1.5766314345327546</v>
      </c>
      <c r="AP63" s="35">
        <f>AVERAGE(F45:F64)</f>
        <v>641.93986852571663</v>
      </c>
      <c r="AQ63" s="35" cm="1">
        <f t="array" ref="AQ63">1.96 / SQRT(SUM(1/G45:G64^2))</f>
        <v>90.312883528847607</v>
      </c>
      <c r="AR63" s="35">
        <f>AVERAGE(H45:H64)</f>
        <v>16.781362527285022</v>
      </c>
      <c r="AS63" s="35" cm="1">
        <f t="array" ref="AS63">1.96 / SQRT(SUM(1/I45:I64^2))</f>
        <v>1.2198513735180079</v>
      </c>
      <c r="AT63" s="35">
        <f>AVERAGE(J45:J64)</f>
        <v>8.345048643073652E-2</v>
      </c>
      <c r="AU63" s="35" cm="1">
        <f t="array" ref="AU63">1.96 / SQRT(SUM(1/K45:K64^2))</f>
        <v>2.1192330344538353</v>
      </c>
      <c r="AV63" s="35">
        <f>AVERAGE(L45:L64)</f>
        <v>7.276575873399791</v>
      </c>
      <c r="AW63" s="35" cm="1">
        <f t="array" ref="AW63">1.96 / SQRT(SUM(1/M45:M64^2))</f>
        <v>1.6075623661874821</v>
      </c>
      <c r="AX63" s="35">
        <f>AVERAGE(N45:N64)</f>
        <v>820.29656869267524</v>
      </c>
      <c r="AY63" s="35" cm="1">
        <f t="array" ref="AY63">1.96 / SQRT(SUM(1/O45:O64^2))</f>
        <v>106.42520243721849</v>
      </c>
      <c r="AZ63" s="35">
        <f>AVERAGE(P45:P64)</f>
        <v>18.524043890932028</v>
      </c>
      <c r="BA63" s="35" cm="1">
        <f t="array" ref="BA63">1.96 / SQRT(SUM(1/Q45:Q64^2))</f>
        <v>1.314759033574499</v>
      </c>
      <c r="BB63" s="35">
        <f>AVERAGE(R45:R64)</f>
        <v>-3.8312353725506041</v>
      </c>
      <c r="BC63" s="35" cm="1">
        <f t="array" ref="BC63">1.96 / SQRT(SUM(1/S45:S64^2))</f>
        <v>2.3839648793333938</v>
      </c>
      <c r="BD63" s="35">
        <f>AVERAGE(T45:T64)</f>
        <v>7.9004625769786632</v>
      </c>
      <c r="BE63" s="35" cm="1">
        <f t="array" ref="BE63">1.96 / SQRT(SUM(1/W45:W64^2))</f>
        <v>1.0519219711855574</v>
      </c>
      <c r="BF63" s="35" cm="1">
        <f t="array" ref="BF63">1.96 / SQRT(SUM(1/X45:X64^2))</f>
        <v>1.0518599224546317</v>
      </c>
      <c r="BG63" s="35">
        <f>AVERAGE(Y45:Y64)</f>
        <v>831.12653449591164</v>
      </c>
      <c r="BH63" s="35" cm="1">
        <f t="array" ref="BH63">1.96 / SQRT(SUM(1/AB45:AB64^2))</f>
        <v>109.41163033802073</v>
      </c>
      <c r="BI63" s="35" cm="1">
        <f t="array" ref="BI63">1.96 / SQRT(SUM(1/AC45:AC64^2))</f>
        <v>27.614123914958515</v>
      </c>
      <c r="BJ63" s="35">
        <f>AVERAGE(AD45:AD64)</f>
        <v>19.59450380257864</v>
      </c>
      <c r="BK63" s="35" cm="1">
        <f t="array" ref="BK63">1.96 / SQRT(SUM(1/AG45:AG64^2))</f>
        <v>0.9569171567828465</v>
      </c>
      <c r="BL63" s="35" cm="1">
        <f t="array" ref="BL63">1.96 / SQRT(SUM(1/AH45:AH64^2))</f>
        <v>0.9575781563306468</v>
      </c>
      <c r="BM63" s="35">
        <f>AVERAGE(AI45:AI64)</f>
        <v>-2.0578180270680626</v>
      </c>
      <c r="BN63" s="35" cm="1">
        <f t="array" ref="BN63">1.96 / SQRT(SUM(1/AL45:AL64^2))</f>
        <v>1.3703058355028963</v>
      </c>
      <c r="BO63" s="35" cm="1">
        <f t="array" ref="BO63">1.96 / SQRT(SUM(1/AM45:AM64^2))</f>
        <v>1.3689509584173889</v>
      </c>
    </row>
    <row r="64" spans="1:67" x14ac:dyDescent="0.2">
      <c r="A64">
        <v>5</v>
      </c>
      <c r="B64" t="s">
        <v>5</v>
      </c>
      <c r="C64" s="19">
        <v>22936.7</v>
      </c>
      <c r="D64">
        <v>5.5117680100200497</v>
      </c>
      <c r="E64">
        <v>3.80201525369483</v>
      </c>
      <c r="F64">
        <v>581.26153177216304</v>
      </c>
      <c r="G64">
        <v>200.73357513494</v>
      </c>
      <c r="H64">
        <v>16.469165584144001</v>
      </c>
      <c r="I64">
        <v>2.7627148784330799</v>
      </c>
      <c r="J64">
        <v>-0.98335761695564605</v>
      </c>
      <c r="K64">
        <v>5.2629450677891203</v>
      </c>
      <c r="L64">
        <v>6.4078337497413296</v>
      </c>
      <c r="M64">
        <v>3.67095811724761</v>
      </c>
      <c r="N64">
        <v>818.80458155787005</v>
      </c>
      <c r="O64">
        <v>242.28468261651199</v>
      </c>
      <c r="P64">
        <v>18.185093616009802</v>
      </c>
      <c r="Q64">
        <v>2.99954752522354</v>
      </c>
      <c r="R64">
        <v>-5.32948063935752</v>
      </c>
      <c r="S64">
        <v>5.4633892085994198</v>
      </c>
      <c r="T64">
        <v>7.1030328639612303</v>
      </c>
      <c r="U64">
        <v>4.4666991253004404</v>
      </c>
      <c r="V64">
        <v>9.7330485013026102</v>
      </c>
      <c r="W64">
        <f t="shared" si="0"/>
        <v>2.6363337386607899</v>
      </c>
      <c r="X64">
        <f t="shared" si="1"/>
        <v>2.6300156373413799</v>
      </c>
      <c r="Y64">
        <v>798.94187144923296</v>
      </c>
      <c r="Z64">
        <v>537.94984858819703</v>
      </c>
      <c r="AA64">
        <v>859.07775053514501</v>
      </c>
      <c r="AB64">
        <f t="shared" si="2"/>
        <v>260.99202286103593</v>
      </c>
      <c r="AC64">
        <f t="shared" si="3"/>
        <v>60.135879085912052</v>
      </c>
      <c r="AD64">
        <v>19.191512893413201</v>
      </c>
      <c r="AE64">
        <v>16.921326675597498</v>
      </c>
      <c r="AF64">
        <v>21.4598252845751</v>
      </c>
      <c r="AG64">
        <f t="shared" si="4"/>
        <v>2.2701862178157022</v>
      </c>
      <c r="AH64">
        <f t="shared" si="5"/>
        <v>2.2683123911618992</v>
      </c>
      <c r="AI64">
        <v>-3.4692730344771201</v>
      </c>
      <c r="AJ64">
        <v>-7.0717489042443997</v>
      </c>
      <c r="AK64">
        <v>0.117613727324217</v>
      </c>
      <c r="AL64">
        <f t="shared" si="6"/>
        <v>3.6024758697672796</v>
      </c>
      <c r="AM64">
        <f t="shared" si="7"/>
        <v>3.5868867618013369</v>
      </c>
      <c r="AN64" s="23">
        <f>AVERAGE(D45:D64)</f>
        <v>5.921061558490937</v>
      </c>
      <c r="AO64" s="23" cm="1">
        <f t="array" ref="AO64">1.96 / SQRT( SUM(1/E45:E64^2))</f>
        <v>1.5766314345327546</v>
      </c>
      <c r="AP64" s="23">
        <f>AVERAGE(F45:F64)</f>
        <v>641.93986852571663</v>
      </c>
      <c r="AQ64" s="23" cm="1">
        <f t="array" ref="AQ64">1.96 / SQRT( SUM(1/G45:G64^2))</f>
        <v>90.312883528847607</v>
      </c>
      <c r="AR64" s="23">
        <f>AVERAGE(H45:H64)</f>
        <v>16.781362527285022</v>
      </c>
      <c r="AS64" s="23" cm="1">
        <f t="array" ref="AS64">1.96 / SQRT( SUM(1/I45:I64^2))</f>
        <v>1.2198513735180079</v>
      </c>
      <c r="AT64" s="23">
        <f>AVERAGE(J45:J64)</f>
        <v>8.345048643073652E-2</v>
      </c>
      <c r="AU64" s="23" cm="1">
        <f t="array" ref="AU64">1.96 / SQRT( SUM(1/K45:K64^2))</f>
        <v>2.1192330344538353</v>
      </c>
      <c r="AV64" s="23">
        <f>AVERAGE(L45:L64)</f>
        <v>7.276575873399791</v>
      </c>
      <c r="AW64" s="23" cm="1">
        <f t="array" ref="AW64">1.96 / SQRT( SUM(1/M45:M64^2))</f>
        <v>1.6075623661874821</v>
      </c>
      <c r="AX64" s="23">
        <f>AVERAGE(N45:N64)</f>
        <v>820.29656869267524</v>
      </c>
      <c r="AY64" s="23" cm="1">
        <f t="array" ref="AY64">1.96 / SQRT( SUM(1/O45:O64^2))</f>
        <v>106.42520243721849</v>
      </c>
      <c r="AZ64" s="23">
        <f>AVERAGE(P45:P64)</f>
        <v>18.524043890932028</v>
      </c>
      <c r="BA64" s="23" cm="1">
        <f t="array" ref="BA64">1.96 / SQRT( SUM(1/Q45:Q64^2))</f>
        <v>1.314759033574499</v>
      </c>
      <c r="BB64" s="23">
        <f>AVERAGE(R45:R64)</f>
        <v>-3.8312353725506041</v>
      </c>
      <c r="BC64" s="23" cm="1">
        <f t="array" ref="BC64">1.96 / SQRT( SUM(1/S45:S64^2))</f>
        <v>2.3839648793333938</v>
      </c>
      <c r="BD64" s="23">
        <f>AVERAGE(T45:T64)</f>
        <v>7.9004625769786632</v>
      </c>
      <c r="BE64" s="23" cm="1">
        <f t="array" ref="BE64">1.96 / SQRT( SUM(1/W45:W64^2))</f>
        <v>1.0519219711855574</v>
      </c>
      <c r="BF64" s="23" cm="1">
        <f t="array" ref="BF64">1.96 / SQRT( SUM(1/X45:X64^2))</f>
        <v>1.0518599224546317</v>
      </c>
      <c r="BG64" s="23">
        <f>AVERAGE(Y45:Y64)</f>
        <v>831.12653449591164</v>
      </c>
      <c r="BH64" s="23" cm="1">
        <f t="array" ref="BH64">1.96 / SQRT( SUM(1/AB45:AB64^2))</f>
        <v>109.41163033802073</v>
      </c>
      <c r="BI64" s="23" cm="1">
        <f t="array" ref="BI64">1.96 / SQRT( SUM(1/AC45:AC64^2))</f>
        <v>27.614123914958515</v>
      </c>
      <c r="BJ64" s="23">
        <f>AVERAGE(AD45:AD64)</f>
        <v>19.59450380257864</v>
      </c>
      <c r="BK64" s="23" cm="1">
        <f t="array" ref="BK64">1.96 / SQRT( SUM(1/AG45:AG64^2))</f>
        <v>0.9569171567828465</v>
      </c>
      <c r="BL64" s="23" cm="1">
        <f t="array" ref="BL64">1.96 / SQRT( SUM(1/AH45:AH64^2))</f>
        <v>0.9575781563306468</v>
      </c>
      <c r="BM64" s="23">
        <f>AVERAGE(AI45:AI64)</f>
        <v>-2.0578180270680626</v>
      </c>
      <c r="BN64" s="23" cm="1">
        <f t="array" ref="BN64">1.96 / SQRT( SUM(1/AL45:AL64^2))</f>
        <v>1.3703058355028963</v>
      </c>
      <c r="BO64" s="23" cm="1">
        <f t="array" ref="BO64">1.96 / SQRT( SUM(1/AM45:AM64^2))</f>
        <v>1.3689509584173889</v>
      </c>
    </row>
    <row r="65" spans="1:67" x14ac:dyDescent="0.2">
      <c r="A65">
        <v>6</v>
      </c>
      <c r="B65" t="s">
        <v>6</v>
      </c>
      <c r="C65" s="19">
        <v>18653</v>
      </c>
      <c r="D65">
        <v>7.5646797095350404</v>
      </c>
      <c r="E65">
        <v>4.2540988146229601</v>
      </c>
      <c r="F65">
        <v>558.72777376540796</v>
      </c>
      <c r="G65">
        <v>236.41791931203599</v>
      </c>
      <c r="H65">
        <v>17.21209333226</v>
      </c>
      <c r="I65">
        <v>3.0692123598508299</v>
      </c>
      <c r="J65">
        <v>2.97567011568565</v>
      </c>
      <c r="K65">
        <v>5.4914674857021302</v>
      </c>
      <c r="L65">
        <v>10.3710966873681</v>
      </c>
      <c r="M65">
        <v>3.8196419701613999</v>
      </c>
      <c r="N65">
        <v>489.57438980386399</v>
      </c>
      <c r="O65">
        <v>251.376734723629</v>
      </c>
      <c r="P65">
        <v>21.857556778480198</v>
      </c>
      <c r="Q65">
        <v>3.05440304346949</v>
      </c>
      <c r="R65">
        <v>-0.97462666792764796</v>
      </c>
      <c r="S65">
        <v>5.5381871587421703</v>
      </c>
      <c r="T65">
        <v>9.2790997312280208</v>
      </c>
      <c r="U65">
        <v>6.7043774611406803</v>
      </c>
      <c r="V65">
        <v>11.8573442243804</v>
      </c>
      <c r="W65">
        <f t="shared" si="0"/>
        <v>2.5747222700873404</v>
      </c>
      <c r="X65">
        <f t="shared" si="1"/>
        <v>2.5782444931523791</v>
      </c>
      <c r="Y65">
        <v>725.01702701434294</v>
      </c>
      <c r="Z65">
        <v>480.95640406174698</v>
      </c>
      <c r="AA65">
        <v>770.17955786249104</v>
      </c>
      <c r="AB65">
        <f t="shared" si="2"/>
        <v>244.06062295259596</v>
      </c>
      <c r="AC65">
        <f t="shared" si="3"/>
        <v>45.162530848148094</v>
      </c>
      <c r="AD65">
        <v>20.720852133729998</v>
      </c>
      <c r="AE65">
        <v>18.438352474281999</v>
      </c>
      <c r="AF65">
        <v>23.0044469179769</v>
      </c>
      <c r="AG65">
        <f t="shared" si="4"/>
        <v>2.2824996594479998</v>
      </c>
      <c r="AH65">
        <f t="shared" si="5"/>
        <v>2.2835947842469011</v>
      </c>
      <c r="AI65">
        <v>-1.2355840383980501</v>
      </c>
      <c r="AJ65">
        <v>-4.6665251210137102</v>
      </c>
      <c r="AK65">
        <v>2.2020713710000899</v>
      </c>
      <c r="AL65">
        <f t="shared" si="6"/>
        <v>3.4309410826156599</v>
      </c>
      <c r="AM65">
        <f t="shared" si="7"/>
        <v>3.4376554093981397</v>
      </c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</row>
    <row r="66" spans="1:67" x14ac:dyDescent="0.2">
      <c r="A66">
        <v>6</v>
      </c>
      <c r="B66" t="s">
        <v>6</v>
      </c>
      <c r="C66" s="19">
        <v>19076</v>
      </c>
      <c r="D66">
        <v>5.6963108980105197</v>
      </c>
      <c r="E66">
        <v>3.65320170906584</v>
      </c>
      <c r="F66">
        <v>545.24212111601298</v>
      </c>
      <c r="G66">
        <v>210.19604845894401</v>
      </c>
      <c r="H66">
        <v>17.227560725053898</v>
      </c>
      <c r="I66">
        <v>2.6862859320248198</v>
      </c>
      <c r="J66">
        <v>-0.64752050863358002</v>
      </c>
      <c r="K66">
        <v>4.9962930843092996</v>
      </c>
      <c r="L66">
        <v>7.5945864964341103</v>
      </c>
      <c r="M66">
        <v>3.7413741725843299</v>
      </c>
      <c r="N66">
        <v>527.72668075812396</v>
      </c>
      <c r="O66">
        <v>246.42479132973199</v>
      </c>
      <c r="P66">
        <v>20.117079020339599</v>
      </c>
      <c r="Q66">
        <v>3.01287552678057</v>
      </c>
      <c r="R66">
        <v>-4.6344996542633803</v>
      </c>
      <c r="S66">
        <v>5.5095171904417102</v>
      </c>
      <c r="T66">
        <v>7.1837388804244799</v>
      </c>
      <c r="U66">
        <v>4.2531670916503996</v>
      </c>
      <c r="V66">
        <v>10.1076848265807</v>
      </c>
      <c r="W66">
        <f t="shared" si="0"/>
        <v>2.9305717887740803</v>
      </c>
      <c r="X66">
        <f t="shared" si="1"/>
        <v>2.9239459461562198</v>
      </c>
      <c r="Y66">
        <v>664.01133294727799</v>
      </c>
      <c r="Z66">
        <v>398.89121082467301</v>
      </c>
      <c r="AA66">
        <v>700.05038543998205</v>
      </c>
      <c r="AB66">
        <f t="shared" si="2"/>
        <v>265.12012212260498</v>
      </c>
      <c r="AC66">
        <f t="shared" si="3"/>
        <v>36.039052492704059</v>
      </c>
      <c r="AD66">
        <v>20.162485534047601</v>
      </c>
      <c r="AE66">
        <v>17.697447644794799</v>
      </c>
      <c r="AF66">
        <v>22.634032795164799</v>
      </c>
      <c r="AG66">
        <f t="shared" si="4"/>
        <v>2.4650378892528018</v>
      </c>
      <c r="AH66">
        <f t="shared" si="5"/>
        <v>2.4715472611171982</v>
      </c>
      <c r="AI66">
        <v>-4.3507763311566299</v>
      </c>
      <c r="AJ66">
        <v>-8.4981913640278695</v>
      </c>
      <c r="AK66">
        <v>-0.18758392613781699</v>
      </c>
      <c r="AL66">
        <f t="shared" si="6"/>
        <v>4.1474150328712396</v>
      </c>
      <c r="AM66">
        <f t="shared" si="7"/>
        <v>4.1631924050188127</v>
      </c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</row>
    <row r="67" spans="1:67" x14ac:dyDescent="0.2">
      <c r="A67">
        <v>6</v>
      </c>
      <c r="B67" t="s">
        <v>6</v>
      </c>
      <c r="C67" s="19">
        <v>19961</v>
      </c>
      <c r="D67">
        <v>5.6854502234162396</v>
      </c>
      <c r="E67">
        <v>3.6622518989580399</v>
      </c>
      <c r="F67">
        <v>629.34114786985299</v>
      </c>
      <c r="G67">
        <v>230.013746605249</v>
      </c>
      <c r="H67">
        <v>15.1726741326934</v>
      </c>
      <c r="I67">
        <v>2.7529831515249801</v>
      </c>
      <c r="J67">
        <v>1.6947100499680501</v>
      </c>
      <c r="K67">
        <v>5.0766081684923803</v>
      </c>
      <c r="L67">
        <v>8.4017202902956303</v>
      </c>
      <c r="M67">
        <v>3.8235452690220901</v>
      </c>
      <c r="N67">
        <v>492.51413539740503</v>
      </c>
      <c r="O67">
        <v>256.04320281975498</v>
      </c>
      <c r="P67">
        <v>20.669577863411</v>
      </c>
      <c r="Q67">
        <v>3.0696238153486699</v>
      </c>
      <c r="R67">
        <v>-3.73187622601036</v>
      </c>
      <c r="S67">
        <v>5.5829542200047202</v>
      </c>
      <c r="T67">
        <v>8.0514179204986398</v>
      </c>
      <c r="U67">
        <v>5.5519510540876098</v>
      </c>
      <c r="V67">
        <v>10.546095054045701</v>
      </c>
      <c r="W67">
        <f t="shared" si="0"/>
        <v>2.49946686641103</v>
      </c>
      <c r="X67">
        <f t="shared" si="1"/>
        <v>2.4946771335470608</v>
      </c>
      <c r="Y67">
        <v>792.593190246056</v>
      </c>
      <c r="Z67">
        <v>546.21892565441306</v>
      </c>
      <c r="AA67">
        <v>846.07201032970295</v>
      </c>
      <c r="AB67">
        <f t="shared" si="2"/>
        <v>246.37426459164294</v>
      </c>
      <c r="AC67">
        <f t="shared" si="3"/>
        <v>53.478820083646951</v>
      </c>
      <c r="AD67">
        <v>19.592044817291299</v>
      </c>
      <c r="AE67">
        <v>17.337350192817901</v>
      </c>
      <c r="AF67">
        <v>21.8482013173399</v>
      </c>
      <c r="AG67">
        <f t="shared" si="4"/>
        <v>2.2546946244733981</v>
      </c>
      <c r="AH67">
        <f t="shared" si="5"/>
        <v>2.2561565000486006</v>
      </c>
      <c r="AI67">
        <v>-2.6928257430420901</v>
      </c>
      <c r="AJ67">
        <v>-6.0116564646880102</v>
      </c>
      <c r="AK67">
        <v>0.646132416775414</v>
      </c>
      <c r="AL67">
        <f t="shared" si="6"/>
        <v>3.3188307216459201</v>
      </c>
      <c r="AM67">
        <f t="shared" si="7"/>
        <v>3.338958159817504</v>
      </c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</row>
    <row r="68" spans="1:67" x14ac:dyDescent="0.2">
      <c r="A68">
        <v>6</v>
      </c>
      <c r="B68" t="s">
        <v>6</v>
      </c>
      <c r="C68" s="19">
        <v>20649</v>
      </c>
      <c r="D68">
        <v>6.9331922055631097</v>
      </c>
      <c r="E68">
        <v>3.7181781959102702</v>
      </c>
      <c r="F68">
        <v>688.19480354139398</v>
      </c>
      <c r="G68">
        <v>235.89431768034899</v>
      </c>
      <c r="H68">
        <v>16.001087607818398</v>
      </c>
      <c r="I68">
        <v>2.9852148507892302</v>
      </c>
      <c r="J68">
        <v>1.9613225060244099</v>
      </c>
      <c r="K68">
        <v>4.8481937414547298</v>
      </c>
      <c r="L68">
        <v>8.6004329067867502</v>
      </c>
      <c r="M68">
        <v>3.7926940784844998</v>
      </c>
      <c r="N68">
        <v>543.33630202167501</v>
      </c>
      <c r="O68">
        <v>251.79244438306199</v>
      </c>
      <c r="P68">
        <v>20.288083691207699</v>
      </c>
      <c r="Q68">
        <v>3.0543215183200099</v>
      </c>
      <c r="R68">
        <v>-2.90431514515867</v>
      </c>
      <c r="S68">
        <v>5.5493006670750598</v>
      </c>
      <c r="T68">
        <v>8.3628015417476593</v>
      </c>
      <c r="U68">
        <v>5.8208970565105904</v>
      </c>
      <c r="V68">
        <v>10.9005140417418</v>
      </c>
      <c r="W68">
        <f t="shared" ref="W68:W131" si="9">T68-U68</f>
        <v>2.5419044852370689</v>
      </c>
      <c r="X68">
        <f t="shared" ref="X68:X131" si="10">V68-T68</f>
        <v>2.5377124999941412</v>
      </c>
      <c r="Y68">
        <v>788.14684225758901</v>
      </c>
      <c r="Z68">
        <v>548.80773315132797</v>
      </c>
      <c r="AA68">
        <v>842.22213446224896</v>
      </c>
      <c r="AB68">
        <f t="shared" ref="AB68:AB131" si="11">Y68-Z68</f>
        <v>239.33910910626105</v>
      </c>
      <c r="AC68">
        <f t="shared" ref="AC68:AC131" si="12">AA68-Y68</f>
        <v>54.075292204659945</v>
      </c>
      <c r="AD68">
        <v>19.779189966660699</v>
      </c>
      <c r="AE68">
        <v>17.460939563253</v>
      </c>
      <c r="AF68">
        <v>22.103040522977299</v>
      </c>
      <c r="AG68">
        <f t="shared" ref="AG68:AG131" si="13">AD68-AE68</f>
        <v>2.3182504034076992</v>
      </c>
      <c r="AH68">
        <f t="shared" ref="AH68:AH131" si="14">AF68-AD68</f>
        <v>2.3238505563166001</v>
      </c>
      <c r="AI68">
        <v>-2.28201647518474</v>
      </c>
      <c r="AJ68">
        <v>-5.6083084876782197</v>
      </c>
      <c r="AK68">
        <v>1.07031939289406</v>
      </c>
      <c r="AL68">
        <f t="shared" ref="AL68:AL131" si="15">AI68-AJ68</f>
        <v>3.3262920124934796</v>
      </c>
      <c r="AM68">
        <f t="shared" ref="AM68:AM131" si="16">AK68-AI68</f>
        <v>3.3523358680788</v>
      </c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</row>
    <row r="69" spans="1:67" x14ac:dyDescent="0.2">
      <c r="A69">
        <v>6</v>
      </c>
      <c r="B69" t="s">
        <v>6</v>
      </c>
      <c r="C69" s="19">
        <v>21125</v>
      </c>
      <c r="D69">
        <v>5.3262667274762796</v>
      </c>
      <c r="E69">
        <v>3.4782050552306698</v>
      </c>
      <c r="F69">
        <v>611.68432700397295</v>
      </c>
      <c r="G69">
        <v>214.978493215523</v>
      </c>
      <c r="H69">
        <v>16.0050689841066</v>
      </c>
      <c r="I69">
        <v>2.7009519299712501</v>
      </c>
      <c r="J69">
        <v>-0.220614046054562</v>
      </c>
      <c r="K69">
        <v>4.7226296936522001</v>
      </c>
      <c r="L69">
        <v>8.2011369965955296</v>
      </c>
      <c r="M69">
        <v>3.8160457647604198</v>
      </c>
      <c r="N69">
        <v>459.127877740413</v>
      </c>
      <c r="O69">
        <v>257.51645554590698</v>
      </c>
      <c r="P69">
        <v>20.7717785169176</v>
      </c>
      <c r="Q69">
        <v>3.06670738029527</v>
      </c>
      <c r="R69">
        <v>-4.2823307261599997</v>
      </c>
      <c r="S69">
        <v>5.5823155293632203</v>
      </c>
      <c r="T69">
        <v>7.77054161229049</v>
      </c>
      <c r="U69">
        <v>5.1182098551004698</v>
      </c>
      <c r="V69">
        <v>10.423904432937499</v>
      </c>
      <c r="W69">
        <f t="shared" si="9"/>
        <v>2.6523317571900202</v>
      </c>
      <c r="X69">
        <f t="shared" si="10"/>
        <v>2.6533628206470095</v>
      </c>
      <c r="Y69">
        <v>760.152787090777</v>
      </c>
      <c r="Z69">
        <v>502.415102919155</v>
      </c>
      <c r="AA69">
        <v>810.24769122955104</v>
      </c>
      <c r="AB69">
        <f t="shared" si="11"/>
        <v>257.73768417162199</v>
      </c>
      <c r="AC69">
        <f t="shared" si="12"/>
        <v>50.094904138774041</v>
      </c>
      <c r="AD69">
        <v>19.794814094213699</v>
      </c>
      <c r="AE69">
        <v>17.4680707111754</v>
      </c>
      <c r="AF69">
        <v>22.1166983001925</v>
      </c>
      <c r="AG69">
        <f t="shared" si="13"/>
        <v>2.3267433830382984</v>
      </c>
      <c r="AH69">
        <f t="shared" si="14"/>
        <v>2.321884205978801</v>
      </c>
      <c r="AI69">
        <v>-3.2572179189141401</v>
      </c>
      <c r="AJ69">
        <v>-6.9191835296776096</v>
      </c>
      <c r="AK69">
        <v>0.40354603480468898</v>
      </c>
      <c r="AL69">
        <f t="shared" si="15"/>
        <v>3.6619656107634695</v>
      </c>
      <c r="AM69">
        <f t="shared" si="16"/>
        <v>3.660763953718829</v>
      </c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</row>
    <row r="70" spans="1:67" x14ac:dyDescent="0.2">
      <c r="A70">
        <v>6</v>
      </c>
      <c r="B70" t="s">
        <v>6</v>
      </c>
      <c r="C70" s="19">
        <v>21654</v>
      </c>
      <c r="D70">
        <v>6.0155039155422898</v>
      </c>
      <c r="E70">
        <v>3.7364181160290602</v>
      </c>
      <c r="F70">
        <v>599.63831987950198</v>
      </c>
      <c r="G70">
        <v>215.90243638049199</v>
      </c>
      <c r="H70">
        <v>16.097561934335701</v>
      </c>
      <c r="I70">
        <v>2.8671883288537501</v>
      </c>
      <c r="J70">
        <v>1.8344601173544399</v>
      </c>
      <c r="K70">
        <v>4.8477244551087804</v>
      </c>
      <c r="L70">
        <v>9.5927129637946305</v>
      </c>
      <c r="M70">
        <v>3.8204188150068399</v>
      </c>
      <c r="N70">
        <v>469.67178149760002</v>
      </c>
      <c r="O70">
        <v>254.015937681655</v>
      </c>
      <c r="P70">
        <v>21.409260449480001</v>
      </c>
      <c r="Q70">
        <v>3.0467879682358898</v>
      </c>
      <c r="R70">
        <v>-2.1184059138653799</v>
      </c>
      <c r="S70">
        <v>5.5545078957054796</v>
      </c>
      <c r="T70">
        <v>8.9512801996858293</v>
      </c>
      <c r="U70">
        <v>6.0838855629866497</v>
      </c>
      <c r="V70">
        <v>11.8187319571022</v>
      </c>
      <c r="W70">
        <f t="shared" si="9"/>
        <v>2.8673946366991796</v>
      </c>
      <c r="X70">
        <f t="shared" si="10"/>
        <v>2.8674517574163705</v>
      </c>
      <c r="Y70">
        <v>641.452489203558</v>
      </c>
      <c r="Z70">
        <v>382.717178862043</v>
      </c>
      <c r="AA70">
        <v>675.40863165478697</v>
      </c>
      <c r="AB70">
        <f t="shared" si="11"/>
        <v>258.735310341515</v>
      </c>
      <c r="AC70">
        <f t="shared" si="12"/>
        <v>33.95614245122897</v>
      </c>
      <c r="AD70">
        <v>21.1231421650314</v>
      </c>
      <c r="AE70">
        <v>18.726628208982699</v>
      </c>
      <c r="AF70">
        <v>23.5116636948215</v>
      </c>
      <c r="AG70">
        <f t="shared" si="13"/>
        <v>2.3965139560487003</v>
      </c>
      <c r="AH70">
        <f t="shared" si="14"/>
        <v>2.3885215297901006</v>
      </c>
      <c r="AI70">
        <v>-1.66168940090976</v>
      </c>
      <c r="AJ70">
        <v>-5.5889694815659698</v>
      </c>
      <c r="AK70">
        <v>2.2665566943575799</v>
      </c>
      <c r="AL70">
        <f t="shared" si="15"/>
        <v>3.9272800806562098</v>
      </c>
      <c r="AM70">
        <f t="shared" si="16"/>
        <v>3.9282460952673399</v>
      </c>
      <c r="AN70" s="35">
        <f>AVERAGE(D66:D71)</f>
        <v>6.3293396216918092</v>
      </c>
      <c r="AO70" s="35" cm="1">
        <f t="array" ref="AO70">1.96 / SQRT(SUM(1/E66:E71^2))</f>
        <v>2.9266526918082527</v>
      </c>
      <c r="AP70" s="35">
        <f>AVERAGE(F66:F71)</f>
        <v>605.82351564068904</v>
      </c>
      <c r="AQ70" s="35" cm="1">
        <f t="array" ref="AQ70">1.96 / SQRT(SUM(1/G66:G71^2))</f>
        <v>177.00362820885354</v>
      </c>
      <c r="AR70" s="35">
        <f>AVERAGE(H66:H71)</f>
        <v>16.288700284524584</v>
      </c>
      <c r="AS70" s="35" cm="1">
        <f t="array" ref="AS70">1.96 / SQRT(SUM(1/I66:I71^2))</f>
        <v>2.2345395836850406</v>
      </c>
      <c r="AT70" s="35">
        <f>AVERAGE(J66:J71)</f>
        <v>1.2655350051878962</v>
      </c>
      <c r="AU70" s="35" cm="1">
        <f t="array" ref="AU70">1.96 / SQRT(SUM(1/K66:K71^2))</f>
        <v>3.9229469915353077</v>
      </c>
      <c r="AV70" s="35">
        <f>AVERAGE(L66:L71)</f>
        <v>8.7118094354650832</v>
      </c>
      <c r="AW70" s="35" cm="1">
        <f t="array" ref="AW70">1.96 / SQRT(SUM(1/M66:M71^2))</f>
        <v>3.0545753939921525</v>
      </c>
      <c r="AX70" s="35">
        <f>AVERAGE(N66:N71)</f>
        <v>495.39457434694464</v>
      </c>
      <c r="AY70" s="35" cm="1">
        <f t="array" ref="AY70">1.96 / SQRT(SUM(1/O66:O71^2))</f>
        <v>204.22429926677037</v>
      </c>
      <c r="AZ70" s="35">
        <f>AVERAGE(P66:P71)</f>
        <v>20.791134473901099</v>
      </c>
      <c r="BA70" s="35" cm="1">
        <f t="array" ref="BA70">1.96 / SQRT(SUM(1/Q66:Q71^2))</f>
        <v>2.4530875155911875</v>
      </c>
      <c r="BB70" s="35">
        <f>AVERAGE(R66:R71)</f>
        <v>-3.1759164359730829</v>
      </c>
      <c r="BC70" s="35" cm="1">
        <f t="array" ref="BC70">1.96 / SQRT(SUM(1/S66:S71^2))</f>
        <v>4.4605408693817088</v>
      </c>
      <c r="BD70" s="35">
        <f>AVERAGE(T66:T71)</f>
        <v>8.1803478406688335</v>
      </c>
      <c r="BE70" s="35" cm="1">
        <f t="array" ref="BE70">1.96 / SQRT(SUM(1/W66:W71^2))</f>
        <v>2.1516376285227259</v>
      </c>
      <c r="BF70" s="35" cm="1">
        <f t="array" ref="BF70">1.96 / SQRT(SUM(1/X66:X71^2))</f>
        <v>2.1488992944336309</v>
      </c>
      <c r="BG70" s="35">
        <f>AVERAGE(Y66:Y71)</f>
        <v>733.99182253554216</v>
      </c>
      <c r="BH70" s="35" cm="1">
        <f t="array" ref="BH70">1.96 / SQRT(SUM(1/AB66:AB71^2))</f>
        <v>203.67876498740375</v>
      </c>
      <c r="BI70" s="35" cm="1">
        <f t="array" ref="BI70">1.96 / SQRT(SUM(1/AC66:AC71^2))</f>
        <v>35.080410875836023</v>
      </c>
      <c r="BJ70" s="35">
        <f>AVERAGE(AD66:AD71)</f>
        <v>20.120239193981497</v>
      </c>
      <c r="BK70" s="35" cm="1">
        <f t="array" ref="BK70">1.96 / SQRT(SUM(1/AG66:AG71^2))</f>
        <v>1.8874049759093394</v>
      </c>
      <c r="BL70" s="35" cm="1">
        <f t="array" ref="BL70">1.96 / SQRT(SUM(1/AH66:AH71^2))</f>
        <v>1.8869147492184339</v>
      </c>
      <c r="BM70" s="35">
        <f>AVERAGE(AI66:AI71)</f>
        <v>-2.6719100068972117</v>
      </c>
      <c r="BN70" s="35" cm="1">
        <f t="array" ref="BN70">1.96 / SQRT(SUM(1/AL66:AL71^2))</f>
        <v>2.9122004862296387</v>
      </c>
      <c r="BO70" s="35" cm="1">
        <f t="array" ref="BO70">1.96 / SQRT(SUM(1/AM66:AM71^2))</f>
        <v>2.9240896502122791</v>
      </c>
    </row>
    <row r="71" spans="1:67" x14ac:dyDescent="0.2">
      <c r="A71">
        <v>6</v>
      </c>
      <c r="B71" t="s">
        <v>6</v>
      </c>
      <c r="C71" s="19">
        <v>22793</v>
      </c>
      <c r="D71">
        <v>8.3193137601424194</v>
      </c>
      <c r="E71">
        <v>3.7165469209389599</v>
      </c>
      <c r="F71">
        <v>560.84037443339901</v>
      </c>
      <c r="G71">
        <v>223.49393429840799</v>
      </c>
      <c r="H71">
        <v>17.2282483231395</v>
      </c>
      <c r="I71">
        <v>2.7960364084382299</v>
      </c>
      <c r="J71">
        <v>2.9708519124686199</v>
      </c>
      <c r="K71">
        <v>4.9489096360946503</v>
      </c>
      <c r="L71">
        <v>9.8802669588838494</v>
      </c>
      <c r="M71">
        <v>3.9168128886577702</v>
      </c>
      <c r="N71">
        <v>479.99066866645097</v>
      </c>
      <c r="O71">
        <v>266.91815581601702</v>
      </c>
      <c r="P71">
        <v>21.4910273020507</v>
      </c>
      <c r="Q71">
        <v>3.1489241855392098</v>
      </c>
      <c r="R71">
        <v>-1.38407095038071</v>
      </c>
      <c r="S71">
        <v>5.6724877329951804</v>
      </c>
      <c r="T71">
        <v>8.7623068893659006</v>
      </c>
      <c r="U71">
        <v>6.0381436188766697</v>
      </c>
      <c r="V71">
        <v>11.4806647216591</v>
      </c>
      <c r="W71">
        <f t="shared" si="9"/>
        <v>2.7241632704892309</v>
      </c>
      <c r="X71">
        <f t="shared" si="10"/>
        <v>2.7183578322931989</v>
      </c>
      <c r="Y71">
        <v>757.59429346799504</v>
      </c>
      <c r="Z71">
        <v>494.54481585687603</v>
      </c>
      <c r="AA71">
        <v>807.95446052647605</v>
      </c>
      <c r="AB71">
        <f t="shared" si="11"/>
        <v>263.04947761111902</v>
      </c>
      <c r="AC71">
        <f t="shared" si="12"/>
        <v>50.360167058481011</v>
      </c>
      <c r="AD71">
        <v>20.269758586644301</v>
      </c>
      <c r="AE71">
        <v>17.860099087256899</v>
      </c>
      <c r="AF71">
        <v>22.6749840771066</v>
      </c>
      <c r="AG71">
        <f t="shared" si="13"/>
        <v>2.4096594993874021</v>
      </c>
      <c r="AH71">
        <f t="shared" si="14"/>
        <v>2.4052254904622998</v>
      </c>
      <c r="AI71">
        <v>-1.78693417217591</v>
      </c>
      <c r="AJ71">
        <v>-5.4566353995974</v>
      </c>
      <c r="AK71">
        <v>1.9017708938528199</v>
      </c>
      <c r="AL71">
        <f t="shared" si="15"/>
        <v>3.66970122742149</v>
      </c>
      <c r="AM71">
        <f t="shared" si="16"/>
        <v>3.6887050660287297</v>
      </c>
      <c r="AN71" s="23">
        <f>AVERAGE(D66:D71)</f>
        <v>6.3293396216918092</v>
      </c>
      <c r="AO71" s="23" cm="1">
        <f t="array" ref="AO71">1.96 / SQRT(SUM(1/E66:E71^2))</f>
        <v>2.9266526918082527</v>
      </c>
      <c r="AP71" s="23">
        <f>AVERAGE(F66:F71)</f>
        <v>605.82351564068904</v>
      </c>
      <c r="AQ71" s="23" cm="1">
        <f t="array" ref="AQ71">1.96 / SQRT(SUM(1/G66:G71^2))</f>
        <v>177.00362820885354</v>
      </c>
      <c r="AR71" s="23">
        <f>AVERAGE(H66:H71)</f>
        <v>16.288700284524584</v>
      </c>
      <c r="AS71" s="23" cm="1">
        <f t="array" ref="AS71">1.96 / SQRT(SUM(1/I66:I71^2))</f>
        <v>2.2345395836850406</v>
      </c>
      <c r="AT71" s="23">
        <f>AVERAGE(J66:J71)</f>
        <v>1.2655350051878962</v>
      </c>
      <c r="AU71" s="23" cm="1">
        <f t="array" ref="AU71">1.96 / SQRT(SUM(1/K66:K71^2))</f>
        <v>3.9229469915353077</v>
      </c>
      <c r="AV71" s="23">
        <f>AVERAGE(L66:L71)</f>
        <v>8.7118094354650832</v>
      </c>
      <c r="AW71" s="23" cm="1">
        <f t="array" ref="AW71">1.96 / SQRT(SUM(1/M66:M71^2))</f>
        <v>3.0545753939921525</v>
      </c>
      <c r="AX71" s="23">
        <f>AVERAGE(N66:N71)</f>
        <v>495.39457434694464</v>
      </c>
      <c r="AY71" s="23" cm="1">
        <f t="array" ref="AY71">1.96 / SQRT(SUM(1/O66:O71^2))</f>
        <v>204.22429926677037</v>
      </c>
      <c r="AZ71" s="23">
        <f>AVERAGE(P66:P71)</f>
        <v>20.791134473901099</v>
      </c>
      <c r="BA71" s="23" cm="1">
        <f t="array" ref="BA71">1.96 / SQRT(SUM(1/Q66:Q71^2))</f>
        <v>2.4530875155911875</v>
      </c>
      <c r="BB71" s="23">
        <f>AVERAGE(R66:R71)</f>
        <v>-3.1759164359730829</v>
      </c>
      <c r="BC71" s="23" cm="1">
        <f t="array" ref="BC71">1.96 / SQRT(SUM(1/S66:S71^2))</f>
        <v>4.4605408693817088</v>
      </c>
      <c r="BD71" s="23">
        <f>AVERAGE(T66:T71)</f>
        <v>8.1803478406688335</v>
      </c>
      <c r="BE71" s="23" cm="1">
        <f t="array" ref="BE71">1.96 / SQRT(SUM(1/W66:W71^2))</f>
        <v>2.1516376285227259</v>
      </c>
      <c r="BF71" s="23" cm="1">
        <f t="array" ref="BF71">1.96 / SQRT(SUM(1/X66:X71^2))</f>
        <v>2.1488992944336309</v>
      </c>
      <c r="BG71" s="23">
        <f>AVERAGE(Y66:Y71)</f>
        <v>733.99182253554216</v>
      </c>
      <c r="BH71" s="23" cm="1">
        <f t="array" ref="BH71">1.96 / SQRT(SUM(1/AB66:AB71^2))</f>
        <v>203.67876498740375</v>
      </c>
      <c r="BI71" s="23" cm="1">
        <f t="array" ref="BI71">1.96 / SQRT(SUM(1/AC66:AC71^2))</f>
        <v>35.080410875836023</v>
      </c>
      <c r="BJ71" s="23">
        <f>AVERAGE(AD66:AD71)</f>
        <v>20.120239193981497</v>
      </c>
      <c r="BK71" s="23" cm="1">
        <f t="array" ref="BK71">1.96 / SQRT(SUM(1/AG66:AG71^2))</f>
        <v>1.8874049759093394</v>
      </c>
      <c r="BL71" s="23" cm="1">
        <f t="array" ref="BL71">1.96 / SQRT(SUM(1/AH66:AH71^2))</f>
        <v>1.8869147492184339</v>
      </c>
      <c r="BM71" s="23">
        <f>AVERAGE(AI66:AI71)</f>
        <v>-2.6719100068972117</v>
      </c>
      <c r="BN71" s="23" cm="1">
        <f t="array" ref="BN71">1.96 / SQRT(SUM(1/AL66:AL71^2))</f>
        <v>2.9122004862296387</v>
      </c>
      <c r="BO71" s="23" cm="1">
        <f t="array" ref="BO71">1.96 / SQRT(SUM(1/AM66:AM71^2))</f>
        <v>2.9240896502122791</v>
      </c>
    </row>
    <row r="72" spans="1:67" x14ac:dyDescent="0.2">
      <c r="A72">
        <v>7</v>
      </c>
      <c r="B72" t="s">
        <v>7</v>
      </c>
      <c r="C72" s="19">
        <v>18693</v>
      </c>
      <c r="D72">
        <v>3.1447368980460202</v>
      </c>
      <c r="E72">
        <v>3.95386215830198</v>
      </c>
      <c r="F72">
        <v>520.59093685402001</v>
      </c>
      <c r="G72">
        <v>195.325242869942</v>
      </c>
      <c r="H72">
        <v>15.3056081191578</v>
      </c>
      <c r="I72">
        <v>2.93115511485516</v>
      </c>
      <c r="J72">
        <v>-3.1914769575466102</v>
      </c>
      <c r="K72">
        <v>5.3185417594288102</v>
      </c>
      <c r="L72">
        <v>7.3143234495311704</v>
      </c>
      <c r="M72">
        <v>3.6565326514635199</v>
      </c>
      <c r="N72">
        <v>767.66379564641602</v>
      </c>
      <c r="O72">
        <v>241.65052819860799</v>
      </c>
      <c r="P72">
        <v>18.298087805356101</v>
      </c>
      <c r="Q72">
        <v>2.9782286691675002</v>
      </c>
      <c r="R72">
        <v>-3.6918504594843999</v>
      </c>
      <c r="S72">
        <v>5.4364030768094604</v>
      </c>
      <c r="T72">
        <v>6.7324744485513301</v>
      </c>
      <c r="U72">
        <v>3.8376845068174301</v>
      </c>
      <c r="V72">
        <v>9.6165588650516192</v>
      </c>
      <c r="W72">
        <f t="shared" si="9"/>
        <v>2.8947899417339</v>
      </c>
      <c r="X72">
        <f t="shared" si="10"/>
        <v>2.884084416500289</v>
      </c>
      <c r="Y72">
        <v>787.33858361530497</v>
      </c>
      <c r="Z72">
        <v>536.69714929679196</v>
      </c>
      <c r="AA72">
        <v>844.64352245873795</v>
      </c>
      <c r="AB72">
        <f t="shared" si="11"/>
        <v>250.64143431851301</v>
      </c>
      <c r="AC72">
        <f t="shared" si="12"/>
        <v>57.304938843432979</v>
      </c>
      <c r="AD72">
        <v>18.796544709685801</v>
      </c>
      <c r="AE72">
        <v>16.2979580116174</v>
      </c>
      <c r="AF72">
        <v>21.299069499759302</v>
      </c>
      <c r="AG72">
        <f t="shared" si="13"/>
        <v>2.4985866980684008</v>
      </c>
      <c r="AH72">
        <f t="shared" si="14"/>
        <v>2.502524790073501</v>
      </c>
      <c r="AI72">
        <v>-3.8053343266569701</v>
      </c>
      <c r="AJ72">
        <v>-7.5226533881915501</v>
      </c>
      <c r="AK72">
        <v>-8.9994903984200195E-2</v>
      </c>
      <c r="AL72">
        <f t="shared" si="15"/>
        <v>3.7173190615345799</v>
      </c>
      <c r="AM72">
        <f t="shared" si="16"/>
        <v>3.7153394226727698</v>
      </c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</row>
    <row r="73" spans="1:67" x14ac:dyDescent="0.2">
      <c r="A73">
        <v>7</v>
      </c>
      <c r="B73" t="s">
        <v>7</v>
      </c>
      <c r="C73" s="19">
        <v>18693.830000000002</v>
      </c>
      <c r="D73">
        <v>5.3897538300950902</v>
      </c>
      <c r="E73">
        <v>3.7545058191190201</v>
      </c>
      <c r="F73">
        <v>663.82413170137204</v>
      </c>
      <c r="G73">
        <v>199.68674310958201</v>
      </c>
      <c r="H73">
        <v>15.5942338791889</v>
      </c>
      <c r="I73">
        <v>2.8537285515886701</v>
      </c>
      <c r="J73">
        <v>0.43059352645882798</v>
      </c>
      <c r="K73">
        <v>5.1382651377571502</v>
      </c>
      <c r="L73">
        <v>7.7584595510312404</v>
      </c>
      <c r="M73">
        <v>3.6240391219264998</v>
      </c>
      <c r="N73">
        <v>819.68712326456705</v>
      </c>
      <c r="O73">
        <v>242.162948967018</v>
      </c>
      <c r="P73">
        <v>18.1201307747641</v>
      </c>
      <c r="Q73">
        <v>2.96913097581601</v>
      </c>
      <c r="R73">
        <v>-2.6702193703588399</v>
      </c>
      <c r="S73">
        <v>5.3966958140440298</v>
      </c>
      <c r="T73">
        <v>6.9941272879888903</v>
      </c>
      <c r="U73">
        <v>4.4351396794289402</v>
      </c>
      <c r="V73">
        <v>9.5392606428593805</v>
      </c>
      <c r="W73">
        <f t="shared" si="9"/>
        <v>2.5589876085599501</v>
      </c>
      <c r="X73">
        <f t="shared" si="10"/>
        <v>2.5451333548704902</v>
      </c>
      <c r="Y73">
        <v>815.03254691218103</v>
      </c>
      <c r="Z73">
        <v>564.85453204494797</v>
      </c>
      <c r="AA73">
        <v>875.79700114169805</v>
      </c>
      <c r="AB73">
        <f t="shared" si="11"/>
        <v>250.17801486723306</v>
      </c>
      <c r="AC73">
        <f t="shared" si="12"/>
        <v>60.764454229517014</v>
      </c>
      <c r="AD73">
        <v>18.5268688742288</v>
      </c>
      <c r="AE73">
        <v>16.174146448172699</v>
      </c>
      <c r="AF73">
        <v>20.878305289272198</v>
      </c>
      <c r="AG73">
        <f t="shared" si="13"/>
        <v>2.3527224260561006</v>
      </c>
      <c r="AH73">
        <f t="shared" si="14"/>
        <v>2.3514364150433984</v>
      </c>
      <c r="AI73">
        <v>-2.7698845389526099</v>
      </c>
      <c r="AJ73">
        <v>-6.0059173974317002</v>
      </c>
      <c r="AK73">
        <v>0.46952934749209702</v>
      </c>
      <c r="AL73">
        <f t="shared" si="15"/>
        <v>3.2360328584790903</v>
      </c>
      <c r="AM73">
        <f t="shared" si="16"/>
        <v>3.2394138864447068</v>
      </c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</row>
    <row r="74" spans="1:67" x14ac:dyDescent="0.2">
      <c r="A74">
        <v>7</v>
      </c>
      <c r="B74" t="s">
        <v>7</v>
      </c>
      <c r="C74" s="19">
        <v>18826.86</v>
      </c>
      <c r="D74">
        <v>5.7395365211677296</v>
      </c>
      <c r="E74">
        <v>3.5169430556646302</v>
      </c>
      <c r="F74">
        <v>679.36311842477403</v>
      </c>
      <c r="G74">
        <v>201.94382313300201</v>
      </c>
      <c r="H74">
        <v>15.5942338791889</v>
      </c>
      <c r="I74">
        <v>2.8537285515886701</v>
      </c>
      <c r="J74">
        <v>-0.24267628676133199</v>
      </c>
      <c r="K74">
        <v>4.6011840973861604</v>
      </c>
      <c r="L74">
        <v>6.5341269003249902</v>
      </c>
      <c r="M74">
        <v>3.6390537789599202</v>
      </c>
      <c r="N74">
        <v>773.59728829372102</v>
      </c>
      <c r="O74">
        <v>242.77760649563501</v>
      </c>
      <c r="P74">
        <v>18.169155703746299</v>
      </c>
      <c r="Q74">
        <v>2.98444101048787</v>
      </c>
      <c r="R74">
        <v>-4.97257159824703</v>
      </c>
      <c r="S74">
        <v>5.4189892311298298</v>
      </c>
      <c r="T74">
        <v>6.8418823363975703</v>
      </c>
      <c r="U74">
        <v>4.2666328800548996</v>
      </c>
      <c r="V74">
        <v>9.4154302172340696</v>
      </c>
      <c r="W74">
        <f t="shared" si="9"/>
        <v>2.5752494563426707</v>
      </c>
      <c r="X74">
        <f t="shared" si="10"/>
        <v>2.5735478808364993</v>
      </c>
      <c r="Y74">
        <v>797.45872488836403</v>
      </c>
      <c r="Z74">
        <v>545.80035258810005</v>
      </c>
      <c r="AA74">
        <v>855.88639880273797</v>
      </c>
      <c r="AB74">
        <f t="shared" si="11"/>
        <v>251.65837230026398</v>
      </c>
      <c r="AC74">
        <f t="shared" si="12"/>
        <v>58.427673914373941</v>
      </c>
      <c r="AD74">
        <v>18.743409444028099</v>
      </c>
      <c r="AE74">
        <v>16.426031855669201</v>
      </c>
      <c r="AF74">
        <v>21.063027959493802</v>
      </c>
      <c r="AG74">
        <f t="shared" si="13"/>
        <v>2.3173775883588981</v>
      </c>
      <c r="AH74">
        <f t="shared" si="14"/>
        <v>2.3196185154657023</v>
      </c>
      <c r="AI74">
        <v>-3.2966194887247</v>
      </c>
      <c r="AJ74">
        <v>-6.6270777474383404</v>
      </c>
      <c r="AK74">
        <v>4.8571655541113798E-2</v>
      </c>
      <c r="AL74">
        <f t="shared" si="15"/>
        <v>3.3304582587136404</v>
      </c>
      <c r="AM74">
        <f t="shared" si="16"/>
        <v>3.3451911442658138</v>
      </c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</row>
    <row r="75" spans="1:67" x14ac:dyDescent="0.2">
      <c r="A75">
        <v>7</v>
      </c>
      <c r="B75" t="s">
        <v>7</v>
      </c>
      <c r="C75" s="19">
        <v>19046</v>
      </c>
      <c r="D75">
        <v>5.3897538300950902</v>
      </c>
      <c r="E75">
        <v>3.7545058191190201</v>
      </c>
      <c r="F75">
        <v>663.82413170137204</v>
      </c>
      <c r="G75">
        <v>199.68674310958201</v>
      </c>
      <c r="H75">
        <v>15.9119347538554</v>
      </c>
      <c r="I75">
        <v>2.8752951372729298</v>
      </c>
      <c r="J75">
        <v>0.43059352645882798</v>
      </c>
      <c r="K75">
        <v>5.1382651377571502</v>
      </c>
      <c r="L75">
        <v>7.7584595510312404</v>
      </c>
      <c r="M75">
        <v>3.6240391219264998</v>
      </c>
      <c r="N75">
        <v>819.68712326456705</v>
      </c>
      <c r="O75">
        <v>242.162948967018</v>
      </c>
      <c r="P75">
        <v>18.1201307747641</v>
      </c>
      <c r="Q75">
        <v>2.96913097581601</v>
      </c>
      <c r="R75">
        <v>-2.6702193703588399</v>
      </c>
      <c r="S75">
        <v>5.3966958140440298</v>
      </c>
      <c r="T75">
        <v>6.9941272879888903</v>
      </c>
      <c r="U75">
        <v>4.4351396794289402</v>
      </c>
      <c r="V75">
        <v>9.5392606428593805</v>
      </c>
      <c r="W75">
        <f t="shared" si="9"/>
        <v>2.5589876085599501</v>
      </c>
      <c r="X75">
        <f t="shared" si="10"/>
        <v>2.5451333548704902</v>
      </c>
      <c r="Y75">
        <v>815.03254691218103</v>
      </c>
      <c r="Z75">
        <v>564.85453204494797</v>
      </c>
      <c r="AA75">
        <v>875.79700114169805</v>
      </c>
      <c r="AB75">
        <f t="shared" si="11"/>
        <v>250.17801486723306</v>
      </c>
      <c r="AC75">
        <f t="shared" si="12"/>
        <v>60.764454229517014</v>
      </c>
      <c r="AD75">
        <v>18.5268688742288</v>
      </c>
      <c r="AE75">
        <v>16.174146448172699</v>
      </c>
      <c r="AF75">
        <v>20.878305289272198</v>
      </c>
      <c r="AG75">
        <f t="shared" si="13"/>
        <v>2.3527224260561006</v>
      </c>
      <c r="AH75">
        <f t="shared" si="14"/>
        <v>2.3514364150433984</v>
      </c>
      <c r="AI75">
        <v>-2.7698845389526099</v>
      </c>
      <c r="AJ75">
        <v>-6.0059173974317002</v>
      </c>
      <c r="AK75">
        <v>0.46952934749209702</v>
      </c>
      <c r="AL75">
        <f t="shared" si="15"/>
        <v>3.2360328584790903</v>
      </c>
      <c r="AM75">
        <f t="shared" si="16"/>
        <v>3.2394138864447068</v>
      </c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</row>
    <row r="76" spans="1:67" x14ac:dyDescent="0.2">
      <c r="A76">
        <v>7</v>
      </c>
      <c r="B76" t="s">
        <v>7</v>
      </c>
      <c r="C76" s="19">
        <v>19059.73</v>
      </c>
      <c r="D76">
        <v>2.4183454022031499</v>
      </c>
      <c r="E76">
        <v>3.9997631138435898</v>
      </c>
      <c r="F76">
        <v>588.84042151684298</v>
      </c>
      <c r="G76">
        <v>201.28371140548299</v>
      </c>
      <c r="H76">
        <v>15.9119347538554</v>
      </c>
      <c r="I76">
        <v>2.8752951372729298</v>
      </c>
      <c r="J76">
        <v>-4.1823581522174997</v>
      </c>
      <c r="K76">
        <v>5.3874645362943898</v>
      </c>
      <c r="L76">
        <v>6.8989970515919596</v>
      </c>
      <c r="M76">
        <v>3.63912825427035</v>
      </c>
      <c r="N76">
        <v>718.30860640831497</v>
      </c>
      <c r="O76">
        <v>240.01121811299399</v>
      </c>
      <c r="P76">
        <v>18.315963428155399</v>
      </c>
      <c r="Q76">
        <v>2.9689968799913302</v>
      </c>
      <c r="R76">
        <v>-4.4320566829199697</v>
      </c>
      <c r="S76">
        <v>5.42879755735082</v>
      </c>
      <c r="T76">
        <v>6.6260167769775498</v>
      </c>
      <c r="U76">
        <v>3.7761347955920699</v>
      </c>
      <c r="V76">
        <v>9.4746010701549608</v>
      </c>
      <c r="W76">
        <f t="shared" si="9"/>
        <v>2.8498819813854799</v>
      </c>
      <c r="X76">
        <f t="shared" si="10"/>
        <v>2.848584293177411</v>
      </c>
      <c r="Y76">
        <v>795.54184034389198</v>
      </c>
      <c r="Z76">
        <v>545.700369185863</v>
      </c>
      <c r="AA76">
        <v>854.69154281243198</v>
      </c>
      <c r="AB76">
        <f t="shared" si="11"/>
        <v>249.84147115802898</v>
      </c>
      <c r="AC76">
        <f t="shared" si="12"/>
        <v>59.149702468539999</v>
      </c>
      <c r="AD76">
        <v>18.587009366377298</v>
      </c>
      <c r="AE76">
        <v>16.168483979358101</v>
      </c>
      <c r="AF76">
        <v>21.001454587605</v>
      </c>
      <c r="AG76">
        <f t="shared" si="13"/>
        <v>2.4185253870191978</v>
      </c>
      <c r="AH76">
        <f t="shared" si="14"/>
        <v>2.4144452212277017</v>
      </c>
      <c r="AI76">
        <v>-4.2938367406828402</v>
      </c>
      <c r="AJ76">
        <v>-7.9938174019917803</v>
      </c>
      <c r="AK76">
        <v>-0.59131670363952205</v>
      </c>
      <c r="AL76">
        <f t="shared" si="15"/>
        <v>3.6999806613089401</v>
      </c>
      <c r="AM76">
        <f t="shared" si="16"/>
        <v>3.702520037043318</v>
      </c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</row>
    <row r="77" spans="1:67" x14ac:dyDescent="0.2">
      <c r="A77">
        <v>7</v>
      </c>
      <c r="B77" t="s">
        <v>7</v>
      </c>
      <c r="C77" s="19">
        <v>19182</v>
      </c>
      <c r="D77">
        <v>5.7395365211677296</v>
      </c>
      <c r="E77">
        <v>3.5169430556646302</v>
      </c>
      <c r="F77">
        <v>679.36311842477403</v>
      </c>
      <c r="G77">
        <v>201.94382313300201</v>
      </c>
      <c r="H77">
        <v>14.376293537436</v>
      </c>
      <c r="I77">
        <v>2.8557545659684598</v>
      </c>
      <c r="J77">
        <v>-0.24267628676133199</v>
      </c>
      <c r="K77">
        <v>4.6011840973861604</v>
      </c>
      <c r="L77">
        <v>6.5341269003249902</v>
      </c>
      <c r="M77">
        <v>3.6390537789599202</v>
      </c>
      <c r="N77">
        <v>773.59728829372102</v>
      </c>
      <c r="O77">
        <v>242.77760649563501</v>
      </c>
      <c r="P77">
        <v>18.169155703746299</v>
      </c>
      <c r="Q77">
        <v>2.98444101048787</v>
      </c>
      <c r="R77">
        <v>-4.97257159824703</v>
      </c>
      <c r="S77">
        <v>5.4189892311298298</v>
      </c>
      <c r="T77">
        <v>6.8418823363975703</v>
      </c>
      <c r="U77">
        <v>4.2666328800548996</v>
      </c>
      <c r="V77">
        <v>9.4154302172340696</v>
      </c>
      <c r="W77">
        <f t="shared" si="9"/>
        <v>2.5752494563426707</v>
      </c>
      <c r="X77">
        <f t="shared" si="10"/>
        <v>2.5735478808364993</v>
      </c>
      <c r="Y77">
        <v>797.45872488836403</v>
      </c>
      <c r="Z77">
        <v>545.80035258810005</v>
      </c>
      <c r="AA77">
        <v>855.88639880273797</v>
      </c>
      <c r="AB77">
        <f t="shared" si="11"/>
        <v>251.65837230026398</v>
      </c>
      <c r="AC77">
        <f t="shared" si="12"/>
        <v>58.427673914373941</v>
      </c>
      <c r="AD77">
        <v>18.743409444028099</v>
      </c>
      <c r="AE77">
        <v>16.426031855669201</v>
      </c>
      <c r="AF77">
        <v>21.063027959493802</v>
      </c>
      <c r="AG77">
        <f t="shared" si="13"/>
        <v>2.3173775883588981</v>
      </c>
      <c r="AH77">
        <f t="shared" si="14"/>
        <v>2.3196185154657023</v>
      </c>
      <c r="AI77">
        <v>-3.2966194887247</v>
      </c>
      <c r="AJ77">
        <v>-6.6270777474383404</v>
      </c>
      <c r="AK77">
        <v>4.8571655541113798E-2</v>
      </c>
      <c r="AL77">
        <f t="shared" si="15"/>
        <v>3.3304582587136404</v>
      </c>
      <c r="AM77">
        <f t="shared" si="16"/>
        <v>3.3451911442658138</v>
      </c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</row>
    <row r="78" spans="1:67" x14ac:dyDescent="0.2">
      <c r="A78">
        <v>7</v>
      </c>
      <c r="B78" t="s">
        <v>7</v>
      </c>
      <c r="C78" s="19">
        <v>19281</v>
      </c>
      <c r="D78">
        <v>2.4183454022031499</v>
      </c>
      <c r="E78">
        <v>3.9997631138435898</v>
      </c>
      <c r="F78">
        <v>588.84042151684298</v>
      </c>
      <c r="G78">
        <v>201.28371140548299</v>
      </c>
      <c r="H78">
        <v>14.376293537436</v>
      </c>
      <c r="I78">
        <v>2.8557545659684598</v>
      </c>
      <c r="J78">
        <v>-4.1823581522174997</v>
      </c>
      <c r="K78">
        <v>5.3874645362943898</v>
      </c>
      <c r="L78">
        <v>6.8989970515919596</v>
      </c>
      <c r="M78">
        <v>3.63912825427035</v>
      </c>
      <c r="N78">
        <v>718.30860640831497</v>
      </c>
      <c r="O78">
        <v>240.01121811299399</v>
      </c>
      <c r="P78">
        <v>18.315963428155399</v>
      </c>
      <c r="Q78">
        <v>2.9689968799913302</v>
      </c>
      <c r="R78">
        <v>-4.4320566829199697</v>
      </c>
      <c r="S78">
        <v>5.42879755735082</v>
      </c>
      <c r="T78">
        <v>6.6260167769775498</v>
      </c>
      <c r="U78">
        <v>3.7761347955920699</v>
      </c>
      <c r="V78">
        <v>9.4746010701549608</v>
      </c>
      <c r="W78">
        <f t="shared" si="9"/>
        <v>2.8498819813854799</v>
      </c>
      <c r="X78">
        <f t="shared" si="10"/>
        <v>2.848584293177411</v>
      </c>
      <c r="Y78">
        <v>795.54184034389198</v>
      </c>
      <c r="Z78">
        <v>545.700369185863</v>
      </c>
      <c r="AA78">
        <v>854.69154281243198</v>
      </c>
      <c r="AB78">
        <f t="shared" si="11"/>
        <v>249.84147115802898</v>
      </c>
      <c r="AC78">
        <f t="shared" si="12"/>
        <v>59.149702468539999</v>
      </c>
      <c r="AD78">
        <v>18.587009366377298</v>
      </c>
      <c r="AE78">
        <v>16.168483979358101</v>
      </c>
      <c r="AF78">
        <v>21.001454587605</v>
      </c>
      <c r="AG78">
        <f t="shared" si="13"/>
        <v>2.4185253870191978</v>
      </c>
      <c r="AH78">
        <f t="shared" si="14"/>
        <v>2.4144452212277017</v>
      </c>
      <c r="AI78">
        <v>-4.2938367406828402</v>
      </c>
      <c r="AJ78">
        <v>-7.9938174019917803</v>
      </c>
      <c r="AK78">
        <v>-0.59131670363952205</v>
      </c>
      <c r="AL78">
        <f t="shared" si="15"/>
        <v>3.6999806613089401</v>
      </c>
      <c r="AM78">
        <f t="shared" si="16"/>
        <v>3.702520037043318</v>
      </c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</row>
    <row r="79" spans="1:67" x14ac:dyDescent="0.2">
      <c r="A79">
        <v>7</v>
      </c>
      <c r="B79" t="s">
        <v>7</v>
      </c>
      <c r="C79" s="19">
        <v>19365.439999999999</v>
      </c>
      <c r="D79">
        <v>5.8101031453601397</v>
      </c>
      <c r="E79">
        <v>3.27720995423857</v>
      </c>
      <c r="F79">
        <v>662.65891168280496</v>
      </c>
      <c r="G79">
        <v>231.80604557305699</v>
      </c>
      <c r="H79">
        <v>16.654325323661801</v>
      </c>
      <c r="I79">
        <v>2.7102966361961802</v>
      </c>
      <c r="J79">
        <v>-0.84993166596438596</v>
      </c>
      <c r="K79">
        <v>4.6658961109025396</v>
      </c>
      <c r="L79">
        <v>7.1065638887438203</v>
      </c>
      <c r="M79">
        <v>3.6286263224852999</v>
      </c>
      <c r="N79">
        <v>817.57395933366797</v>
      </c>
      <c r="O79">
        <v>242.31115500086901</v>
      </c>
      <c r="P79">
        <v>18.006824502392799</v>
      </c>
      <c r="Q79">
        <v>2.9930020125279899</v>
      </c>
      <c r="R79">
        <v>-3.7037399155116799</v>
      </c>
      <c r="S79">
        <v>5.4277002150437399</v>
      </c>
      <c r="T79">
        <v>7.3148661810743096</v>
      </c>
      <c r="U79">
        <v>4.7180794322425097</v>
      </c>
      <c r="V79">
        <v>9.9097666181547694</v>
      </c>
      <c r="W79">
        <f t="shared" si="9"/>
        <v>2.5967867488317999</v>
      </c>
      <c r="X79">
        <f t="shared" si="10"/>
        <v>2.5949004370804598</v>
      </c>
      <c r="Y79">
        <v>826.42191564850395</v>
      </c>
      <c r="Z79">
        <v>560.41804976797096</v>
      </c>
      <c r="AA79">
        <v>889.683770847495</v>
      </c>
      <c r="AB79">
        <f t="shared" si="11"/>
        <v>266.003865880533</v>
      </c>
      <c r="AC79">
        <f t="shared" si="12"/>
        <v>63.261855198991043</v>
      </c>
      <c r="AD79">
        <v>18.575847133249301</v>
      </c>
      <c r="AE79">
        <v>16.284611650703699</v>
      </c>
      <c r="AF79">
        <v>20.8618484602728</v>
      </c>
      <c r="AG79">
        <f t="shared" si="13"/>
        <v>2.2912354825456021</v>
      </c>
      <c r="AH79">
        <f t="shared" si="14"/>
        <v>2.2860013270234987</v>
      </c>
      <c r="AI79">
        <v>-2.1467322113645402</v>
      </c>
      <c r="AJ79">
        <v>-5.3862585870476503</v>
      </c>
      <c r="AK79">
        <v>1.1063428730418701</v>
      </c>
      <c r="AL79">
        <f t="shared" si="15"/>
        <v>3.2395263756831101</v>
      </c>
      <c r="AM79">
        <f t="shared" si="16"/>
        <v>3.2530750844064102</v>
      </c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</row>
    <row r="80" spans="1:67" x14ac:dyDescent="0.2">
      <c r="A80">
        <v>7</v>
      </c>
      <c r="B80" t="s">
        <v>7</v>
      </c>
      <c r="C80" s="19">
        <v>19522.47</v>
      </c>
      <c r="D80">
        <v>3.8602355377589701</v>
      </c>
      <c r="E80">
        <v>4.3895451052754897</v>
      </c>
      <c r="F80">
        <v>599.63032682500898</v>
      </c>
      <c r="G80">
        <v>203.740110153637</v>
      </c>
      <c r="H80">
        <v>16.654325323661801</v>
      </c>
      <c r="I80">
        <v>2.7102966361961802</v>
      </c>
      <c r="J80">
        <v>-1.8610151222961899</v>
      </c>
      <c r="K80">
        <v>6.1579179588722504</v>
      </c>
      <c r="L80">
        <v>7.5121729499611698</v>
      </c>
      <c r="M80">
        <v>3.68751106726998</v>
      </c>
      <c r="N80">
        <v>768.40034836712596</v>
      </c>
      <c r="O80">
        <v>243.60882737736199</v>
      </c>
      <c r="P80">
        <v>18.538972114066599</v>
      </c>
      <c r="Q80">
        <v>3.0163563674924498</v>
      </c>
      <c r="R80">
        <v>-3.1939326441065101</v>
      </c>
      <c r="S80">
        <v>5.4486413128768199</v>
      </c>
      <c r="T80">
        <v>7.1109106765035399</v>
      </c>
      <c r="U80">
        <v>4.3296873948779497</v>
      </c>
      <c r="V80">
        <v>9.8999275881989099</v>
      </c>
      <c r="W80">
        <f t="shared" si="9"/>
        <v>2.7812232816255902</v>
      </c>
      <c r="X80">
        <f t="shared" si="10"/>
        <v>2.78901691169537</v>
      </c>
      <c r="Y80">
        <v>825.65793629637096</v>
      </c>
      <c r="Z80">
        <v>577.52015211690195</v>
      </c>
      <c r="AA80">
        <v>888.61511635629495</v>
      </c>
      <c r="AB80">
        <f t="shared" si="11"/>
        <v>248.13778417946901</v>
      </c>
      <c r="AC80">
        <f t="shared" si="12"/>
        <v>62.957180059923985</v>
      </c>
      <c r="AD80">
        <v>18.789814971075401</v>
      </c>
      <c r="AE80">
        <v>16.356338245314401</v>
      </c>
      <c r="AF80">
        <v>21.223911114400099</v>
      </c>
      <c r="AG80">
        <f t="shared" si="13"/>
        <v>2.4334767257610004</v>
      </c>
      <c r="AH80">
        <f t="shared" si="14"/>
        <v>2.4340961433246981</v>
      </c>
      <c r="AI80">
        <v>-2.5310917741562702</v>
      </c>
      <c r="AJ80">
        <v>-5.8758760833914803</v>
      </c>
      <c r="AK80">
        <v>0.801618464175745</v>
      </c>
      <c r="AL80">
        <f t="shared" si="15"/>
        <v>3.3447843092352101</v>
      </c>
      <c r="AM80">
        <f t="shared" si="16"/>
        <v>3.3327102383320151</v>
      </c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>
        <v>7</v>
      </c>
      <c r="B81" t="s">
        <v>7</v>
      </c>
      <c r="C81" s="19">
        <v>19610</v>
      </c>
      <c r="D81">
        <v>5.8101031453601397</v>
      </c>
      <c r="E81">
        <v>3.27720995423857</v>
      </c>
      <c r="F81">
        <v>662.65891168280496</v>
      </c>
      <c r="G81">
        <v>231.80604557305699</v>
      </c>
      <c r="H81">
        <v>16.654325323661801</v>
      </c>
      <c r="I81">
        <v>2.7102966361961802</v>
      </c>
      <c r="J81">
        <v>-0.84993166596438596</v>
      </c>
      <c r="K81">
        <v>4.6658961109025396</v>
      </c>
      <c r="L81">
        <v>7.1065638887438203</v>
      </c>
      <c r="M81">
        <v>3.6286263224852999</v>
      </c>
      <c r="N81">
        <v>817.57395933366797</v>
      </c>
      <c r="O81">
        <v>242.31115500086901</v>
      </c>
      <c r="P81">
        <v>18.006824502392799</v>
      </c>
      <c r="Q81">
        <v>2.9930020125279899</v>
      </c>
      <c r="R81">
        <v>-3.7037399155116799</v>
      </c>
      <c r="S81">
        <v>5.4277002150437399</v>
      </c>
      <c r="T81">
        <v>7.3148661810743096</v>
      </c>
      <c r="U81">
        <v>4.7180794322425097</v>
      </c>
      <c r="V81">
        <v>9.9097666181547694</v>
      </c>
      <c r="W81">
        <f t="shared" si="9"/>
        <v>2.5967867488317999</v>
      </c>
      <c r="X81">
        <f t="shared" si="10"/>
        <v>2.5949004370804598</v>
      </c>
      <c r="Y81">
        <v>826.42191564850395</v>
      </c>
      <c r="Z81">
        <v>560.41804976797096</v>
      </c>
      <c r="AA81">
        <v>889.683770847495</v>
      </c>
      <c r="AB81">
        <f t="shared" si="11"/>
        <v>266.003865880533</v>
      </c>
      <c r="AC81">
        <f t="shared" si="12"/>
        <v>63.261855198991043</v>
      </c>
      <c r="AD81">
        <v>18.575847133249301</v>
      </c>
      <c r="AE81">
        <v>16.284611650703699</v>
      </c>
      <c r="AF81">
        <v>20.8618484602728</v>
      </c>
      <c r="AG81">
        <f t="shared" si="13"/>
        <v>2.2912354825456021</v>
      </c>
      <c r="AH81">
        <f t="shared" si="14"/>
        <v>2.2860013270234987</v>
      </c>
      <c r="AI81">
        <v>-2.1467322113645402</v>
      </c>
      <c r="AJ81">
        <v>-5.3862585870476503</v>
      </c>
      <c r="AK81">
        <v>1.1063428730418701</v>
      </c>
      <c r="AL81">
        <f t="shared" si="15"/>
        <v>3.2395263756831101</v>
      </c>
      <c r="AM81">
        <f t="shared" si="16"/>
        <v>3.2530750844064102</v>
      </c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>
        <v>7</v>
      </c>
      <c r="B82" t="s">
        <v>7</v>
      </c>
      <c r="C82" s="19">
        <v>19696.09</v>
      </c>
      <c r="D82">
        <v>5.4154221273250904</v>
      </c>
      <c r="E82">
        <v>3.6268962416114499</v>
      </c>
      <c r="F82">
        <v>678.21276685520604</v>
      </c>
      <c r="G82">
        <v>194.229018864881</v>
      </c>
      <c r="H82">
        <v>14.963450700126399</v>
      </c>
      <c r="I82">
        <v>3.0605589742164399</v>
      </c>
      <c r="J82">
        <v>0.286712315740421</v>
      </c>
      <c r="K82">
        <v>4.5990343879559896</v>
      </c>
      <c r="L82">
        <v>7.6681322769831999</v>
      </c>
      <c r="M82">
        <v>3.6639408367979698</v>
      </c>
      <c r="N82">
        <v>776.98424057275804</v>
      </c>
      <c r="O82">
        <v>241.592232959553</v>
      </c>
      <c r="P82">
        <v>18.553882407124501</v>
      </c>
      <c r="Q82">
        <v>2.9867175392927798</v>
      </c>
      <c r="R82">
        <v>-3.1259163491136399</v>
      </c>
      <c r="S82">
        <v>5.4444194264726002</v>
      </c>
      <c r="T82">
        <v>7.2154974768906204</v>
      </c>
      <c r="U82">
        <v>4.3160470500956398</v>
      </c>
      <c r="V82">
        <v>10.115287990737301</v>
      </c>
      <c r="W82">
        <f t="shared" si="9"/>
        <v>2.8994504267949806</v>
      </c>
      <c r="X82">
        <f t="shared" si="10"/>
        <v>2.8997905138466802</v>
      </c>
      <c r="Y82">
        <v>779.59887000804599</v>
      </c>
      <c r="Z82">
        <v>530.08897337100404</v>
      </c>
      <c r="AA82">
        <v>837.27502806864004</v>
      </c>
      <c r="AB82">
        <f t="shared" si="11"/>
        <v>249.50989663704195</v>
      </c>
      <c r="AC82">
        <f t="shared" si="12"/>
        <v>57.676158060594048</v>
      </c>
      <c r="AD82">
        <v>19.010412574636199</v>
      </c>
      <c r="AE82">
        <v>16.521542726546901</v>
      </c>
      <c r="AF82">
        <v>21.495020279567999</v>
      </c>
      <c r="AG82">
        <f t="shared" si="13"/>
        <v>2.4888698480892977</v>
      </c>
      <c r="AH82">
        <f t="shared" si="14"/>
        <v>2.4846077049318005</v>
      </c>
      <c r="AI82">
        <v>-3.0898654448281202</v>
      </c>
      <c r="AJ82">
        <v>-6.8150148465083102</v>
      </c>
      <c r="AK82">
        <v>0.63669668223991105</v>
      </c>
      <c r="AL82">
        <f t="shared" si="15"/>
        <v>3.72514940168019</v>
      </c>
      <c r="AM82">
        <f t="shared" si="16"/>
        <v>3.7265621270680311</v>
      </c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>
        <v>7</v>
      </c>
      <c r="B83" t="s">
        <v>7</v>
      </c>
      <c r="C83" s="19">
        <v>19699</v>
      </c>
      <c r="D83">
        <v>5.8101031453601397</v>
      </c>
      <c r="E83">
        <v>3.27720995423857</v>
      </c>
      <c r="F83">
        <v>662.65891168280496</v>
      </c>
      <c r="G83">
        <v>231.80604557305699</v>
      </c>
      <c r="H83">
        <v>14.963450700126399</v>
      </c>
      <c r="I83">
        <v>3.0605589742164399</v>
      </c>
      <c r="J83">
        <v>-0.84993166596438596</v>
      </c>
      <c r="K83">
        <v>4.6658961109025396</v>
      </c>
      <c r="L83">
        <v>7.1065638887438203</v>
      </c>
      <c r="M83">
        <v>3.6286263224852999</v>
      </c>
      <c r="N83">
        <v>817.57395933366797</v>
      </c>
      <c r="O83">
        <v>242.31115500086901</v>
      </c>
      <c r="P83">
        <v>18.006824502392799</v>
      </c>
      <c r="Q83">
        <v>2.9930020125279899</v>
      </c>
      <c r="R83">
        <v>-3.7037399155116799</v>
      </c>
      <c r="S83">
        <v>5.4277002150437399</v>
      </c>
      <c r="T83">
        <v>7.3148661810743096</v>
      </c>
      <c r="U83">
        <v>4.7180794322425097</v>
      </c>
      <c r="V83">
        <v>9.9097666181547694</v>
      </c>
      <c r="W83">
        <f t="shared" si="9"/>
        <v>2.5967867488317999</v>
      </c>
      <c r="X83">
        <f t="shared" si="10"/>
        <v>2.5949004370804598</v>
      </c>
      <c r="Y83">
        <v>826.42191564850395</v>
      </c>
      <c r="Z83">
        <v>560.41804976797096</v>
      </c>
      <c r="AA83">
        <v>889.683770847495</v>
      </c>
      <c r="AB83">
        <f t="shared" si="11"/>
        <v>266.003865880533</v>
      </c>
      <c r="AC83">
        <f t="shared" si="12"/>
        <v>63.261855198991043</v>
      </c>
      <c r="AD83">
        <v>18.575847133249301</v>
      </c>
      <c r="AE83">
        <v>16.284611650703699</v>
      </c>
      <c r="AF83">
        <v>20.8618484602728</v>
      </c>
      <c r="AG83">
        <f t="shared" si="13"/>
        <v>2.2912354825456021</v>
      </c>
      <c r="AH83">
        <f t="shared" si="14"/>
        <v>2.2860013270234987</v>
      </c>
      <c r="AI83">
        <v>-2.1467322113645402</v>
      </c>
      <c r="AJ83">
        <v>-5.3862585870476503</v>
      </c>
      <c r="AK83">
        <v>1.1063428730418701</v>
      </c>
      <c r="AL83">
        <f t="shared" si="15"/>
        <v>3.2395263756831101</v>
      </c>
      <c r="AM83">
        <f t="shared" si="16"/>
        <v>3.2530750844064102</v>
      </c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>
        <v>7</v>
      </c>
      <c r="B84" t="s">
        <v>7</v>
      </c>
      <c r="C84" s="19">
        <v>19721</v>
      </c>
      <c r="D84">
        <v>3.8602355377589701</v>
      </c>
      <c r="E84">
        <v>4.3895451052754897</v>
      </c>
      <c r="F84">
        <v>599.63032682500898</v>
      </c>
      <c r="G84">
        <v>203.740110153637</v>
      </c>
      <c r="H84">
        <v>14.963450700126399</v>
      </c>
      <c r="I84">
        <v>3.0605589742164399</v>
      </c>
      <c r="J84">
        <v>-1.8610151222961899</v>
      </c>
      <c r="K84">
        <v>6.1579179588722504</v>
      </c>
      <c r="L84">
        <v>7.5121729499611698</v>
      </c>
      <c r="M84">
        <v>3.68751106726998</v>
      </c>
      <c r="N84">
        <v>768.40034836712596</v>
      </c>
      <c r="O84">
        <v>243.60882737736199</v>
      </c>
      <c r="P84">
        <v>18.538972114066599</v>
      </c>
      <c r="Q84">
        <v>3.0163563674924498</v>
      </c>
      <c r="R84">
        <v>-3.1939326441065101</v>
      </c>
      <c r="S84">
        <v>5.4486413128768199</v>
      </c>
      <c r="T84">
        <v>7.1109106765035399</v>
      </c>
      <c r="U84">
        <v>4.3296873948779497</v>
      </c>
      <c r="V84">
        <v>9.8999275881989099</v>
      </c>
      <c r="W84">
        <f t="shared" si="9"/>
        <v>2.7812232816255902</v>
      </c>
      <c r="X84">
        <f t="shared" si="10"/>
        <v>2.78901691169537</v>
      </c>
      <c r="Y84">
        <v>825.65793629637096</v>
      </c>
      <c r="Z84">
        <v>577.52015211690195</v>
      </c>
      <c r="AA84">
        <v>888.61511635629495</v>
      </c>
      <c r="AB84">
        <f t="shared" si="11"/>
        <v>248.13778417946901</v>
      </c>
      <c r="AC84">
        <f t="shared" si="12"/>
        <v>62.957180059923985</v>
      </c>
      <c r="AD84">
        <v>18.789814971075401</v>
      </c>
      <c r="AE84">
        <v>16.356338245314401</v>
      </c>
      <c r="AF84">
        <v>21.223911114400099</v>
      </c>
      <c r="AG84">
        <f t="shared" si="13"/>
        <v>2.4334767257610004</v>
      </c>
      <c r="AH84">
        <f t="shared" si="14"/>
        <v>2.4340961433246981</v>
      </c>
      <c r="AI84">
        <v>-2.5310917741562702</v>
      </c>
      <c r="AJ84">
        <v>-5.8758760833914803</v>
      </c>
      <c r="AK84">
        <v>0.801618464175745</v>
      </c>
      <c r="AL84">
        <f t="shared" si="15"/>
        <v>3.3447843092352101</v>
      </c>
      <c r="AM84">
        <f t="shared" si="16"/>
        <v>3.3327102383320151</v>
      </c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>
        <v>7</v>
      </c>
      <c r="B85" t="s">
        <v>7</v>
      </c>
      <c r="C85" s="19">
        <v>19837</v>
      </c>
      <c r="D85">
        <v>3.8602355377589701</v>
      </c>
      <c r="E85">
        <v>4.3895451052754897</v>
      </c>
      <c r="F85">
        <v>599.63032682500898</v>
      </c>
      <c r="G85">
        <v>203.740110153637</v>
      </c>
      <c r="H85">
        <v>15.3367437169276</v>
      </c>
      <c r="I85">
        <v>2.8445364426502802</v>
      </c>
      <c r="J85">
        <v>-1.8610151222961899</v>
      </c>
      <c r="K85">
        <v>6.1579179588722504</v>
      </c>
      <c r="L85">
        <v>7.5121729499611698</v>
      </c>
      <c r="M85">
        <v>3.68751106726998</v>
      </c>
      <c r="N85">
        <v>768.40034836712596</v>
      </c>
      <c r="O85">
        <v>243.60882737736199</v>
      </c>
      <c r="P85">
        <v>18.538972114066599</v>
      </c>
      <c r="Q85">
        <v>3.0163563674924498</v>
      </c>
      <c r="R85">
        <v>-3.1939326441065101</v>
      </c>
      <c r="S85">
        <v>5.4486413128768199</v>
      </c>
      <c r="T85">
        <v>7.1109106765035399</v>
      </c>
      <c r="U85">
        <v>4.3296873948779497</v>
      </c>
      <c r="V85">
        <v>9.8999275881989099</v>
      </c>
      <c r="W85">
        <f t="shared" si="9"/>
        <v>2.7812232816255902</v>
      </c>
      <c r="X85">
        <f t="shared" si="10"/>
        <v>2.78901691169537</v>
      </c>
      <c r="Y85">
        <v>825.65793629637096</v>
      </c>
      <c r="Z85">
        <v>577.52015211690195</v>
      </c>
      <c r="AA85">
        <v>888.61511635629495</v>
      </c>
      <c r="AB85">
        <f t="shared" si="11"/>
        <v>248.13778417946901</v>
      </c>
      <c r="AC85">
        <f t="shared" si="12"/>
        <v>62.957180059923985</v>
      </c>
      <c r="AD85">
        <v>18.789814971075401</v>
      </c>
      <c r="AE85">
        <v>16.356338245314401</v>
      </c>
      <c r="AF85">
        <v>21.223911114400099</v>
      </c>
      <c r="AG85">
        <f t="shared" si="13"/>
        <v>2.4334767257610004</v>
      </c>
      <c r="AH85">
        <f t="shared" si="14"/>
        <v>2.4340961433246981</v>
      </c>
      <c r="AI85">
        <v>-2.5310917741562702</v>
      </c>
      <c r="AJ85">
        <v>-5.8758760833914803</v>
      </c>
      <c r="AK85">
        <v>0.801618464175745</v>
      </c>
      <c r="AL85">
        <f t="shared" si="15"/>
        <v>3.3447843092352101</v>
      </c>
      <c r="AM85">
        <f t="shared" si="16"/>
        <v>3.3327102383320151</v>
      </c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>
        <v>7</v>
      </c>
      <c r="B86" t="s">
        <v>7</v>
      </c>
      <c r="C86" s="19">
        <v>19930</v>
      </c>
      <c r="D86">
        <v>5.4154221273250904</v>
      </c>
      <c r="E86">
        <v>3.6268962416114499</v>
      </c>
      <c r="F86">
        <v>678.21276685520604</v>
      </c>
      <c r="G86">
        <v>194.229018864881</v>
      </c>
      <c r="H86">
        <v>15.3367437169276</v>
      </c>
      <c r="I86">
        <v>2.8445364426502802</v>
      </c>
      <c r="J86">
        <v>0.286712315740421</v>
      </c>
      <c r="K86">
        <v>4.5990343879559896</v>
      </c>
      <c r="L86">
        <v>7.6681322769831999</v>
      </c>
      <c r="M86">
        <v>3.6639408367979698</v>
      </c>
      <c r="N86">
        <v>776.98424057275804</v>
      </c>
      <c r="O86">
        <v>241.592232959553</v>
      </c>
      <c r="P86">
        <v>18.553882407124501</v>
      </c>
      <c r="Q86">
        <v>2.9867175392927798</v>
      </c>
      <c r="R86">
        <v>-3.1259163491136399</v>
      </c>
      <c r="S86">
        <v>5.4444194264726002</v>
      </c>
      <c r="T86">
        <v>7.2154974768906204</v>
      </c>
      <c r="U86">
        <v>4.3160470500956398</v>
      </c>
      <c r="V86">
        <v>10.115287990737301</v>
      </c>
      <c r="W86">
        <f t="shared" si="9"/>
        <v>2.8994504267949806</v>
      </c>
      <c r="X86">
        <f t="shared" si="10"/>
        <v>2.8997905138466802</v>
      </c>
      <c r="Y86">
        <v>779.59887000804599</v>
      </c>
      <c r="Z86">
        <v>530.08897337100404</v>
      </c>
      <c r="AA86">
        <v>837.27502806864004</v>
      </c>
      <c r="AB86">
        <f t="shared" si="11"/>
        <v>249.50989663704195</v>
      </c>
      <c r="AC86">
        <f t="shared" si="12"/>
        <v>57.676158060594048</v>
      </c>
      <c r="AD86">
        <v>19.010412574636199</v>
      </c>
      <c r="AE86">
        <v>16.521542726546901</v>
      </c>
      <c r="AF86">
        <v>21.495020279567999</v>
      </c>
      <c r="AG86">
        <f t="shared" si="13"/>
        <v>2.4888698480892977</v>
      </c>
      <c r="AH86">
        <f t="shared" si="14"/>
        <v>2.4846077049318005</v>
      </c>
      <c r="AI86">
        <v>-3.0898654448281202</v>
      </c>
      <c r="AJ86">
        <v>-6.8150148465083102</v>
      </c>
      <c r="AK86">
        <v>0.63669668223991105</v>
      </c>
      <c r="AL86">
        <f t="shared" si="15"/>
        <v>3.72514940168019</v>
      </c>
      <c r="AM86">
        <f t="shared" si="16"/>
        <v>3.7265621270680311</v>
      </c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>
        <v>7</v>
      </c>
      <c r="B87" t="s">
        <v>7</v>
      </c>
      <c r="C87" s="19">
        <v>19957.97</v>
      </c>
      <c r="D87">
        <v>6.4285066005270499</v>
      </c>
      <c r="E87">
        <v>3.5017342050722799</v>
      </c>
      <c r="F87">
        <v>697.99416620611396</v>
      </c>
      <c r="G87">
        <v>197.234924777337</v>
      </c>
      <c r="H87">
        <v>15.3367437169276</v>
      </c>
      <c r="I87">
        <v>2.8445364426502802</v>
      </c>
      <c r="J87">
        <v>1.13697020949728</v>
      </c>
      <c r="K87">
        <v>4.7699638660393404</v>
      </c>
      <c r="L87">
        <v>6.7887110821954399</v>
      </c>
      <c r="M87">
        <v>3.6199871259419898</v>
      </c>
      <c r="N87">
        <v>713.85440500304503</v>
      </c>
      <c r="O87">
        <v>239.41105457018901</v>
      </c>
      <c r="P87">
        <v>18.594362104878201</v>
      </c>
      <c r="Q87">
        <v>2.94121734010014</v>
      </c>
      <c r="R87">
        <v>-4.9411199794424698</v>
      </c>
      <c r="S87">
        <v>5.40938395158694</v>
      </c>
      <c r="T87">
        <v>6.4968835951961603</v>
      </c>
      <c r="U87">
        <v>3.5586244073606599</v>
      </c>
      <c r="V87">
        <v>9.4400896734497799</v>
      </c>
      <c r="W87">
        <f t="shared" si="9"/>
        <v>2.9382591878355004</v>
      </c>
      <c r="X87">
        <f t="shared" si="10"/>
        <v>2.9432060782536196</v>
      </c>
      <c r="Y87">
        <v>773.39969564844</v>
      </c>
      <c r="Z87">
        <v>511.37217023235399</v>
      </c>
      <c r="AA87">
        <v>827.67039040823101</v>
      </c>
      <c r="AB87">
        <f t="shared" si="11"/>
        <v>262.02752541608601</v>
      </c>
      <c r="AC87">
        <f t="shared" si="12"/>
        <v>54.270694759791013</v>
      </c>
      <c r="AD87">
        <v>19.131224547467198</v>
      </c>
      <c r="AE87">
        <v>16.689961154774402</v>
      </c>
      <c r="AF87">
        <v>21.559538559061199</v>
      </c>
      <c r="AG87">
        <f t="shared" si="13"/>
        <v>2.4412633926927967</v>
      </c>
      <c r="AH87">
        <f t="shared" si="14"/>
        <v>2.4283140115940007</v>
      </c>
      <c r="AI87">
        <v>-4.80434464858069</v>
      </c>
      <c r="AJ87">
        <v>-8.7352261569420904</v>
      </c>
      <c r="AK87">
        <v>-0.87346314021928895</v>
      </c>
      <c r="AL87">
        <f t="shared" si="15"/>
        <v>3.9308815083614004</v>
      </c>
      <c r="AM87">
        <f t="shared" si="16"/>
        <v>3.9308815083614013</v>
      </c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>
        <v>7</v>
      </c>
      <c r="B88" t="s">
        <v>7</v>
      </c>
      <c r="C88" s="19">
        <v>19975</v>
      </c>
      <c r="D88">
        <v>5.4154221273250904</v>
      </c>
      <c r="E88">
        <v>3.6268962416114499</v>
      </c>
      <c r="F88">
        <v>678.21276685520604</v>
      </c>
      <c r="G88">
        <v>194.229018864881</v>
      </c>
      <c r="H88">
        <v>15.4264243924382</v>
      </c>
      <c r="I88">
        <v>2.8077814341995802</v>
      </c>
      <c r="J88">
        <v>0.286712315740421</v>
      </c>
      <c r="K88">
        <v>4.5990343879559896</v>
      </c>
      <c r="L88">
        <v>7.6681322769831999</v>
      </c>
      <c r="M88">
        <v>3.6639408367979698</v>
      </c>
      <c r="N88">
        <v>776.98424057275804</v>
      </c>
      <c r="O88">
        <v>241.592232959553</v>
      </c>
      <c r="P88">
        <v>18.553882407124501</v>
      </c>
      <c r="Q88">
        <v>2.9867175392927798</v>
      </c>
      <c r="R88">
        <v>-3.1259163491136399</v>
      </c>
      <c r="S88">
        <v>5.4444194264726002</v>
      </c>
      <c r="T88">
        <v>7.2154974768906204</v>
      </c>
      <c r="U88">
        <v>4.3160470500956398</v>
      </c>
      <c r="V88">
        <v>10.115287990737301</v>
      </c>
      <c r="W88">
        <f t="shared" si="9"/>
        <v>2.8994504267949806</v>
      </c>
      <c r="X88">
        <f t="shared" si="10"/>
        <v>2.8997905138466802</v>
      </c>
      <c r="Y88">
        <v>779.59887000804599</v>
      </c>
      <c r="Z88">
        <v>530.08897337100404</v>
      </c>
      <c r="AA88">
        <v>837.27502806864004</v>
      </c>
      <c r="AB88">
        <f t="shared" si="11"/>
        <v>249.50989663704195</v>
      </c>
      <c r="AC88">
        <f t="shared" si="12"/>
        <v>57.676158060594048</v>
      </c>
      <c r="AD88">
        <v>19.010412574636199</v>
      </c>
      <c r="AE88">
        <v>16.521542726546901</v>
      </c>
      <c r="AF88">
        <v>21.495020279567999</v>
      </c>
      <c r="AG88">
        <f t="shared" si="13"/>
        <v>2.4888698480892977</v>
      </c>
      <c r="AH88">
        <f t="shared" si="14"/>
        <v>2.4846077049318005</v>
      </c>
      <c r="AI88">
        <v>-3.0898654448281202</v>
      </c>
      <c r="AJ88">
        <v>-6.8150148465083102</v>
      </c>
      <c r="AK88">
        <v>0.63669668223991105</v>
      </c>
      <c r="AL88">
        <f t="shared" si="15"/>
        <v>3.72514940168019</v>
      </c>
      <c r="AM88">
        <f t="shared" si="16"/>
        <v>3.7265621270680311</v>
      </c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>
        <v>7</v>
      </c>
      <c r="B89" t="s">
        <v>7</v>
      </c>
      <c r="C89" s="19">
        <v>20095.900000000001</v>
      </c>
      <c r="D89">
        <v>6.9128438034382</v>
      </c>
      <c r="E89">
        <v>3.9356754385780701</v>
      </c>
      <c r="F89">
        <v>691.94393564879999</v>
      </c>
      <c r="G89">
        <v>201.32591813622599</v>
      </c>
      <c r="H89">
        <v>15.4264243924382</v>
      </c>
      <c r="I89">
        <v>2.8077814341995802</v>
      </c>
      <c r="J89">
        <v>1.4945744220067301</v>
      </c>
      <c r="K89">
        <v>5.1458341689970002</v>
      </c>
      <c r="L89">
        <v>8.9624927413356694</v>
      </c>
      <c r="M89">
        <v>3.60418007724064</v>
      </c>
      <c r="N89">
        <v>826.87294627058805</v>
      </c>
      <c r="O89">
        <v>242.600116506577</v>
      </c>
      <c r="P89">
        <v>19.202948139471001</v>
      </c>
      <c r="Q89">
        <v>2.9524517419063598</v>
      </c>
      <c r="R89">
        <v>-1.3178143526556101</v>
      </c>
      <c r="S89">
        <v>5.3573438697200597</v>
      </c>
      <c r="T89">
        <v>8.4304055078201507</v>
      </c>
      <c r="U89">
        <v>6.2593457058537503</v>
      </c>
      <c r="V89">
        <v>10.5981852056671</v>
      </c>
      <c r="W89">
        <f t="shared" si="9"/>
        <v>2.1710598019664005</v>
      </c>
      <c r="X89">
        <f t="shared" si="10"/>
        <v>2.1677796978469495</v>
      </c>
      <c r="Y89">
        <v>827.67791066361099</v>
      </c>
      <c r="Z89">
        <v>571.63090364371806</v>
      </c>
      <c r="AA89">
        <v>890.48249124678296</v>
      </c>
      <c r="AB89">
        <f t="shared" si="11"/>
        <v>256.04700701989293</v>
      </c>
      <c r="AC89">
        <f t="shared" si="12"/>
        <v>62.804580583171969</v>
      </c>
      <c r="AD89">
        <v>19.122875976593399</v>
      </c>
      <c r="AE89">
        <v>17.0477603126917</v>
      </c>
      <c r="AF89">
        <v>21.204467279037701</v>
      </c>
      <c r="AG89">
        <f t="shared" si="13"/>
        <v>2.0751156639016983</v>
      </c>
      <c r="AH89">
        <f t="shared" si="14"/>
        <v>2.081591302444302</v>
      </c>
      <c r="AI89">
        <v>-0.97785412914453496</v>
      </c>
      <c r="AJ89">
        <v>-3.66002225679143</v>
      </c>
      <c r="AK89">
        <v>1.7043139985023701</v>
      </c>
      <c r="AL89">
        <f t="shared" si="15"/>
        <v>2.6821681276468952</v>
      </c>
      <c r="AM89">
        <f t="shared" si="16"/>
        <v>2.6821681276469049</v>
      </c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>
        <v>7</v>
      </c>
      <c r="B90" t="s">
        <v>7</v>
      </c>
      <c r="C90" s="19">
        <v>20222.57</v>
      </c>
      <c r="D90">
        <v>5.1995900951416498</v>
      </c>
      <c r="E90">
        <v>3.6635925911213998</v>
      </c>
      <c r="F90">
        <v>715.69910503333801</v>
      </c>
      <c r="G90">
        <v>214.34111979497101</v>
      </c>
      <c r="H90">
        <v>15.4264243924382</v>
      </c>
      <c r="I90">
        <v>2.8077814341995802</v>
      </c>
      <c r="J90">
        <v>-0.29091975995824199</v>
      </c>
      <c r="K90">
        <v>4.9115751054568202</v>
      </c>
      <c r="L90">
        <v>7.72934662396134</v>
      </c>
      <c r="M90">
        <v>3.6525752879408899</v>
      </c>
      <c r="N90">
        <v>888.85450190307699</v>
      </c>
      <c r="O90">
        <v>245.09600014837301</v>
      </c>
      <c r="P90">
        <v>17.742958396411499</v>
      </c>
      <c r="Q90">
        <v>3.0207433330995599</v>
      </c>
      <c r="R90">
        <v>-2.2641555081065601</v>
      </c>
      <c r="S90">
        <v>5.4409837973039599</v>
      </c>
      <c r="T90">
        <v>7.1915629662275604</v>
      </c>
      <c r="U90">
        <v>4.5848298289507996</v>
      </c>
      <c r="V90">
        <v>9.7933157013530305</v>
      </c>
      <c r="W90">
        <f t="shared" si="9"/>
        <v>2.6067331372767608</v>
      </c>
      <c r="X90">
        <f t="shared" si="10"/>
        <v>2.6017527351254701</v>
      </c>
      <c r="Y90">
        <v>829.904082370065</v>
      </c>
      <c r="Z90">
        <v>578.29484638928795</v>
      </c>
      <c r="AA90">
        <v>892.83144107463295</v>
      </c>
      <c r="AB90">
        <f t="shared" si="11"/>
        <v>251.60923598077704</v>
      </c>
      <c r="AC90">
        <f t="shared" si="12"/>
        <v>62.927358704567951</v>
      </c>
      <c r="AD90">
        <v>18.352441206764599</v>
      </c>
      <c r="AE90">
        <v>15.9554427108014</v>
      </c>
      <c r="AF90">
        <v>20.7529143575006</v>
      </c>
      <c r="AG90">
        <f t="shared" si="13"/>
        <v>2.3969984959631994</v>
      </c>
      <c r="AH90">
        <f t="shared" si="14"/>
        <v>2.4004731507360013</v>
      </c>
      <c r="AI90">
        <v>-3.0237436838501401</v>
      </c>
      <c r="AJ90">
        <v>-6.3522870453164302</v>
      </c>
      <c r="AK90">
        <v>0.29652214811432498</v>
      </c>
      <c r="AL90">
        <f t="shared" si="15"/>
        <v>3.32854336146629</v>
      </c>
      <c r="AM90">
        <f t="shared" si="16"/>
        <v>3.3202658319644653</v>
      </c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>
        <v>7</v>
      </c>
      <c r="B91" t="s">
        <v>7</v>
      </c>
      <c r="C91" s="19">
        <v>20223</v>
      </c>
      <c r="D91">
        <v>6.4285066005270499</v>
      </c>
      <c r="E91">
        <v>3.5017342050722799</v>
      </c>
      <c r="F91">
        <v>697.99416620611396</v>
      </c>
      <c r="G91">
        <v>197.234924777337</v>
      </c>
      <c r="H91">
        <v>15.8057443589858</v>
      </c>
      <c r="I91">
        <v>2.8301196859198301</v>
      </c>
      <c r="J91">
        <v>1.13697020949728</v>
      </c>
      <c r="K91">
        <v>4.7699638660393404</v>
      </c>
      <c r="L91">
        <v>6.7887110821954399</v>
      </c>
      <c r="M91">
        <v>3.6199871259419898</v>
      </c>
      <c r="N91">
        <v>713.85440500304503</v>
      </c>
      <c r="O91">
        <v>239.41105457018901</v>
      </c>
      <c r="P91">
        <v>18.594362104878201</v>
      </c>
      <c r="Q91">
        <v>2.94121734010014</v>
      </c>
      <c r="R91">
        <v>-4.9411199794424698</v>
      </c>
      <c r="S91">
        <v>5.40938395158694</v>
      </c>
      <c r="T91">
        <v>6.4968835951961603</v>
      </c>
      <c r="U91">
        <v>3.5586244073606599</v>
      </c>
      <c r="V91">
        <v>9.4400896734497799</v>
      </c>
      <c r="W91">
        <f t="shared" si="9"/>
        <v>2.9382591878355004</v>
      </c>
      <c r="X91">
        <f t="shared" si="10"/>
        <v>2.9432060782536196</v>
      </c>
      <c r="Y91">
        <v>773.39969564844</v>
      </c>
      <c r="Z91">
        <v>511.37217023235399</v>
      </c>
      <c r="AA91">
        <v>827.67039040823101</v>
      </c>
      <c r="AB91">
        <f t="shared" si="11"/>
        <v>262.02752541608601</v>
      </c>
      <c r="AC91">
        <f t="shared" si="12"/>
        <v>54.270694759791013</v>
      </c>
      <c r="AD91">
        <v>19.131224547467198</v>
      </c>
      <c r="AE91">
        <v>16.689961154774402</v>
      </c>
      <c r="AF91">
        <v>21.559538559061199</v>
      </c>
      <c r="AG91">
        <f t="shared" si="13"/>
        <v>2.4412633926927967</v>
      </c>
      <c r="AH91">
        <f t="shared" si="14"/>
        <v>2.4283140115940007</v>
      </c>
      <c r="AI91">
        <v>-4.80434464858069</v>
      </c>
      <c r="AJ91">
        <v>-8.7352261569420904</v>
      </c>
      <c r="AK91">
        <v>-0.87346314021928895</v>
      </c>
      <c r="AL91">
        <f t="shared" si="15"/>
        <v>3.9308815083614004</v>
      </c>
      <c r="AM91">
        <f t="shared" si="16"/>
        <v>3.9308815083614013</v>
      </c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>
        <v>7</v>
      </c>
      <c r="B92" t="s">
        <v>7</v>
      </c>
      <c r="C92" s="19">
        <v>20224</v>
      </c>
      <c r="D92">
        <v>6.4285066005270499</v>
      </c>
      <c r="E92">
        <v>3.5017342050722799</v>
      </c>
      <c r="F92">
        <v>697.99416620611396</v>
      </c>
      <c r="G92">
        <v>197.234924777337</v>
      </c>
      <c r="H92">
        <v>15.8057443589858</v>
      </c>
      <c r="I92">
        <v>2.8301196859198301</v>
      </c>
      <c r="J92">
        <v>1.13697020949728</v>
      </c>
      <c r="K92">
        <v>4.7699638660393404</v>
      </c>
      <c r="L92">
        <v>6.7887110821954399</v>
      </c>
      <c r="M92">
        <v>3.6199871259419898</v>
      </c>
      <c r="N92">
        <v>713.85440500304503</v>
      </c>
      <c r="O92">
        <v>239.41105457018901</v>
      </c>
      <c r="P92">
        <v>18.594362104878201</v>
      </c>
      <c r="Q92">
        <v>2.94121734010014</v>
      </c>
      <c r="R92">
        <v>-4.9411199794424698</v>
      </c>
      <c r="S92">
        <v>5.40938395158694</v>
      </c>
      <c r="T92">
        <v>6.4968835951961603</v>
      </c>
      <c r="U92">
        <v>3.5586244073606599</v>
      </c>
      <c r="V92">
        <v>9.4400896734497799</v>
      </c>
      <c r="W92">
        <f t="shared" si="9"/>
        <v>2.9382591878355004</v>
      </c>
      <c r="X92">
        <f t="shared" si="10"/>
        <v>2.9432060782536196</v>
      </c>
      <c r="Y92">
        <v>773.39969564844</v>
      </c>
      <c r="Z92">
        <v>511.37217023235399</v>
      </c>
      <c r="AA92">
        <v>827.67039040823101</v>
      </c>
      <c r="AB92">
        <f t="shared" si="11"/>
        <v>262.02752541608601</v>
      </c>
      <c r="AC92">
        <f t="shared" si="12"/>
        <v>54.270694759791013</v>
      </c>
      <c r="AD92">
        <v>19.131224547467198</v>
      </c>
      <c r="AE92">
        <v>16.689961154774402</v>
      </c>
      <c r="AF92">
        <v>21.559538559061199</v>
      </c>
      <c r="AG92">
        <f t="shared" si="13"/>
        <v>2.4412633926927967</v>
      </c>
      <c r="AH92">
        <f t="shared" si="14"/>
        <v>2.4283140115940007</v>
      </c>
      <c r="AI92">
        <v>-4.80434464858069</v>
      </c>
      <c r="AJ92">
        <v>-8.7352261569420904</v>
      </c>
      <c r="AK92">
        <v>-0.87346314021928895</v>
      </c>
      <c r="AL92">
        <f t="shared" si="15"/>
        <v>3.9308815083614004</v>
      </c>
      <c r="AM92">
        <f t="shared" si="16"/>
        <v>3.9308815083614013</v>
      </c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>
        <v>7</v>
      </c>
      <c r="B93" t="s">
        <v>7</v>
      </c>
      <c r="C93" s="19">
        <v>20360</v>
      </c>
      <c r="D93">
        <v>6.9128438034382</v>
      </c>
      <c r="E93">
        <v>3.9356754385780701</v>
      </c>
      <c r="F93">
        <v>691.94393564879999</v>
      </c>
      <c r="G93">
        <v>201.32591813622599</v>
      </c>
      <c r="H93">
        <v>15.8057443589858</v>
      </c>
      <c r="I93">
        <v>2.8301196859198301</v>
      </c>
      <c r="J93">
        <v>1.4945744220067301</v>
      </c>
      <c r="K93">
        <v>5.1458341689970002</v>
      </c>
      <c r="L93">
        <v>8.9624927413356694</v>
      </c>
      <c r="M93">
        <v>3.60418007724064</v>
      </c>
      <c r="N93">
        <v>826.87294627058805</v>
      </c>
      <c r="O93">
        <v>242.600116506577</v>
      </c>
      <c r="P93">
        <v>19.202948139471001</v>
      </c>
      <c r="Q93">
        <v>2.9524517419063598</v>
      </c>
      <c r="R93">
        <v>-1.3178143526556101</v>
      </c>
      <c r="S93">
        <v>5.3573438697200597</v>
      </c>
      <c r="T93">
        <v>8.4304055078201507</v>
      </c>
      <c r="U93">
        <v>6.2593457058537503</v>
      </c>
      <c r="V93">
        <v>10.5981852056671</v>
      </c>
      <c r="W93">
        <f t="shared" si="9"/>
        <v>2.1710598019664005</v>
      </c>
      <c r="X93">
        <f t="shared" si="10"/>
        <v>2.1677796978469495</v>
      </c>
      <c r="Y93">
        <v>827.67791066361099</v>
      </c>
      <c r="Z93">
        <v>571.63090364371806</v>
      </c>
      <c r="AA93">
        <v>890.48249124678296</v>
      </c>
      <c r="AB93">
        <f t="shared" si="11"/>
        <v>256.04700701989293</v>
      </c>
      <c r="AC93">
        <f t="shared" si="12"/>
        <v>62.804580583171969</v>
      </c>
      <c r="AD93">
        <v>19.122875976593399</v>
      </c>
      <c r="AE93">
        <v>17.0477603126917</v>
      </c>
      <c r="AF93">
        <v>21.204467279037701</v>
      </c>
      <c r="AG93">
        <f t="shared" si="13"/>
        <v>2.0751156639016983</v>
      </c>
      <c r="AH93">
        <f t="shared" si="14"/>
        <v>2.081591302444302</v>
      </c>
      <c r="AI93">
        <v>-0.97785412914453496</v>
      </c>
      <c r="AJ93">
        <v>-3.66002225679143</v>
      </c>
      <c r="AK93">
        <v>1.7043139985023701</v>
      </c>
      <c r="AL93">
        <f t="shared" si="15"/>
        <v>2.6821681276468952</v>
      </c>
      <c r="AM93">
        <f t="shared" si="16"/>
        <v>2.6821681276469049</v>
      </c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>
        <v>7</v>
      </c>
      <c r="B94" t="s">
        <v>7</v>
      </c>
      <c r="C94" s="19">
        <v>20497</v>
      </c>
      <c r="D94">
        <v>5.1995900951416498</v>
      </c>
      <c r="E94">
        <v>3.6635925911213998</v>
      </c>
      <c r="F94">
        <v>715.69910503333801</v>
      </c>
      <c r="G94">
        <v>214.34111979497101</v>
      </c>
      <c r="H94">
        <v>15.042641563474801</v>
      </c>
      <c r="I94">
        <v>2.8266648813058302</v>
      </c>
      <c r="J94">
        <v>-0.29091975995824199</v>
      </c>
      <c r="K94">
        <v>4.9115751054568202</v>
      </c>
      <c r="L94">
        <v>7.72934662396134</v>
      </c>
      <c r="M94">
        <v>3.6525752879408899</v>
      </c>
      <c r="N94">
        <v>888.85450190307699</v>
      </c>
      <c r="O94">
        <v>245.09600014837301</v>
      </c>
      <c r="P94">
        <v>17.742958396411499</v>
      </c>
      <c r="Q94">
        <v>3.0207433330995599</v>
      </c>
      <c r="R94">
        <v>-2.2641555081065601</v>
      </c>
      <c r="S94">
        <v>5.4409837973039599</v>
      </c>
      <c r="T94">
        <v>7.1915629662275604</v>
      </c>
      <c r="U94">
        <v>4.5848298289507996</v>
      </c>
      <c r="V94">
        <v>9.7933157013530305</v>
      </c>
      <c r="W94">
        <f t="shared" si="9"/>
        <v>2.6067331372767608</v>
      </c>
      <c r="X94">
        <f t="shared" si="10"/>
        <v>2.6017527351254701</v>
      </c>
      <c r="Y94">
        <v>829.904082370065</v>
      </c>
      <c r="Z94">
        <v>578.29484638928795</v>
      </c>
      <c r="AA94">
        <v>892.83144107463295</v>
      </c>
      <c r="AB94">
        <f t="shared" si="11"/>
        <v>251.60923598077704</v>
      </c>
      <c r="AC94">
        <f t="shared" si="12"/>
        <v>62.927358704567951</v>
      </c>
      <c r="AD94">
        <v>18.352441206764599</v>
      </c>
      <c r="AE94">
        <v>15.9554427108014</v>
      </c>
      <c r="AF94">
        <v>20.7529143575006</v>
      </c>
      <c r="AG94">
        <f t="shared" si="13"/>
        <v>2.3969984959631994</v>
      </c>
      <c r="AH94">
        <f t="shared" si="14"/>
        <v>2.4004731507360013</v>
      </c>
      <c r="AI94">
        <v>-3.0237436838501401</v>
      </c>
      <c r="AJ94">
        <v>-6.3522870453164302</v>
      </c>
      <c r="AK94">
        <v>0.29652214811432498</v>
      </c>
      <c r="AL94">
        <f t="shared" si="15"/>
        <v>3.32854336146629</v>
      </c>
      <c r="AM94">
        <f t="shared" si="16"/>
        <v>3.3202658319644653</v>
      </c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>
        <v>7</v>
      </c>
      <c r="B95" t="s">
        <v>7</v>
      </c>
      <c r="C95" s="19">
        <v>20771</v>
      </c>
      <c r="D95">
        <v>4.4824269282485796</v>
      </c>
      <c r="E95">
        <v>3.8647414026765698</v>
      </c>
      <c r="F95">
        <v>505.86447060559101</v>
      </c>
      <c r="G95">
        <v>197.75373668282199</v>
      </c>
      <c r="H95">
        <v>15.042641563474801</v>
      </c>
      <c r="I95">
        <v>2.8266648813058302</v>
      </c>
      <c r="J95">
        <v>-3.0732988360204998</v>
      </c>
      <c r="K95">
        <v>5.4442871486625801</v>
      </c>
      <c r="L95">
        <v>7.3719524986270999</v>
      </c>
      <c r="M95">
        <v>3.6679795602656302</v>
      </c>
      <c r="N95">
        <v>736.31808758031002</v>
      </c>
      <c r="O95">
        <v>238.30045678993599</v>
      </c>
      <c r="P95">
        <v>18.824982866996901</v>
      </c>
      <c r="Q95">
        <v>2.9731729274015999</v>
      </c>
      <c r="R95">
        <v>-4.0938598521189098</v>
      </c>
      <c r="S95">
        <v>5.4358851544373197</v>
      </c>
      <c r="T95">
        <v>6.8502996754958598</v>
      </c>
      <c r="U95">
        <v>4.0534473537492204</v>
      </c>
      <c r="V95">
        <v>9.64466485738979</v>
      </c>
      <c r="W95">
        <f t="shared" si="9"/>
        <v>2.7968523217466394</v>
      </c>
      <c r="X95">
        <f t="shared" si="10"/>
        <v>2.7943651818939301</v>
      </c>
      <c r="Y95">
        <v>776.74390025131299</v>
      </c>
      <c r="Z95">
        <v>530.07249029402305</v>
      </c>
      <c r="AA95">
        <v>832.31178408279595</v>
      </c>
      <c r="AB95">
        <f t="shared" si="11"/>
        <v>246.67140995728994</v>
      </c>
      <c r="AC95">
        <f t="shared" si="12"/>
        <v>55.567883831482959</v>
      </c>
      <c r="AD95">
        <v>19.4343672144207</v>
      </c>
      <c r="AE95">
        <v>17.112817385106599</v>
      </c>
      <c r="AF95">
        <v>21.756976987936</v>
      </c>
      <c r="AG95">
        <f t="shared" si="13"/>
        <v>2.321549829314101</v>
      </c>
      <c r="AH95">
        <f t="shared" si="14"/>
        <v>2.3226097735152997</v>
      </c>
      <c r="AI95">
        <v>-3.3262638157431201</v>
      </c>
      <c r="AJ95">
        <v>-6.9771647169049604</v>
      </c>
      <c r="AK95">
        <v>0.301852125182344</v>
      </c>
      <c r="AL95">
        <f t="shared" si="15"/>
        <v>3.6509009011618403</v>
      </c>
      <c r="AM95">
        <f t="shared" si="16"/>
        <v>3.628115940925464</v>
      </c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  <row r="96" spans="1:67" x14ac:dyDescent="0.2">
      <c r="A96">
        <v>7</v>
      </c>
      <c r="B96" t="s">
        <v>7</v>
      </c>
      <c r="C96" s="19">
        <v>20909</v>
      </c>
      <c r="D96">
        <v>6.2630522921608396</v>
      </c>
      <c r="E96">
        <v>3.4826822421153101</v>
      </c>
      <c r="F96">
        <v>551.41181690027497</v>
      </c>
      <c r="G96">
        <v>208.09896632314201</v>
      </c>
      <c r="H96">
        <v>15.042641563474801</v>
      </c>
      <c r="I96">
        <v>2.8266648813058302</v>
      </c>
      <c r="J96">
        <v>0.43692752983649302</v>
      </c>
      <c r="K96">
        <v>4.6884313977537504</v>
      </c>
      <c r="L96">
        <v>10.0477927703639</v>
      </c>
      <c r="M96">
        <v>3.6673700594284702</v>
      </c>
      <c r="N96">
        <v>751.32373628242306</v>
      </c>
      <c r="O96">
        <v>242.952484630307</v>
      </c>
      <c r="P96">
        <v>20.061317421437899</v>
      </c>
      <c r="Q96">
        <v>2.97996810449246</v>
      </c>
      <c r="R96">
        <v>6.3678721264220806E-2</v>
      </c>
      <c r="S96">
        <v>5.3902608010277504</v>
      </c>
      <c r="T96">
        <v>9.2450455869947703</v>
      </c>
      <c r="U96">
        <v>7.0334055791627597</v>
      </c>
      <c r="V96">
        <v>11.457482242297599</v>
      </c>
      <c r="W96">
        <f t="shared" si="9"/>
        <v>2.2116400078320106</v>
      </c>
      <c r="X96">
        <f t="shared" si="10"/>
        <v>2.2124366553028292</v>
      </c>
      <c r="Y96">
        <v>763.54089946870704</v>
      </c>
      <c r="Z96">
        <v>518.02050148892295</v>
      </c>
      <c r="AA96">
        <v>817.80001267374996</v>
      </c>
      <c r="AB96">
        <f t="shared" si="11"/>
        <v>245.52039797978409</v>
      </c>
      <c r="AC96">
        <f t="shared" si="12"/>
        <v>54.259113205042922</v>
      </c>
      <c r="AD96">
        <v>20.2256020640184</v>
      </c>
      <c r="AE96">
        <v>18.1621018050153</v>
      </c>
      <c r="AF96">
        <v>22.2905204209898</v>
      </c>
      <c r="AG96">
        <f t="shared" si="13"/>
        <v>2.0635002590030993</v>
      </c>
      <c r="AH96">
        <f t="shared" si="14"/>
        <v>2.0649183569714005</v>
      </c>
      <c r="AI96">
        <v>-0.34047517814833</v>
      </c>
      <c r="AJ96">
        <v>-3.0942543375870302</v>
      </c>
      <c r="AK96">
        <v>2.4112106772253701</v>
      </c>
      <c r="AL96">
        <f t="shared" si="15"/>
        <v>2.7537791594387002</v>
      </c>
      <c r="AM96">
        <f t="shared" si="16"/>
        <v>2.7516858553737</v>
      </c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</row>
    <row r="97" spans="1:67" x14ac:dyDescent="0.2">
      <c r="A97">
        <v>7</v>
      </c>
      <c r="B97" t="s">
        <v>7</v>
      </c>
      <c r="C97" s="19">
        <v>21071</v>
      </c>
      <c r="D97">
        <v>4.5260929860218102</v>
      </c>
      <c r="E97">
        <v>3.7309339061136</v>
      </c>
      <c r="F97">
        <v>509.77419641514803</v>
      </c>
      <c r="G97">
        <v>196.99311309718499</v>
      </c>
      <c r="H97">
        <v>17.167092528619801</v>
      </c>
      <c r="I97">
        <v>2.57901930474535</v>
      </c>
      <c r="J97">
        <v>-1.9788488082268301</v>
      </c>
      <c r="K97">
        <v>5.2979782051280697</v>
      </c>
      <c r="L97">
        <v>8.4288891951254303</v>
      </c>
      <c r="M97">
        <v>3.7035141284305899</v>
      </c>
      <c r="N97">
        <v>692.80648695634795</v>
      </c>
      <c r="O97">
        <v>240.602387503579</v>
      </c>
      <c r="P97">
        <v>19.4183574344543</v>
      </c>
      <c r="Q97">
        <v>2.98958849290868</v>
      </c>
      <c r="R97">
        <v>-2.6835082204226199</v>
      </c>
      <c r="S97">
        <v>5.45071948571481</v>
      </c>
      <c r="T97">
        <v>8.39389036581162</v>
      </c>
      <c r="U97">
        <v>5.9668013593413702</v>
      </c>
      <c r="V97">
        <v>10.8139175600655</v>
      </c>
      <c r="W97">
        <f t="shared" si="9"/>
        <v>2.4270890064702497</v>
      </c>
      <c r="X97">
        <f t="shared" si="10"/>
        <v>2.4200271942538798</v>
      </c>
      <c r="Y97">
        <v>784.06867230242995</v>
      </c>
      <c r="Z97">
        <v>548.52802994208298</v>
      </c>
      <c r="AA97">
        <v>839.51641731435996</v>
      </c>
      <c r="AB97">
        <f t="shared" si="11"/>
        <v>235.54064236034696</v>
      </c>
      <c r="AC97">
        <f t="shared" si="12"/>
        <v>55.44774501193001</v>
      </c>
      <c r="AD97">
        <v>19.829554982929199</v>
      </c>
      <c r="AE97">
        <v>17.583572543247602</v>
      </c>
      <c r="AF97">
        <v>22.078024601448099</v>
      </c>
      <c r="AG97">
        <f t="shared" si="13"/>
        <v>2.2459824396815975</v>
      </c>
      <c r="AH97">
        <f t="shared" si="14"/>
        <v>2.2484696185189001</v>
      </c>
      <c r="AI97">
        <v>-1.5684055206660199</v>
      </c>
      <c r="AJ97">
        <v>-4.6883002540173102</v>
      </c>
      <c r="AK97">
        <v>1.5512588595710199</v>
      </c>
      <c r="AL97">
        <f t="shared" si="15"/>
        <v>3.1198947333512903</v>
      </c>
      <c r="AM97">
        <f t="shared" si="16"/>
        <v>3.1196643802370398</v>
      </c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</row>
    <row r="98" spans="1:67" x14ac:dyDescent="0.2">
      <c r="A98">
        <v>7</v>
      </c>
      <c r="B98" t="s">
        <v>7</v>
      </c>
      <c r="C98" s="19">
        <v>21516</v>
      </c>
      <c r="D98">
        <v>8.0563303131186093</v>
      </c>
      <c r="E98">
        <v>3.9548306188518398</v>
      </c>
      <c r="F98">
        <v>764.65113642206904</v>
      </c>
      <c r="G98">
        <v>261.65152685114799</v>
      </c>
      <c r="H98">
        <v>16.900125213173201</v>
      </c>
      <c r="I98">
        <v>2.6474204953962701</v>
      </c>
      <c r="J98">
        <v>2.3223503663228899</v>
      </c>
      <c r="K98">
        <v>5.1455656727313004</v>
      </c>
      <c r="L98">
        <v>9.1492320146594395</v>
      </c>
      <c r="M98">
        <v>3.7019816046157001</v>
      </c>
      <c r="N98">
        <v>720.27260556674105</v>
      </c>
      <c r="O98">
        <v>240.708185512455</v>
      </c>
      <c r="P98">
        <v>19.915787910492401</v>
      </c>
      <c r="Q98">
        <v>2.9696675524203</v>
      </c>
      <c r="R98">
        <v>-1.5896752443722699</v>
      </c>
      <c r="S98">
        <v>5.4771039843924196</v>
      </c>
      <c r="T98">
        <v>9.0269645254449902</v>
      </c>
      <c r="U98">
        <v>6.4228896276651897</v>
      </c>
      <c r="V98">
        <v>11.627510938676</v>
      </c>
      <c r="W98">
        <f t="shared" si="9"/>
        <v>2.6040748977798005</v>
      </c>
      <c r="X98">
        <f t="shared" si="10"/>
        <v>2.6005464132310099</v>
      </c>
      <c r="Y98">
        <v>767.46751279460705</v>
      </c>
      <c r="Z98">
        <v>489.39094270466302</v>
      </c>
      <c r="AA98">
        <v>818.45310929361494</v>
      </c>
      <c r="AB98">
        <f t="shared" si="11"/>
        <v>278.07657008994403</v>
      </c>
      <c r="AC98">
        <f t="shared" si="12"/>
        <v>50.985596499007897</v>
      </c>
      <c r="AD98">
        <v>20.425747269751</v>
      </c>
      <c r="AE98">
        <v>18.185867668007099</v>
      </c>
      <c r="AF98">
        <v>22.664509100440601</v>
      </c>
      <c r="AG98">
        <f t="shared" si="13"/>
        <v>2.2398796017439011</v>
      </c>
      <c r="AH98">
        <f t="shared" si="14"/>
        <v>2.2387618306896009</v>
      </c>
      <c r="AI98">
        <v>-1.0865995294661399</v>
      </c>
      <c r="AJ98">
        <v>-4.44752308314043</v>
      </c>
      <c r="AK98">
        <v>2.2799025744905399</v>
      </c>
      <c r="AL98">
        <f t="shared" si="15"/>
        <v>3.3609235536742901</v>
      </c>
      <c r="AM98">
        <f t="shared" si="16"/>
        <v>3.3665021039566798</v>
      </c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</row>
    <row r="99" spans="1:67" x14ac:dyDescent="0.2">
      <c r="A99">
        <v>7</v>
      </c>
      <c r="B99" t="s">
        <v>7</v>
      </c>
      <c r="C99" s="19">
        <v>21880</v>
      </c>
      <c r="D99">
        <v>6.09012195059604</v>
      </c>
      <c r="E99">
        <v>3.5664394908947399</v>
      </c>
      <c r="F99">
        <v>577.61864413431601</v>
      </c>
      <c r="G99">
        <v>195.82669465722401</v>
      </c>
      <c r="H99">
        <v>17.108200113921601</v>
      </c>
      <c r="I99">
        <v>2.4983695851361398</v>
      </c>
      <c r="J99">
        <v>0.52314696442223796</v>
      </c>
      <c r="K99">
        <v>4.8171412731081196</v>
      </c>
      <c r="L99">
        <v>8.1954729134683202</v>
      </c>
      <c r="M99">
        <v>3.6403442120043201</v>
      </c>
      <c r="N99">
        <v>893.55584495566995</v>
      </c>
      <c r="O99">
        <v>242.71402969879401</v>
      </c>
      <c r="P99">
        <v>18.5253004345516</v>
      </c>
      <c r="Q99">
        <v>2.9894226945887099</v>
      </c>
      <c r="R99">
        <v>-2.1799751448667402</v>
      </c>
      <c r="S99">
        <v>5.40238069949313</v>
      </c>
      <c r="T99">
        <v>8.1940791017817993</v>
      </c>
      <c r="U99">
        <v>6.1280631290818999</v>
      </c>
      <c r="V99">
        <v>10.2759958777443</v>
      </c>
      <c r="W99">
        <f t="shared" si="9"/>
        <v>2.0660159726998995</v>
      </c>
      <c r="X99">
        <f t="shared" si="10"/>
        <v>2.081916775962501</v>
      </c>
      <c r="Y99">
        <v>842.16110269159697</v>
      </c>
      <c r="Z99">
        <v>590.05499657581004</v>
      </c>
      <c r="AA99">
        <v>907.96598114026699</v>
      </c>
      <c r="AB99">
        <f t="shared" si="11"/>
        <v>252.10610611578693</v>
      </c>
      <c r="AC99">
        <f t="shared" si="12"/>
        <v>65.804878448670024</v>
      </c>
      <c r="AD99">
        <v>19.579287588158898</v>
      </c>
      <c r="AE99">
        <v>17.587454122341999</v>
      </c>
      <c r="AF99">
        <v>21.577244891283801</v>
      </c>
      <c r="AG99">
        <f t="shared" si="13"/>
        <v>1.9918334658168995</v>
      </c>
      <c r="AH99">
        <f t="shared" si="14"/>
        <v>1.9979573031249025</v>
      </c>
      <c r="AI99">
        <v>-1.4247302193658899</v>
      </c>
      <c r="AJ99">
        <v>-4.0529036336175004</v>
      </c>
      <c r="AK99">
        <v>1.2104672783286801</v>
      </c>
      <c r="AL99">
        <f t="shared" si="15"/>
        <v>2.6281734142516102</v>
      </c>
      <c r="AM99">
        <f t="shared" si="16"/>
        <v>2.6351974976945698</v>
      </c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</row>
    <row r="100" spans="1:67" x14ac:dyDescent="0.2">
      <c r="A100">
        <v>7</v>
      </c>
      <c r="B100" t="s">
        <v>7</v>
      </c>
      <c r="C100" s="19">
        <v>22017</v>
      </c>
      <c r="D100">
        <v>5.63805649989839</v>
      </c>
      <c r="E100">
        <v>3.7319391850764601</v>
      </c>
      <c r="F100">
        <v>562.04591915549599</v>
      </c>
      <c r="G100">
        <v>203.70407273366101</v>
      </c>
      <c r="H100">
        <v>15.9963687232139</v>
      </c>
      <c r="I100">
        <v>2.8057221359344702</v>
      </c>
      <c r="J100">
        <v>-0.90110150358262397</v>
      </c>
      <c r="K100">
        <v>5.19965814881055</v>
      </c>
      <c r="L100">
        <v>7.7471169024907596</v>
      </c>
      <c r="M100">
        <v>3.6781835322620702</v>
      </c>
      <c r="N100">
        <v>744.81946046554594</v>
      </c>
      <c r="O100">
        <v>240.818309857777</v>
      </c>
      <c r="P100">
        <v>18.8697862810216</v>
      </c>
      <c r="Q100">
        <v>2.9770130654851998</v>
      </c>
      <c r="R100">
        <v>-3.45340694736162</v>
      </c>
      <c r="S100">
        <v>5.4478910475027096</v>
      </c>
      <c r="T100">
        <v>7.3325239211927</v>
      </c>
      <c r="U100">
        <v>4.5520673525151398</v>
      </c>
      <c r="V100">
        <v>10.115781687175501</v>
      </c>
      <c r="W100">
        <f t="shared" si="9"/>
        <v>2.7804565686775602</v>
      </c>
      <c r="X100">
        <f t="shared" si="10"/>
        <v>2.7832577659828006</v>
      </c>
      <c r="Y100">
        <v>741.43158151333103</v>
      </c>
      <c r="Z100">
        <v>496.33462111119798</v>
      </c>
      <c r="AA100">
        <v>791.94857678710298</v>
      </c>
      <c r="AB100">
        <f t="shared" si="11"/>
        <v>245.09696040213305</v>
      </c>
      <c r="AC100">
        <f t="shared" si="12"/>
        <v>50.516995273771954</v>
      </c>
      <c r="AD100">
        <v>19.6723679194859</v>
      </c>
      <c r="AE100">
        <v>17.3202327234468</v>
      </c>
      <c r="AF100">
        <v>22.0256493881407</v>
      </c>
      <c r="AG100">
        <f t="shared" si="13"/>
        <v>2.3521351960391002</v>
      </c>
      <c r="AH100">
        <f t="shared" si="14"/>
        <v>2.3532814686547994</v>
      </c>
      <c r="AI100">
        <v>-3.35391511275688</v>
      </c>
      <c r="AJ100">
        <v>-7.0306003867627496</v>
      </c>
      <c r="AK100">
        <v>0.34357553137797098</v>
      </c>
      <c r="AL100">
        <f t="shared" si="15"/>
        <v>3.6766852740058695</v>
      </c>
      <c r="AM100">
        <f t="shared" si="16"/>
        <v>3.697490644134851</v>
      </c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</row>
    <row r="101" spans="1:67" x14ac:dyDescent="0.2">
      <c r="A101">
        <v>7</v>
      </c>
      <c r="B101" t="s">
        <v>7</v>
      </c>
      <c r="C101" s="19">
        <v>22266</v>
      </c>
      <c r="D101">
        <v>5.5599294248390203</v>
      </c>
      <c r="E101">
        <v>4.0244845241613696</v>
      </c>
      <c r="F101">
        <v>503.34730911198699</v>
      </c>
      <c r="G101">
        <v>206.697950953527</v>
      </c>
      <c r="H101">
        <v>17.397922700645399</v>
      </c>
      <c r="I101">
        <v>2.65283293979539</v>
      </c>
      <c r="J101">
        <v>-1.3442429349259299</v>
      </c>
      <c r="K101">
        <v>5.7436836278907801</v>
      </c>
      <c r="L101">
        <v>7.8167769648915604</v>
      </c>
      <c r="M101">
        <v>3.6828011645014298</v>
      </c>
      <c r="N101">
        <v>677.51407715628602</v>
      </c>
      <c r="O101">
        <v>238.191510493387</v>
      </c>
      <c r="P101">
        <v>19.227592618859799</v>
      </c>
      <c r="Q101">
        <v>2.9866689398564201</v>
      </c>
      <c r="R101">
        <v>-3.6147748763908001</v>
      </c>
      <c r="S101">
        <v>5.4498183084800598</v>
      </c>
      <c r="T101">
        <v>7.5783692007191297</v>
      </c>
      <c r="U101">
        <v>5.0494834815718104</v>
      </c>
      <c r="V101">
        <v>10.106198108645801</v>
      </c>
      <c r="W101">
        <f t="shared" si="9"/>
        <v>2.5288857191473193</v>
      </c>
      <c r="X101">
        <f t="shared" si="10"/>
        <v>2.5278289079266711</v>
      </c>
      <c r="Y101">
        <v>789.70354971216102</v>
      </c>
      <c r="Z101">
        <v>545.53609200038898</v>
      </c>
      <c r="AA101">
        <v>845.31593638209301</v>
      </c>
      <c r="AB101">
        <f t="shared" si="11"/>
        <v>244.16745771177204</v>
      </c>
      <c r="AC101">
        <f t="shared" si="12"/>
        <v>55.612386669931993</v>
      </c>
      <c r="AD101">
        <v>19.439592912591898</v>
      </c>
      <c r="AE101">
        <v>17.145200508482699</v>
      </c>
      <c r="AF101">
        <v>21.7402669892993</v>
      </c>
      <c r="AG101">
        <f t="shared" si="13"/>
        <v>2.2943924041091996</v>
      </c>
      <c r="AH101">
        <f t="shared" si="14"/>
        <v>2.3006740767074021</v>
      </c>
      <c r="AI101">
        <v>-2.8962605942474302</v>
      </c>
      <c r="AJ101">
        <v>-6.2126603851668003</v>
      </c>
      <c r="AK101">
        <v>0.42013919667194999</v>
      </c>
      <c r="AL101">
        <f t="shared" si="15"/>
        <v>3.3163997909193701</v>
      </c>
      <c r="AM101">
        <f t="shared" si="16"/>
        <v>3.3163997909193803</v>
      </c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</row>
    <row r="102" spans="1:67" x14ac:dyDescent="0.2">
      <c r="A102">
        <v>7</v>
      </c>
      <c r="B102" t="s">
        <v>7</v>
      </c>
      <c r="C102" s="19">
        <v>22404</v>
      </c>
      <c r="D102">
        <v>4.7883366670416603</v>
      </c>
      <c r="E102">
        <v>3.92335811810938</v>
      </c>
      <c r="F102">
        <v>680.06971518314299</v>
      </c>
      <c r="G102">
        <v>221.15499024053</v>
      </c>
      <c r="H102">
        <v>17.111347940790299</v>
      </c>
      <c r="I102">
        <v>2.6470073660794302</v>
      </c>
      <c r="J102">
        <v>-2.73314162337683</v>
      </c>
      <c r="K102">
        <v>5.3989195068056697</v>
      </c>
      <c r="L102">
        <v>6.0800669494188497</v>
      </c>
      <c r="M102">
        <v>3.6528483547785302</v>
      </c>
      <c r="N102">
        <v>786.89820812768596</v>
      </c>
      <c r="O102">
        <v>240.65678971016001</v>
      </c>
      <c r="P102">
        <v>17.9600255455073</v>
      </c>
      <c r="Q102">
        <v>2.9898863187895501</v>
      </c>
      <c r="R102">
        <v>-5.6598391458326498</v>
      </c>
      <c r="S102">
        <v>5.4519775627708302</v>
      </c>
      <c r="T102">
        <v>6.9228303652780996</v>
      </c>
      <c r="U102">
        <v>4.0121447233089897</v>
      </c>
      <c r="V102">
        <v>9.8228043899322</v>
      </c>
      <c r="W102">
        <f t="shared" si="9"/>
        <v>2.9106856419691098</v>
      </c>
      <c r="X102">
        <f t="shared" si="10"/>
        <v>2.8999740246541004</v>
      </c>
      <c r="Y102">
        <v>815.025744531599</v>
      </c>
      <c r="Z102">
        <v>541.98825805720105</v>
      </c>
      <c r="AA102">
        <v>876.25047942134802</v>
      </c>
      <c r="AB102">
        <f t="shared" si="11"/>
        <v>273.03748647439795</v>
      </c>
      <c r="AC102">
        <f t="shared" si="12"/>
        <v>61.224734889749016</v>
      </c>
      <c r="AD102">
        <v>18.715857235987901</v>
      </c>
      <c r="AE102">
        <v>16.291268215985301</v>
      </c>
      <c r="AF102">
        <v>21.142585796628399</v>
      </c>
      <c r="AG102">
        <f t="shared" si="13"/>
        <v>2.4245890200025997</v>
      </c>
      <c r="AH102">
        <f t="shared" si="14"/>
        <v>2.4267285606404982</v>
      </c>
      <c r="AI102">
        <v>-2.8879835526752502</v>
      </c>
      <c r="AJ102">
        <v>-6.5347012472818404</v>
      </c>
      <c r="AK102">
        <v>0.75657857472513002</v>
      </c>
      <c r="AL102">
        <f t="shared" si="15"/>
        <v>3.6467176946065902</v>
      </c>
      <c r="AM102">
        <f t="shared" si="16"/>
        <v>3.6445621274003801</v>
      </c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</row>
    <row r="103" spans="1:67" x14ac:dyDescent="0.2">
      <c r="A103">
        <v>7</v>
      </c>
      <c r="B103" t="s">
        <v>7</v>
      </c>
      <c r="C103" s="19">
        <v>22519</v>
      </c>
      <c r="D103">
        <v>5.3626930499524299</v>
      </c>
      <c r="E103">
        <v>3.50257284571255</v>
      </c>
      <c r="F103">
        <v>708.73326383804294</v>
      </c>
      <c r="G103">
        <v>199.667785301251</v>
      </c>
      <c r="H103">
        <v>17.8830967004549</v>
      </c>
      <c r="I103">
        <v>2.6655710944805802</v>
      </c>
      <c r="J103">
        <v>0.15447096362606599</v>
      </c>
      <c r="K103">
        <v>4.5062348210967604</v>
      </c>
      <c r="L103">
        <v>7.8680132078536804</v>
      </c>
      <c r="M103">
        <v>3.67492351413174</v>
      </c>
      <c r="N103">
        <v>734.72411277970195</v>
      </c>
      <c r="O103">
        <v>242.799983820758</v>
      </c>
      <c r="P103">
        <v>18.772856704636101</v>
      </c>
      <c r="Q103">
        <v>2.9965131444512001</v>
      </c>
      <c r="R103">
        <v>-2.9766253454214802</v>
      </c>
      <c r="S103">
        <v>5.4487701197052401</v>
      </c>
      <c r="T103">
        <v>7.6667444357830599</v>
      </c>
      <c r="U103">
        <v>5.1014399336665601</v>
      </c>
      <c r="V103">
        <v>10.2407240259598</v>
      </c>
      <c r="W103">
        <f t="shared" si="9"/>
        <v>2.5653045021164997</v>
      </c>
      <c r="X103">
        <f t="shared" si="10"/>
        <v>2.5739795901767399</v>
      </c>
      <c r="Y103">
        <v>806.22645642720397</v>
      </c>
      <c r="Z103">
        <v>548.75031853637404</v>
      </c>
      <c r="AA103">
        <v>865.56787450444995</v>
      </c>
      <c r="AB103">
        <f t="shared" si="11"/>
        <v>257.47613789082993</v>
      </c>
      <c r="AC103">
        <f t="shared" si="12"/>
        <v>59.341418077245976</v>
      </c>
      <c r="AD103">
        <v>19.0413295364257</v>
      </c>
      <c r="AE103">
        <v>16.7112306748908</v>
      </c>
      <c r="AF103">
        <v>21.372120887541602</v>
      </c>
      <c r="AG103">
        <f t="shared" si="13"/>
        <v>2.3300988615348999</v>
      </c>
      <c r="AH103">
        <f t="shared" si="14"/>
        <v>2.3307913511159022</v>
      </c>
      <c r="AI103">
        <v>-2.31132614136245</v>
      </c>
      <c r="AJ103">
        <v>-5.5635257812215499</v>
      </c>
      <c r="AK103">
        <v>0.94087349849665802</v>
      </c>
      <c r="AL103">
        <f t="shared" si="15"/>
        <v>3.2521996398591</v>
      </c>
      <c r="AM103">
        <f t="shared" si="16"/>
        <v>3.252199639859108</v>
      </c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</row>
    <row r="104" spans="1:67" x14ac:dyDescent="0.2">
      <c r="A104">
        <v>7</v>
      </c>
      <c r="B104" t="s">
        <v>7</v>
      </c>
      <c r="C104" s="19">
        <v>22775</v>
      </c>
      <c r="D104">
        <v>5.6893848619921998</v>
      </c>
      <c r="E104">
        <v>3.8663564342265402</v>
      </c>
      <c r="F104">
        <v>666.44078602947604</v>
      </c>
      <c r="G104">
        <v>206.44807466736401</v>
      </c>
      <c r="H104">
        <v>15.7725654549415</v>
      </c>
      <c r="I104">
        <v>2.8680971127898398</v>
      </c>
      <c r="J104">
        <v>-0.21371461561819999</v>
      </c>
      <c r="K104">
        <v>5.28157461047378</v>
      </c>
      <c r="L104">
        <v>7.66972095342775</v>
      </c>
      <c r="M104">
        <v>3.6524435731972398</v>
      </c>
      <c r="N104">
        <v>775.89799350765895</v>
      </c>
      <c r="O104">
        <v>244.314053736407</v>
      </c>
      <c r="P104">
        <v>18.245142471695701</v>
      </c>
      <c r="Q104">
        <v>3.0003760765917402</v>
      </c>
      <c r="R104">
        <v>-2.92441649551479</v>
      </c>
      <c r="S104">
        <v>5.4288360265598596</v>
      </c>
      <c r="T104">
        <v>7.4270985386394397</v>
      </c>
      <c r="U104">
        <v>4.8532265626699296</v>
      </c>
      <c r="V104">
        <v>9.9942422379104308</v>
      </c>
      <c r="W104">
        <f t="shared" si="9"/>
        <v>2.5738719759695101</v>
      </c>
      <c r="X104">
        <f t="shared" si="10"/>
        <v>2.5671436992709911</v>
      </c>
      <c r="Y104">
        <v>823.16482613705296</v>
      </c>
      <c r="Z104">
        <v>568.77390098876106</v>
      </c>
      <c r="AA104">
        <v>884.897253909396</v>
      </c>
      <c r="AB104">
        <f t="shared" si="11"/>
        <v>254.3909251482919</v>
      </c>
      <c r="AC104">
        <f t="shared" si="12"/>
        <v>61.732427772343044</v>
      </c>
      <c r="AD104">
        <v>18.611646568741602</v>
      </c>
      <c r="AE104">
        <v>16.262734114951801</v>
      </c>
      <c r="AF104">
        <v>20.956546570840999</v>
      </c>
      <c r="AG104">
        <f t="shared" si="13"/>
        <v>2.3489124537898007</v>
      </c>
      <c r="AH104">
        <f t="shared" si="14"/>
        <v>2.3449000020993971</v>
      </c>
      <c r="AI104">
        <v>-2.5637386870560501</v>
      </c>
      <c r="AJ104">
        <v>-5.8058885254274104</v>
      </c>
      <c r="AK104">
        <v>0.70492870461134405</v>
      </c>
      <c r="AL104">
        <f t="shared" si="15"/>
        <v>3.2421498383713603</v>
      </c>
      <c r="AM104">
        <f t="shared" si="16"/>
        <v>3.2686673916673943</v>
      </c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</row>
    <row r="105" spans="1:67" x14ac:dyDescent="0.2">
      <c r="A105">
        <v>7</v>
      </c>
      <c r="B105" t="s">
        <v>7</v>
      </c>
      <c r="C105" s="19">
        <v>22913</v>
      </c>
      <c r="D105">
        <v>5.17648444879298</v>
      </c>
      <c r="E105">
        <v>3.55936561559492</v>
      </c>
      <c r="F105">
        <v>703.92706400713996</v>
      </c>
      <c r="G105">
        <v>196.41081694411599</v>
      </c>
      <c r="H105">
        <v>14.6705503226268</v>
      </c>
      <c r="I105">
        <v>2.8282798581974902</v>
      </c>
      <c r="J105">
        <v>-0.31535617402883498</v>
      </c>
      <c r="K105">
        <v>4.5433769105414701</v>
      </c>
      <c r="L105">
        <v>7.8968057157109701</v>
      </c>
      <c r="M105">
        <v>3.6503854921585299</v>
      </c>
      <c r="N105">
        <v>862.06366371538797</v>
      </c>
      <c r="O105">
        <v>243.75771003198199</v>
      </c>
      <c r="P105">
        <v>18.3260793446013</v>
      </c>
      <c r="Q105">
        <v>2.9940832557804802</v>
      </c>
      <c r="R105">
        <v>-2.5852945532559</v>
      </c>
      <c r="S105">
        <v>5.4349416629795897</v>
      </c>
      <c r="T105">
        <v>7.85453785338321</v>
      </c>
      <c r="U105">
        <v>5.5473884410754799</v>
      </c>
      <c r="V105">
        <v>10.1544898812515</v>
      </c>
      <c r="W105">
        <f t="shared" si="9"/>
        <v>2.3071494123077301</v>
      </c>
      <c r="X105">
        <f t="shared" si="10"/>
        <v>2.2999520278682901</v>
      </c>
      <c r="Y105">
        <v>833.41175386784801</v>
      </c>
      <c r="Z105">
        <v>581.76916940458796</v>
      </c>
      <c r="AA105">
        <v>896.97184110389696</v>
      </c>
      <c r="AB105">
        <f t="shared" si="11"/>
        <v>251.64258446326005</v>
      </c>
      <c r="AC105">
        <f t="shared" si="12"/>
        <v>63.560087236048957</v>
      </c>
      <c r="AD105">
        <v>19.015407484599098</v>
      </c>
      <c r="AE105">
        <v>16.945948655415801</v>
      </c>
      <c r="AF105">
        <v>21.0783459750992</v>
      </c>
      <c r="AG105">
        <f t="shared" si="13"/>
        <v>2.0694588291832972</v>
      </c>
      <c r="AH105">
        <f t="shared" si="14"/>
        <v>2.0629384905001018</v>
      </c>
      <c r="AI105">
        <v>-1.6525082341208699</v>
      </c>
      <c r="AJ105">
        <v>-4.5796133618755697</v>
      </c>
      <c r="AK105">
        <v>1.2774467045939999</v>
      </c>
      <c r="AL105">
        <f t="shared" si="15"/>
        <v>2.9271051277546998</v>
      </c>
      <c r="AM105">
        <f t="shared" si="16"/>
        <v>2.9299549387148698</v>
      </c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</row>
    <row r="106" spans="1:67" x14ac:dyDescent="0.2">
      <c r="A106">
        <v>7</v>
      </c>
      <c r="B106" t="s">
        <v>7</v>
      </c>
      <c r="C106" s="19">
        <v>23266</v>
      </c>
      <c r="D106">
        <v>3.9696854041860798</v>
      </c>
      <c r="E106">
        <v>3.8043036342828902</v>
      </c>
      <c r="F106">
        <v>654.80932519843202</v>
      </c>
      <c r="G106">
        <v>207.205727431735</v>
      </c>
      <c r="H106">
        <v>15.087357566158801</v>
      </c>
      <c r="I106">
        <v>2.84009241698512</v>
      </c>
      <c r="J106">
        <v>-1.85758505070359</v>
      </c>
      <c r="K106">
        <v>5.27561855471283</v>
      </c>
      <c r="L106">
        <v>7.9828512631326198</v>
      </c>
      <c r="M106">
        <v>3.6257980433529098</v>
      </c>
      <c r="N106">
        <v>834.24905652350196</v>
      </c>
      <c r="O106">
        <v>247.95201621580199</v>
      </c>
      <c r="P106">
        <v>17.8262527208535</v>
      </c>
      <c r="Q106">
        <v>2.99622754079595</v>
      </c>
      <c r="R106">
        <v>-1.9672989258007301</v>
      </c>
      <c r="S106">
        <v>5.3938282996331504</v>
      </c>
      <c r="T106">
        <v>6.7968261015002804</v>
      </c>
      <c r="U106">
        <v>4.1749783420185</v>
      </c>
      <c r="V106">
        <v>9.4092281892519303</v>
      </c>
      <c r="W106">
        <f t="shared" si="9"/>
        <v>2.6218477594817804</v>
      </c>
      <c r="X106">
        <f t="shared" si="10"/>
        <v>2.6124020877516498</v>
      </c>
      <c r="Y106">
        <v>818.07017919463306</v>
      </c>
      <c r="Z106">
        <v>560.66523421116199</v>
      </c>
      <c r="AA106">
        <v>877.24556271138397</v>
      </c>
      <c r="AB106">
        <f t="shared" si="11"/>
        <v>257.40494498347107</v>
      </c>
      <c r="AC106">
        <f t="shared" si="12"/>
        <v>59.175383516750912</v>
      </c>
      <c r="AD106">
        <v>18.192711218468201</v>
      </c>
      <c r="AE106">
        <v>15.750172332914399</v>
      </c>
      <c r="AF106">
        <v>20.629419148788902</v>
      </c>
      <c r="AG106">
        <f t="shared" si="13"/>
        <v>2.4425388855538017</v>
      </c>
      <c r="AH106">
        <f t="shared" si="14"/>
        <v>2.4367079303207007</v>
      </c>
      <c r="AI106">
        <v>-3.2568214174854901</v>
      </c>
      <c r="AJ106">
        <v>-6.6468681816629704</v>
      </c>
      <c r="AK106">
        <v>0.115705998026208</v>
      </c>
      <c r="AL106">
        <f t="shared" si="15"/>
        <v>3.3900467641774803</v>
      </c>
      <c r="AM106">
        <f t="shared" si="16"/>
        <v>3.3725274155116982</v>
      </c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</row>
    <row r="107" spans="1:67" x14ac:dyDescent="0.2">
      <c r="A107">
        <v>7</v>
      </c>
      <c r="B107" t="s">
        <v>7</v>
      </c>
      <c r="C107" s="19">
        <v>24315</v>
      </c>
      <c r="D107">
        <v>6.9128438034382</v>
      </c>
      <c r="E107">
        <v>3.9356754385780701</v>
      </c>
      <c r="F107">
        <v>691.94393564879999</v>
      </c>
      <c r="G107">
        <v>201.32591813622599</v>
      </c>
      <c r="H107">
        <v>15.524797568845001</v>
      </c>
      <c r="I107">
        <v>2.7981225905857601</v>
      </c>
      <c r="J107">
        <v>1.4945744220067301</v>
      </c>
      <c r="K107">
        <v>5.1458341689970002</v>
      </c>
      <c r="L107">
        <v>8.9624927413356694</v>
      </c>
      <c r="M107">
        <v>3.60418007724064</v>
      </c>
      <c r="N107">
        <v>826.87294627058805</v>
      </c>
      <c r="O107">
        <v>242.600116506577</v>
      </c>
      <c r="P107">
        <v>19.202948139471001</v>
      </c>
      <c r="Q107">
        <v>2.9524517419063598</v>
      </c>
      <c r="R107">
        <v>-1.3178143526556101</v>
      </c>
      <c r="S107">
        <v>5.3573438697200597</v>
      </c>
      <c r="T107">
        <v>8.4304055078201507</v>
      </c>
      <c r="U107">
        <v>6.2593457058537503</v>
      </c>
      <c r="V107">
        <v>10.5981852056671</v>
      </c>
      <c r="W107">
        <f t="shared" si="9"/>
        <v>2.1710598019664005</v>
      </c>
      <c r="X107">
        <f t="shared" si="10"/>
        <v>2.1677796978469495</v>
      </c>
      <c r="Y107">
        <v>827.67791066361099</v>
      </c>
      <c r="Z107">
        <v>571.63090364371806</v>
      </c>
      <c r="AA107">
        <v>890.48249124678296</v>
      </c>
      <c r="AB107">
        <f t="shared" si="11"/>
        <v>256.04700701989293</v>
      </c>
      <c r="AC107">
        <f t="shared" si="12"/>
        <v>62.804580583171969</v>
      </c>
      <c r="AD107">
        <v>19.122875976593399</v>
      </c>
      <c r="AE107">
        <v>17.0477603126917</v>
      </c>
      <c r="AF107">
        <v>21.204467279037701</v>
      </c>
      <c r="AG107">
        <f t="shared" si="13"/>
        <v>2.0751156639016983</v>
      </c>
      <c r="AH107">
        <f t="shared" si="14"/>
        <v>2.081591302444302</v>
      </c>
      <c r="AI107">
        <v>-0.97785412914453496</v>
      </c>
      <c r="AJ107">
        <v>-3.66002225679143</v>
      </c>
      <c r="AK107">
        <v>1.7043139985023701</v>
      </c>
      <c r="AL107">
        <f t="shared" si="15"/>
        <v>2.6821681276468952</v>
      </c>
      <c r="AM107">
        <f t="shared" si="16"/>
        <v>2.6821681276469049</v>
      </c>
      <c r="AN107" s="35">
        <f>AVERAGE(D75:D105)</f>
        <v>5.3666632454324228</v>
      </c>
      <c r="AO107" s="35" cm="1">
        <f t="array" ref="AO107">1.96 / SQRT(SUM(1/E75:E105^2))</f>
        <v>1.3059947451867457</v>
      </c>
      <c r="AP107" s="35">
        <f>AVERAGE(F75:F105)</f>
        <v>644.69441971078061</v>
      </c>
      <c r="AQ107" s="35" cm="1">
        <f t="array" ref="AQ107">1.96 / SQRT(SUM(1/G75:G105^2))</f>
        <v>72.339099277069224</v>
      </c>
      <c r="AR107" s="35">
        <f>AVERAGE(H75:H105)</f>
        <v>15.815216659606904</v>
      </c>
      <c r="AS107" s="35" cm="1">
        <f t="array" ref="AS107">1.96 / SQRT(SUM(1/I75:I105^2))</f>
        <v>0.98375187206867243</v>
      </c>
      <c r="AT107" s="35">
        <f>AVERAGE(J75:J105)</f>
        <v>-0.54045455488003913</v>
      </c>
      <c r="AU107" s="35" cm="1">
        <f t="array" ref="AU107">1.96 / SQRT(SUM(1/K75:K105^2))</f>
        <v>1.7644592457638832</v>
      </c>
      <c r="AV107" s="35">
        <f>AVERAGE(L75:L105)</f>
        <v>7.6442851601555741</v>
      </c>
      <c r="AW107" s="35" cm="1">
        <f t="array" ref="AW107">1.96 / SQRT(SUM(1/M75:M105^2))</f>
        <v>1.2856743080261321</v>
      </c>
      <c r="AX107" s="35">
        <f>AVERAGE(N75:N105)</f>
        <v>776.38676314986458</v>
      </c>
      <c r="AY107" s="35" cm="1">
        <f t="array" ref="AY107">1.96 / SQRT(SUM(1/O75:O105^2))</f>
        <v>85.125752253838527</v>
      </c>
      <c r="AZ107" s="35">
        <f>AVERAGE(P75:P105)</f>
        <v>18.582012220200884</v>
      </c>
      <c r="BA107" s="35" cm="1">
        <f t="array" ref="BA107">1.96 / SQRT(SUM(1/Q75:Q105^2))</f>
        <v>1.0502707024450835</v>
      </c>
      <c r="BB107" s="35">
        <f>AVERAGE(R75:R105)</f>
        <v>-3.2342796072511812</v>
      </c>
      <c r="BC107" s="35" cm="1">
        <f t="array" ref="BC107">1.96 / SQRT(SUM(1/S75:S105^2))</f>
        <v>1.9108556842111997</v>
      </c>
      <c r="BD107" s="35">
        <f>AVERAGE(T75:T105)</f>
        <v>7.3948012092243713</v>
      </c>
      <c r="BE107" s="35" cm="1">
        <f t="array" ref="BE107">1.96 / SQRT(SUM(1/W75:W105^2))</f>
        <v>0.91547213119836246</v>
      </c>
      <c r="BF107" s="35" cm="1">
        <f t="array" ref="BF107">1.96 / SQRT(SUM(1/X75:X105^2))</f>
        <v>0.91533883092974355</v>
      </c>
      <c r="BG107" s="35">
        <f>AVERAGE(Y75:Y105)</f>
        <v>802.48129648572956</v>
      </c>
      <c r="BH107" s="35" cm="1">
        <f t="array" ref="BH107">1.96 / SQRT(SUM(1/AB75:AB105^2))</f>
        <v>89.295228030083365</v>
      </c>
      <c r="BI107" s="35" cm="1">
        <f t="array" ref="BI107">1.96 / SQRT(SUM(1/AC75:AC105^2))</f>
        <v>20.71239111830663</v>
      </c>
      <c r="BJ107" s="35">
        <f>AVERAGE(AD75:AD105)</f>
        <v>19.029277092713613</v>
      </c>
      <c r="BK107" s="35" cm="1">
        <f t="array" ref="BK107">1.96 / SQRT(SUM(1/AG75:AG105^2))</f>
        <v>0.81406829627601951</v>
      </c>
      <c r="BL107" s="35" cm="1">
        <f t="array" ref="BL107">1.96 / SQRT(SUM(1/AH75:AH105^2))</f>
        <v>0.8137374512735166</v>
      </c>
      <c r="BM107" s="35">
        <f>AVERAGE(AI75:AI105)</f>
        <v>-2.7027639341106333</v>
      </c>
      <c r="BN107" s="35" cm="1">
        <f t="array" ref="BN107">1.96 / SQRT(SUM(1/AL75:AL105^2))</f>
        <v>1.1622184136572395</v>
      </c>
      <c r="BO107" s="35" cm="1">
        <f t="array" ref="BO107">1.96 / SQRT(SUM(1/AM75:AM105^2))</f>
        <v>1.1628917397702578</v>
      </c>
    </row>
    <row r="108" spans="1:67" x14ac:dyDescent="0.2">
      <c r="A108">
        <v>7</v>
      </c>
      <c r="B108" t="s">
        <v>7</v>
      </c>
      <c r="C108" s="19">
        <v>24474</v>
      </c>
      <c r="D108">
        <v>5.1995900951416498</v>
      </c>
      <c r="E108">
        <v>3.6635925911213998</v>
      </c>
      <c r="F108">
        <v>715.69910503333801</v>
      </c>
      <c r="G108">
        <v>214.34111979497101</v>
      </c>
      <c r="H108">
        <v>15.005515334898201</v>
      </c>
      <c r="I108">
        <v>2.8939760852023202</v>
      </c>
      <c r="J108">
        <v>-0.29091975995824199</v>
      </c>
      <c r="K108">
        <v>4.9115751054568202</v>
      </c>
      <c r="L108">
        <v>7.72934662396134</v>
      </c>
      <c r="M108">
        <v>3.6525752879408899</v>
      </c>
      <c r="N108">
        <v>888.85450190307699</v>
      </c>
      <c r="O108">
        <v>245.09600014837301</v>
      </c>
      <c r="P108">
        <v>17.742958396411499</v>
      </c>
      <c r="Q108">
        <v>3.0207433330995599</v>
      </c>
      <c r="R108">
        <v>-2.2641555081065601</v>
      </c>
      <c r="S108">
        <v>5.4409837973039599</v>
      </c>
      <c r="T108">
        <v>7.1915629662275604</v>
      </c>
      <c r="U108">
        <v>4.5848298289507996</v>
      </c>
      <c r="V108">
        <v>9.7933157013530305</v>
      </c>
      <c r="W108">
        <f t="shared" si="9"/>
        <v>2.6067331372767608</v>
      </c>
      <c r="X108">
        <f t="shared" si="10"/>
        <v>2.6017527351254701</v>
      </c>
      <c r="Y108">
        <v>829.904082370065</v>
      </c>
      <c r="Z108">
        <v>578.29484638928795</v>
      </c>
      <c r="AA108">
        <v>892.83144107463295</v>
      </c>
      <c r="AB108">
        <f t="shared" si="11"/>
        <v>251.60923598077704</v>
      </c>
      <c r="AC108">
        <f t="shared" si="12"/>
        <v>62.927358704567951</v>
      </c>
      <c r="AD108">
        <v>18.352441206764599</v>
      </c>
      <c r="AE108">
        <v>15.9554427108014</v>
      </c>
      <c r="AF108">
        <v>20.7529143575006</v>
      </c>
      <c r="AG108">
        <f t="shared" si="13"/>
        <v>2.3969984959631994</v>
      </c>
      <c r="AH108">
        <f t="shared" si="14"/>
        <v>2.4004731507360013</v>
      </c>
      <c r="AI108">
        <v>-3.0237436838501401</v>
      </c>
      <c r="AJ108">
        <v>-6.3522870453164302</v>
      </c>
      <c r="AK108">
        <v>0.29652214811432498</v>
      </c>
      <c r="AL108">
        <f t="shared" si="15"/>
        <v>3.32854336146629</v>
      </c>
      <c r="AM108">
        <f t="shared" si="16"/>
        <v>3.3202658319644653</v>
      </c>
      <c r="AN108" s="23">
        <f>AVERAGE(D72:D108)</f>
        <v>5.3168299232562131</v>
      </c>
      <c r="AO108" s="23" cm="1">
        <f t="array" ref="AO108">1.96 / SQRT(SUM(1/E72:E108^2))</f>
        <v>1.1981031669720115</v>
      </c>
      <c r="AP108" s="23">
        <f>AVERAGE(F72:F108)</f>
        <v>646.26371794310626</v>
      </c>
      <c r="AQ108" s="23" cm="1">
        <f t="array" ref="AQ108">1.96 / SQRT(SUM(1/G72:G108^2))</f>
        <v>66.084414092499543</v>
      </c>
      <c r="AR108" s="23">
        <f>AVERAGE(H72:H108)</f>
        <v>15.740093589060852</v>
      </c>
      <c r="AS108" s="23" cm="1">
        <f t="array" ref="AS108">1.96 / SQRT(SUM(1/I72:I108^2))</f>
        <v>0.90382822295692533</v>
      </c>
      <c r="AT108" s="23">
        <f>AVERAGE(J72:J108)</f>
        <v>-0.55166435966987659</v>
      </c>
      <c r="AU108" s="23" cm="1">
        <f t="array" ref="AU108">1.96 / SQRT(SUM(1/K72:K108^2))</f>
        <v>1.6168358819664994</v>
      </c>
      <c r="AV108" s="23">
        <f>AVERAGE(L72:L108)</f>
        <v>7.6555254187605373</v>
      </c>
      <c r="AW108" s="23" cm="1">
        <f t="array" ref="AW108">1.96 / SQRT(SUM(1/M72:M108^2))</f>
        <v>1.1758418454705983</v>
      </c>
      <c r="AX108" s="23">
        <f>AVERAGE(N72:N108)</f>
        <v>783.21390187966665</v>
      </c>
      <c r="AY108" s="23" cm="1">
        <f t="array" ref="AY108">1.96 / SQRT(SUM(1/O72:O108^2))</f>
        <v>78.014879502976569</v>
      </c>
      <c r="AZ108" s="23">
        <f>AVERAGE(P72:P108)</f>
        <v>18.52437600991432</v>
      </c>
      <c r="BA108" s="23" cm="1">
        <f t="array" ref="BA108">1.96 / SQRT(SUM(1/Q72:Q108^2))</f>
        <v>0.96133930282701674</v>
      </c>
      <c r="BB108" s="23">
        <f>AVERAGE(R72:R108)</f>
        <v>-3.1661237307956704</v>
      </c>
      <c r="BC108" s="23" cm="1">
        <f t="array" ref="BC108">1.96 / SQRT(SUM(1/S72:S108^2))</f>
        <v>1.7479693604036737</v>
      </c>
      <c r="BD108" s="23">
        <f>AVERAGE(T72:T108)</f>
        <v>7.3574625982281407</v>
      </c>
      <c r="BE108" s="23" cm="1">
        <f t="array" ref="BE108">1.96 / SQRT(SUM(1/W72:W108^2))</f>
        <v>0.8348831027843876</v>
      </c>
      <c r="BF108" s="23" cm="1">
        <f t="array" ref="BF108">1.96 / SQRT(SUM(1/X72:X108^2))</f>
        <v>0.83440258912474707</v>
      </c>
      <c r="BG108" s="23">
        <f>AVERAGE(Y72:Y108)</f>
        <v>804.11897888383146</v>
      </c>
      <c r="BH108" s="23" cm="1">
        <f t="array" ref="BH108">1.96 / SQRT(SUM(1/AB72:AB108^2))</f>
        <v>81.693991252394923</v>
      </c>
      <c r="BI108" s="23" cm="1">
        <f t="array" ref="BI108">1.96 / SQRT(SUM(1/AC72:AC108^2))</f>
        <v>19.024082728770296</v>
      </c>
      <c r="BJ108" s="23">
        <f>AVERAGE(AD72:AD108)</f>
        <v>18.96330922442948</v>
      </c>
      <c r="BK108" s="23" cm="1">
        <f t="array" ref="BK108">1.96 / SQRT(SUM(1/AG72:AG108^2))</f>
        <v>0.74627980317210052</v>
      </c>
      <c r="BL108" s="23" cm="1">
        <f t="array" ref="BL108">1.96 / SQRT(SUM(1/AH72:AH108^2))</f>
        <v>0.74612265167882841</v>
      </c>
      <c r="BM108" s="23">
        <f>AVERAGE(AI72:AI108)</f>
        <v>-2.7274578254660562</v>
      </c>
      <c r="BN108" s="23" cm="1">
        <f t="array" ref="BN108">1.96 / SQRT(SUM(1/AL72:AL108^2))</f>
        <v>1.0601040070205672</v>
      </c>
      <c r="BO108" s="23" cm="1">
        <f t="array" ref="BO108">1.96 / SQRT(SUM(1/AM72:AM108^2))</f>
        <v>1.0605462090039848</v>
      </c>
    </row>
    <row r="109" spans="1:67" x14ac:dyDescent="0.2">
      <c r="A109">
        <v>8</v>
      </c>
      <c r="B109" t="s">
        <v>207</v>
      </c>
      <c r="C109" s="19">
        <v>19478</v>
      </c>
      <c r="D109">
        <v>4.1546639455818299</v>
      </c>
      <c r="E109">
        <v>3.6633397566724701</v>
      </c>
      <c r="F109">
        <v>394.51335046028601</v>
      </c>
      <c r="G109">
        <v>185.17856141823901</v>
      </c>
      <c r="H109">
        <v>17.3635412594431</v>
      </c>
      <c r="I109">
        <v>2.5035406712422299</v>
      </c>
      <c r="J109">
        <v>-4.2864302435760804</v>
      </c>
      <c r="K109">
        <v>5.0224922744314604</v>
      </c>
      <c r="L109">
        <v>3.5297624160630301</v>
      </c>
      <c r="M109">
        <v>3.6674292016329102</v>
      </c>
      <c r="N109">
        <v>631.02827528556804</v>
      </c>
      <c r="O109">
        <v>236.34858562505599</v>
      </c>
      <c r="P109">
        <v>17.640692778140899</v>
      </c>
      <c r="Q109">
        <v>2.9565015752313202</v>
      </c>
      <c r="R109">
        <v>-10.832343761265401</v>
      </c>
      <c r="S109">
        <v>5.5007152508916803</v>
      </c>
      <c r="T109">
        <v>4.44261769314378</v>
      </c>
      <c r="U109">
        <v>1.58566919501713</v>
      </c>
      <c r="V109">
        <v>7.2998093246557199</v>
      </c>
      <c r="W109">
        <f t="shared" si="9"/>
        <v>2.8569484981266502</v>
      </c>
      <c r="X109">
        <f t="shared" si="10"/>
        <v>2.8571916315119399</v>
      </c>
      <c r="Y109">
        <v>711.04422899268297</v>
      </c>
      <c r="Z109">
        <v>468.37939809169001</v>
      </c>
      <c r="AA109">
        <v>756.07600246809704</v>
      </c>
      <c r="AB109">
        <f t="shared" si="11"/>
        <v>242.66483090099297</v>
      </c>
      <c r="AC109">
        <f t="shared" si="12"/>
        <v>45.03177347541407</v>
      </c>
      <c r="AD109">
        <v>18.8918018217054</v>
      </c>
      <c r="AE109">
        <v>16.716538946417799</v>
      </c>
      <c r="AF109">
        <v>21.073044936378</v>
      </c>
      <c r="AG109">
        <f t="shared" si="13"/>
        <v>2.1752628752876007</v>
      </c>
      <c r="AH109">
        <f t="shared" si="14"/>
        <v>2.1812431146726006</v>
      </c>
      <c r="AI109">
        <v>-9.0606245734430502</v>
      </c>
      <c r="AJ109">
        <v>-13.3997912918275</v>
      </c>
      <c r="AK109">
        <v>-4.7244148716286203</v>
      </c>
      <c r="AL109">
        <f t="shared" si="15"/>
        <v>4.3391667183844493</v>
      </c>
      <c r="AM109">
        <f t="shared" si="16"/>
        <v>4.3362097018144299</v>
      </c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</row>
    <row r="110" spans="1:67" x14ac:dyDescent="0.2">
      <c r="A110">
        <v>8</v>
      </c>
      <c r="B110" t="s">
        <v>207</v>
      </c>
      <c r="C110" s="19">
        <v>20474</v>
      </c>
      <c r="D110">
        <v>3.30748676932819</v>
      </c>
      <c r="E110">
        <v>3.5921412980818102</v>
      </c>
      <c r="F110">
        <v>395.74755367255801</v>
      </c>
      <c r="G110">
        <v>186.26755212675999</v>
      </c>
      <c r="H110">
        <v>16.8310457976077</v>
      </c>
      <c r="I110">
        <v>2.6262095783603598</v>
      </c>
      <c r="J110">
        <v>-5.7402077895632404</v>
      </c>
      <c r="K110">
        <v>4.7079766019828302</v>
      </c>
      <c r="L110">
        <v>3.5608797449596801</v>
      </c>
      <c r="M110">
        <v>3.67003894058446</v>
      </c>
      <c r="N110">
        <v>660.00229750841402</v>
      </c>
      <c r="O110">
        <v>236.40175823441601</v>
      </c>
      <c r="P110">
        <v>17.5011230108421</v>
      </c>
      <c r="Q110">
        <v>2.9606950103281902</v>
      </c>
      <c r="R110">
        <v>-10.681598229230101</v>
      </c>
      <c r="S110">
        <v>5.4916164087925203</v>
      </c>
      <c r="T110">
        <v>4.9872400689123397</v>
      </c>
      <c r="U110">
        <v>2.2660816072765502</v>
      </c>
      <c r="V110">
        <v>7.7155650232617896</v>
      </c>
      <c r="W110">
        <f t="shared" si="9"/>
        <v>2.7211584616357896</v>
      </c>
      <c r="X110">
        <f t="shared" si="10"/>
        <v>2.7283249543494499</v>
      </c>
      <c r="Y110">
        <v>786.42183602664397</v>
      </c>
      <c r="Z110">
        <v>549.03395708004803</v>
      </c>
      <c r="AA110">
        <v>837.90229077312995</v>
      </c>
      <c r="AB110">
        <f t="shared" si="11"/>
        <v>237.38787894659595</v>
      </c>
      <c r="AC110">
        <f t="shared" si="12"/>
        <v>51.480454746485975</v>
      </c>
      <c r="AD110">
        <v>18.824830950589298</v>
      </c>
      <c r="AE110">
        <v>16.7083269446427</v>
      </c>
      <c r="AF110">
        <v>20.9448124422921</v>
      </c>
      <c r="AG110">
        <f t="shared" si="13"/>
        <v>2.1165040059465987</v>
      </c>
      <c r="AH110">
        <f t="shared" si="14"/>
        <v>2.1199814917028021</v>
      </c>
      <c r="AI110">
        <v>-7.5763808892573703</v>
      </c>
      <c r="AJ110">
        <v>-11.5810590870444</v>
      </c>
      <c r="AK110">
        <v>-3.5742329476825501</v>
      </c>
      <c r="AL110">
        <f t="shared" si="15"/>
        <v>4.0046781977870296</v>
      </c>
      <c r="AM110">
        <f t="shared" si="16"/>
        <v>4.0021479415748207</v>
      </c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</row>
    <row r="111" spans="1:67" x14ac:dyDescent="0.2">
      <c r="A111">
        <v>8</v>
      </c>
      <c r="B111" t="s">
        <v>207</v>
      </c>
      <c r="C111" s="19">
        <v>21489</v>
      </c>
      <c r="D111">
        <v>3.32656951491643</v>
      </c>
      <c r="E111">
        <v>3.5415263498573299</v>
      </c>
      <c r="F111">
        <v>387.810599383914</v>
      </c>
      <c r="G111">
        <v>184.56375708887001</v>
      </c>
      <c r="H111">
        <v>16.843191167341001</v>
      </c>
      <c r="I111">
        <v>2.59248846280691</v>
      </c>
      <c r="J111">
        <v>-6.2820086525356897</v>
      </c>
      <c r="K111">
        <v>4.5999631806595298</v>
      </c>
      <c r="L111">
        <v>3.18829259720748</v>
      </c>
      <c r="M111">
        <v>3.6546697559263799</v>
      </c>
      <c r="N111">
        <v>645.82670281312699</v>
      </c>
      <c r="O111">
        <v>237.17501313097199</v>
      </c>
      <c r="P111">
        <v>17.3593994192276</v>
      </c>
      <c r="Q111">
        <v>2.9559063969677801</v>
      </c>
      <c r="R111">
        <v>-11.2341608561611</v>
      </c>
      <c r="S111">
        <v>5.4943499127301898</v>
      </c>
      <c r="T111">
        <v>4.1395057426570299</v>
      </c>
      <c r="U111">
        <v>1.3695466445597999</v>
      </c>
      <c r="V111">
        <v>6.9178488213638696</v>
      </c>
      <c r="W111">
        <f t="shared" si="9"/>
        <v>2.76995909809723</v>
      </c>
      <c r="X111">
        <f t="shared" si="10"/>
        <v>2.7783430787068397</v>
      </c>
      <c r="Y111">
        <v>741.48559816741204</v>
      </c>
      <c r="Z111">
        <v>498.32022764088799</v>
      </c>
      <c r="AA111">
        <v>790.32421924186303</v>
      </c>
      <c r="AB111">
        <f t="shared" si="11"/>
        <v>243.16537052652404</v>
      </c>
      <c r="AC111">
        <f t="shared" si="12"/>
        <v>48.838621074450998</v>
      </c>
      <c r="AD111">
        <v>18.631447319627402</v>
      </c>
      <c r="AE111">
        <v>16.485322689274899</v>
      </c>
      <c r="AF111">
        <v>20.773154662932001</v>
      </c>
      <c r="AG111">
        <f t="shared" si="13"/>
        <v>2.146124630352503</v>
      </c>
      <c r="AH111">
        <f t="shared" si="14"/>
        <v>2.1417073433045992</v>
      </c>
      <c r="AI111">
        <v>-9.33010254393057</v>
      </c>
      <c r="AJ111">
        <v>-13.5616436317279</v>
      </c>
      <c r="AK111">
        <v>-5.0895662975893403</v>
      </c>
      <c r="AL111">
        <f t="shared" si="15"/>
        <v>4.2315410877973303</v>
      </c>
      <c r="AM111">
        <f t="shared" si="16"/>
        <v>4.2405362463412297</v>
      </c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</row>
    <row r="112" spans="1:67" x14ac:dyDescent="0.2">
      <c r="A112">
        <v>8</v>
      </c>
      <c r="B112" t="s">
        <v>207</v>
      </c>
      <c r="C112" s="19">
        <v>21974</v>
      </c>
      <c r="D112">
        <v>3.1834924685497898</v>
      </c>
      <c r="E112">
        <v>3.6076075182847198</v>
      </c>
      <c r="F112">
        <v>407.92534357219103</v>
      </c>
      <c r="G112">
        <v>187.97853412469101</v>
      </c>
      <c r="H112">
        <v>16.780239219217702</v>
      </c>
      <c r="I112">
        <v>2.6283173537387001</v>
      </c>
      <c r="J112">
        <v>-6.1295747568537804</v>
      </c>
      <c r="K112">
        <v>4.5783084409313304</v>
      </c>
      <c r="L112">
        <v>2.7594786657161201</v>
      </c>
      <c r="M112">
        <v>3.6617480754937701</v>
      </c>
      <c r="N112">
        <v>651.17671689622398</v>
      </c>
      <c r="O112">
        <v>237.98962112324</v>
      </c>
      <c r="P112">
        <v>17.086558867242299</v>
      </c>
      <c r="Q112">
        <v>2.9667947838227802</v>
      </c>
      <c r="R112">
        <v>-11.8245994364389</v>
      </c>
      <c r="S112">
        <v>5.5110606777382403</v>
      </c>
      <c r="T112">
        <v>3.80988419308565</v>
      </c>
      <c r="U112">
        <v>1.06850584934291</v>
      </c>
      <c r="V112">
        <v>6.5572104590027198</v>
      </c>
      <c r="W112">
        <f t="shared" si="9"/>
        <v>2.7413783437427401</v>
      </c>
      <c r="X112">
        <f t="shared" si="10"/>
        <v>2.7473262659170699</v>
      </c>
      <c r="Y112">
        <v>753.22555382243104</v>
      </c>
      <c r="Z112">
        <v>508.46495089616099</v>
      </c>
      <c r="AA112">
        <v>803.38919460279499</v>
      </c>
      <c r="AB112">
        <f t="shared" si="11"/>
        <v>244.76060292627005</v>
      </c>
      <c r="AC112">
        <f t="shared" si="12"/>
        <v>50.163640780363949</v>
      </c>
      <c r="AD112">
        <v>18.422817068936901</v>
      </c>
      <c r="AE112">
        <v>16.302494979227799</v>
      </c>
      <c r="AF112">
        <v>20.5525519525638</v>
      </c>
      <c r="AG112">
        <f t="shared" si="13"/>
        <v>2.1203220897091022</v>
      </c>
      <c r="AH112">
        <f t="shared" si="14"/>
        <v>2.1297348836268988</v>
      </c>
      <c r="AI112">
        <v>-9.7885816791137295</v>
      </c>
      <c r="AJ112">
        <v>-14.026113462898101</v>
      </c>
      <c r="AK112">
        <v>-5.5634838815809102</v>
      </c>
      <c r="AL112">
        <f t="shared" si="15"/>
        <v>4.2375317837843713</v>
      </c>
      <c r="AM112">
        <f t="shared" si="16"/>
        <v>4.2250977975328192</v>
      </c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</row>
    <row r="113" spans="1:67" x14ac:dyDescent="0.2">
      <c r="A113">
        <v>8</v>
      </c>
      <c r="B113" t="s">
        <v>207</v>
      </c>
      <c r="C113" s="19">
        <v>22385</v>
      </c>
      <c r="D113">
        <v>2.85762364225794</v>
      </c>
      <c r="E113">
        <v>3.6026277418411001</v>
      </c>
      <c r="F113">
        <v>418.07882462682898</v>
      </c>
      <c r="G113">
        <v>190.45731902128799</v>
      </c>
      <c r="H113">
        <v>16.9036277165523</v>
      </c>
      <c r="I113">
        <v>2.62855111834038</v>
      </c>
      <c r="J113">
        <v>-6.1318908629086799</v>
      </c>
      <c r="K113">
        <v>4.5514839161400102</v>
      </c>
      <c r="L113">
        <v>2.7679054183393199</v>
      </c>
      <c r="M113">
        <v>3.6379549957089901</v>
      </c>
      <c r="N113">
        <v>655.29326443252</v>
      </c>
      <c r="O113">
        <v>237.69984231273801</v>
      </c>
      <c r="P113">
        <v>17.0408645740807</v>
      </c>
      <c r="Q113">
        <v>2.9516814065348802</v>
      </c>
      <c r="R113">
        <v>-11.7950203855218</v>
      </c>
      <c r="S113">
        <v>5.4871904154060003</v>
      </c>
      <c r="T113">
        <v>3.4910430110175801</v>
      </c>
      <c r="U113">
        <v>0.71931656293028101</v>
      </c>
      <c r="V113">
        <v>6.2522022443806504</v>
      </c>
      <c r="W113">
        <f t="shared" si="9"/>
        <v>2.771726448087299</v>
      </c>
      <c r="X113">
        <f t="shared" si="10"/>
        <v>2.7611592333630703</v>
      </c>
      <c r="Y113">
        <v>784.34983722767095</v>
      </c>
      <c r="Z113">
        <v>538.90238063830395</v>
      </c>
      <c r="AA113">
        <v>836.32187312117003</v>
      </c>
      <c r="AB113">
        <f t="shared" si="11"/>
        <v>245.44745658936699</v>
      </c>
      <c r="AC113">
        <f t="shared" si="12"/>
        <v>51.972035893499083</v>
      </c>
      <c r="AD113">
        <v>18.2020453389982</v>
      </c>
      <c r="AE113">
        <v>16.045393784890098</v>
      </c>
      <c r="AF113">
        <v>20.360087889820001</v>
      </c>
      <c r="AG113">
        <f t="shared" si="13"/>
        <v>2.1566515541081017</v>
      </c>
      <c r="AH113">
        <f t="shared" si="14"/>
        <v>2.1580425508218006</v>
      </c>
      <c r="AI113">
        <v>-9.6842276466978507</v>
      </c>
      <c r="AJ113">
        <v>-13.825135146908099</v>
      </c>
      <c r="AK113">
        <v>-5.5598449515670101</v>
      </c>
      <c r="AL113">
        <f t="shared" si="15"/>
        <v>4.1409075002102487</v>
      </c>
      <c r="AM113">
        <f t="shared" si="16"/>
        <v>4.1243826951308407</v>
      </c>
      <c r="AN113" s="35">
        <f>AVERAGE(D109:D113)</f>
        <v>3.3659672681268362</v>
      </c>
      <c r="AO113" s="35" cm="1">
        <f t="array" ref="AO113">1.96 / SQRT(SUM(1/E109:E113^2))</f>
        <v>3.1562582293678623</v>
      </c>
      <c r="AP113" s="35">
        <f>AVERAGE(F109:F113)</f>
        <v>400.81513434315559</v>
      </c>
      <c r="AQ113" s="35" cm="1">
        <f t="array" ref="AQ113">1.96 / SQRT(SUM(1/G109:G113^2))</f>
        <v>163.78399060019603</v>
      </c>
      <c r="AR113" s="35">
        <f>AVERAGE(H109:H113)</f>
        <v>16.944329032032364</v>
      </c>
      <c r="AS113" s="35" cm="1">
        <f t="array" ref="AS113">1.96 / SQRT(SUM(1/I109:I113^2))</f>
        <v>2.2741281564648639</v>
      </c>
      <c r="AT113" s="35">
        <f>AVERAGE(J109:J113)</f>
        <v>-5.7140224610874943</v>
      </c>
      <c r="AU113" s="35" cm="1">
        <f t="array" ref="AU113">1.96 / SQRT(SUM(1/K109:K113^2))</f>
        <v>4.1047856880036289</v>
      </c>
      <c r="AV113" s="35">
        <f>AVERAGE(L109:L113)</f>
        <v>3.1612637684571263</v>
      </c>
      <c r="AW113" s="35" cm="1">
        <f t="array" ref="AW113">1.96 / SQRT(SUM(1/M109:M113^2))</f>
        <v>3.2066534965060889</v>
      </c>
      <c r="AX113" s="35">
        <f>AVERAGE(N109:N113)</f>
        <v>648.66545138717061</v>
      </c>
      <c r="AY113" s="35" cm="1">
        <f t="array" ref="AY113">1.96 / SQRT(SUM(1/O109:O113^2))</f>
        <v>207.84499536089962</v>
      </c>
      <c r="AZ113" s="35">
        <f>AVERAGE(P109:P113)</f>
        <v>17.32572772990672</v>
      </c>
      <c r="BA113" s="35" cm="1">
        <f t="array" ref="BA113">1.96 / SQRT(SUM(1/Q109:Q113^2))</f>
        <v>2.5930665572596219</v>
      </c>
      <c r="BB113" s="35">
        <f>AVERAGE(R109:R113)</f>
        <v>-11.273544533723463</v>
      </c>
      <c r="BC113" s="35" cm="1">
        <f t="array" ref="BC113">1.96 / SQRT(SUM(1/S109:S113^2))</f>
        <v>4.8183047157115269</v>
      </c>
      <c r="BD113" s="35">
        <f>AVERAGE(T109:T113)</f>
        <v>4.1740581417632763</v>
      </c>
      <c r="BE113" s="35" cm="1">
        <f t="array" ref="BE113">1.96 / SQRT(SUM(1/W109:W113^2))</f>
        <v>2.4289711283181559</v>
      </c>
      <c r="BF113" s="35" cm="1">
        <f t="array" ref="BF113">1.96 / SQRT(SUM(1/X109:X113^2))</f>
        <v>2.4310106857376406</v>
      </c>
      <c r="BG113" s="35">
        <f>AVERAGE(Y109:Y113)</f>
        <v>755.30541084736819</v>
      </c>
      <c r="BH113" s="35" cm="1">
        <f t="array" ref="BH113">1.96 / SQRT(SUM(1/AB109:AB113^2))</f>
        <v>212.67867137392517</v>
      </c>
      <c r="BI113" s="35" cm="1">
        <f t="array" ref="BI113">1.96 / SQRT(SUM(1/AC109:AC113^2))</f>
        <v>43.212072350615237</v>
      </c>
      <c r="BJ113" s="35">
        <f>AVERAGE(AD109:AD113)</f>
        <v>18.59458849997144</v>
      </c>
      <c r="BK113" s="35" cm="1">
        <f t="array" ref="BK113">1.96 / SQRT(SUM(1/AG109:AG113^2))</f>
        <v>1.8780980889448025</v>
      </c>
      <c r="BL113" s="35" cm="1">
        <f t="array" ref="BL113">1.96 / SQRT(SUM(1/AH109:AH113^2))</f>
        <v>1.8808904208026571</v>
      </c>
      <c r="BM113" s="35">
        <f>AVERAGE(AI109:AI113)</f>
        <v>-9.0879834664885148</v>
      </c>
      <c r="BN113" s="35" cm="1">
        <f t="array" ref="BN113">1.96 / SQRT(SUM(1/AL109:AL113^2))</f>
        <v>3.6693489704795166</v>
      </c>
      <c r="BO113" s="35" cm="1">
        <f t="array" ref="BO113">1.96 / SQRT(SUM(1/AM109:AM113^2))</f>
        <v>3.6647845441237199</v>
      </c>
    </row>
    <row r="114" spans="1:67" x14ac:dyDescent="0.2">
      <c r="A114">
        <v>8</v>
      </c>
      <c r="B114" t="s">
        <v>207</v>
      </c>
      <c r="C114" s="19">
        <v>23859</v>
      </c>
      <c r="D114">
        <v>2.3977646886280399</v>
      </c>
      <c r="E114">
        <v>3.6408337981382899</v>
      </c>
      <c r="F114">
        <v>423.75586848753898</v>
      </c>
      <c r="G114">
        <v>184.05423337442701</v>
      </c>
      <c r="H114">
        <v>17.202555287953</v>
      </c>
      <c r="I114">
        <v>2.6010524454473698</v>
      </c>
      <c r="J114">
        <v>-5.9142209097358904</v>
      </c>
      <c r="K114">
        <v>4.59813945697947</v>
      </c>
      <c r="L114">
        <v>2.8145856689323998</v>
      </c>
      <c r="M114">
        <v>3.62646445796429</v>
      </c>
      <c r="N114">
        <v>675.24698978190895</v>
      </c>
      <c r="O114">
        <v>237.41717765042301</v>
      </c>
      <c r="P114">
        <v>16.957440088237298</v>
      </c>
      <c r="Q114">
        <v>2.9408875125774601</v>
      </c>
      <c r="R114">
        <v>-11.576884013375899</v>
      </c>
      <c r="S114">
        <v>5.4795418209698301</v>
      </c>
      <c r="T114">
        <v>3.2786920518129001</v>
      </c>
      <c r="U114">
        <v>0.52991281850014604</v>
      </c>
      <c r="V114">
        <v>6.0264820507854697</v>
      </c>
      <c r="W114">
        <f t="shared" si="9"/>
        <v>2.7487792333127539</v>
      </c>
      <c r="X114">
        <f t="shared" si="10"/>
        <v>2.7477899989725696</v>
      </c>
      <c r="Y114">
        <v>812.344658486566</v>
      </c>
      <c r="Z114">
        <v>567.24306897639497</v>
      </c>
      <c r="AA114">
        <v>866.07451662584401</v>
      </c>
      <c r="AB114">
        <f t="shared" si="11"/>
        <v>245.10158951017104</v>
      </c>
      <c r="AC114">
        <f t="shared" si="12"/>
        <v>53.729858139278008</v>
      </c>
      <c r="AD114">
        <v>17.966584673036301</v>
      </c>
      <c r="AE114">
        <v>15.8054070921606</v>
      </c>
      <c r="AF114">
        <v>20.1297270231114</v>
      </c>
      <c r="AG114">
        <f t="shared" si="13"/>
        <v>2.1611775808757017</v>
      </c>
      <c r="AH114">
        <f t="shared" si="14"/>
        <v>2.1631423500750984</v>
      </c>
      <c r="AI114">
        <v>-9.4541499551428405</v>
      </c>
      <c r="AJ114">
        <v>-13.447053500341299</v>
      </c>
      <c r="AK114">
        <v>-5.4535189332627896</v>
      </c>
      <c r="AL114">
        <f t="shared" si="15"/>
        <v>3.9929035451984589</v>
      </c>
      <c r="AM114">
        <f t="shared" si="16"/>
        <v>4.0006310218800509</v>
      </c>
      <c r="AN114" s="23">
        <f>AVERAGE(D109:D114)</f>
        <v>3.2046001715437034</v>
      </c>
      <c r="AO114" s="23" cm="1">
        <f t="array" ref="AO114">1.96 / SQRT(SUM(1/E109:E114^2))</f>
        <v>2.8865193538229881</v>
      </c>
      <c r="AP114" s="23">
        <f>AVERAGE(F109:F114)</f>
        <v>404.63859003388615</v>
      </c>
      <c r="AQ114" s="23" cm="1">
        <f t="array" ref="AQ114">1.96 / SQRT(SUM(1/G109:G114^2))</f>
        <v>149.13327857319322</v>
      </c>
      <c r="AR114" s="23">
        <f>AVERAGE(H109:H114)</f>
        <v>16.987366741352471</v>
      </c>
      <c r="AS114" s="23" cm="1">
        <f t="array" ref="AS114">1.96 / SQRT(SUM(1/I109:I114^2))</f>
        <v>2.0768643386595032</v>
      </c>
      <c r="AT114" s="23">
        <f>AVERAGE(J109:J114)</f>
        <v>-5.7473888691955608</v>
      </c>
      <c r="AU114" s="23" cm="1">
        <f t="array" ref="AU114">1.96 / SQRT(SUM(1/K109:K114^2))</f>
        <v>3.7355682259882541</v>
      </c>
      <c r="AV114" s="23">
        <f>AVERAGE(L109:L114)</f>
        <v>3.103484085203005</v>
      </c>
      <c r="AW114" s="23" cm="1">
        <f t="array" ref="AW114">1.96 / SQRT(SUM(1/M109:M114^2))</f>
        <v>2.9229666315255107</v>
      </c>
      <c r="AX114" s="23">
        <f>AVERAGE(N109:N114)</f>
        <v>653.0957077862937</v>
      </c>
      <c r="AY114" s="23" cm="1">
        <f t="array" ref="AY114">1.96 / SQRT(SUM(1/O109:O114^2))</f>
        <v>189.77520102113181</v>
      </c>
      <c r="AZ114" s="23">
        <f>AVERAGE(P109:P114)</f>
        <v>17.264346456295147</v>
      </c>
      <c r="BA114" s="23" cm="1">
        <f t="array" ref="BA114">1.96 / SQRT(SUM(1/Q109:Q114^2))</f>
        <v>2.3647953854285437</v>
      </c>
      <c r="BB114" s="23">
        <f>AVERAGE(R109:R114)</f>
        <v>-11.324101113665535</v>
      </c>
      <c r="BC114" s="23" cm="1">
        <f t="array" ref="BC114">1.96 / SQRT(SUM(1/S109:S114^2))</f>
        <v>4.3961571156484478</v>
      </c>
      <c r="BD114" s="23">
        <f>AVERAGE(T109:T114)</f>
        <v>4.0248304601048801</v>
      </c>
      <c r="BE114" s="23" cm="1">
        <f t="array" ref="BE114">1.96 / SQRT(SUM(1/W109:W114^2))</f>
        <v>2.2143309749602809</v>
      </c>
      <c r="BF114" s="23" cm="1">
        <f t="array" ref="BF114">1.96 / SQRT(SUM(1/X109:X114^2))</f>
        <v>2.2157409301246838</v>
      </c>
      <c r="BG114" s="23">
        <f>AVERAGE(Y109:Y114)</f>
        <v>764.81195212056775</v>
      </c>
      <c r="BH114" s="23" cm="1">
        <f t="array" ref="BH114">1.96 / SQRT(SUM(1/AB109:AB114^2))</f>
        <v>194.47302988205033</v>
      </c>
      <c r="BI114" s="23" cm="1">
        <f t="array" ref="BI114">1.96 / SQRT(SUM(1/AC109:AC114^2))</f>
        <v>39.977419342086989</v>
      </c>
      <c r="BJ114" s="23">
        <f>AVERAGE(AD109:AD114)</f>
        <v>18.48992119548225</v>
      </c>
      <c r="BK114" s="23" cm="1">
        <f t="array" ref="BK114">1.96 / SQRT(SUM(1/AG109:AG114^2))</f>
        <v>1.7169081381183657</v>
      </c>
      <c r="BL114" s="23" cm="1">
        <f t="array" ref="BL114">1.96 / SQRT(SUM(1/AH109:AH114^2))</f>
        <v>1.7192977576424393</v>
      </c>
      <c r="BM114" s="23">
        <f>AVERAGE(AI109:AI114)</f>
        <v>-9.1490112145975697</v>
      </c>
      <c r="BN114" s="23" cm="1">
        <f t="array" ref="BN114">1.96 / SQRT(SUM(1/AL109:AL114^2))</f>
        <v>3.3223030542824712</v>
      </c>
      <c r="BO114" s="23" cm="1">
        <f t="array" ref="BO114">1.96 / SQRT(SUM(1/AM109:AM114^2))</f>
        <v>3.3200663942205066</v>
      </c>
    </row>
    <row r="115" spans="1:67" x14ac:dyDescent="0.2">
      <c r="A115" s="19">
        <v>9</v>
      </c>
      <c r="B115" t="s">
        <v>206</v>
      </c>
      <c r="C115" s="19">
        <v>19102</v>
      </c>
      <c r="D115">
        <v>6.1815285076045798</v>
      </c>
      <c r="E115">
        <v>3.65531788406639</v>
      </c>
      <c r="F115">
        <v>571.93117555525203</v>
      </c>
      <c r="G115">
        <v>219.24833111206701</v>
      </c>
      <c r="H115">
        <v>16.862455974511299</v>
      </c>
      <c r="I115">
        <v>2.7896655020545702</v>
      </c>
      <c r="J115">
        <v>-1.64212676405779E-2</v>
      </c>
      <c r="K115">
        <v>4.8243475786046099</v>
      </c>
      <c r="L115">
        <v>9.1300211621139304</v>
      </c>
      <c r="M115">
        <v>3.6111140762854101</v>
      </c>
      <c r="N115">
        <v>680.49104045490606</v>
      </c>
      <c r="O115">
        <v>239.06952230260501</v>
      </c>
      <c r="P115">
        <v>20.3204713650663</v>
      </c>
      <c r="Q115">
        <v>2.9123442409728302</v>
      </c>
      <c r="R115">
        <v>-2.0372101075489302</v>
      </c>
      <c r="S115">
        <v>5.3422653378784304</v>
      </c>
      <c r="T115">
        <v>8.4928859581575704</v>
      </c>
      <c r="U115">
        <v>5.9933766346230497</v>
      </c>
      <c r="V115">
        <v>10.995523018716099</v>
      </c>
      <c r="W115">
        <f t="shared" si="9"/>
        <v>2.4995093235345207</v>
      </c>
      <c r="X115">
        <f t="shared" si="10"/>
        <v>2.5026370605585289</v>
      </c>
      <c r="Y115">
        <v>738.40458484148996</v>
      </c>
      <c r="Z115">
        <v>489.17389035797601</v>
      </c>
      <c r="AA115">
        <v>789.36559389138995</v>
      </c>
      <c r="AB115">
        <f t="shared" si="11"/>
        <v>249.23069448351396</v>
      </c>
      <c r="AC115">
        <f t="shared" si="12"/>
        <v>50.961009049899985</v>
      </c>
      <c r="AD115">
        <v>20.619521073143002</v>
      </c>
      <c r="AE115">
        <v>18.376244390364</v>
      </c>
      <c r="AF115">
        <v>22.860584302782598</v>
      </c>
      <c r="AG115">
        <f t="shared" si="13"/>
        <v>2.2432766827790012</v>
      </c>
      <c r="AH115">
        <f t="shared" si="14"/>
        <v>2.2410632296395967</v>
      </c>
      <c r="AI115">
        <v>-1.8058161692238199</v>
      </c>
      <c r="AJ115">
        <v>-5.1146845785123096</v>
      </c>
      <c r="AK115">
        <v>1.5081840060118601</v>
      </c>
      <c r="AL115">
        <f t="shared" si="15"/>
        <v>3.3088684092884897</v>
      </c>
      <c r="AM115">
        <f t="shared" si="16"/>
        <v>3.3140001752356802</v>
      </c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</row>
    <row r="116" spans="1:67" x14ac:dyDescent="0.2">
      <c r="A116" s="19">
        <v>9</v>
      </c>
      <c r="B116" t="s">
        <v>206</v>
      </c>
      <c r="C116" s="19">
        <v>19374</v>
      </c>
      <c r="D116">
        <v>6.2544487463151901</v>
      </c>
      <c r="E116">
        <v>3.67915357980237</v>
      </c>
      <c r="F116">
        <v>564.09305826246396</v>
      </c>
      <c r="G116">
        <v>218.62347695630999</v>
      </c>
      <c r="H116">
        <v>16.800996594626302</v>
      </c>
      <c r="I116">
        <v>2.78357757008924</v>
      </c>
      <c r="J116">
        <v>-5.9408869435539698E-2</v>
      </c>
      <c r="K116">
        <v>4.9101750082140798</v>
      </c>
      <c r="L116">
        <v>9.0881699656235604</v>
      </c>
      <c r="M116">
        <v>3.60341461804525</v>
      </c>
      <c r="N116">
        <v>647.82920106042695</v>
      </c>
      <c r="O116">
        <v>238.756805164463</v>
      </c>
      <c r="P116">
        <v>20.423593803928</v>
      </c>
      <c r="Q116">
        <v>2.9100726875705201</v>
      </c>
      <c r="R116">
        <v>-2.1724618016032</v>
      </c>
      <c r="S116">
        <v>5.3365773969480603</v>
      </c>
      <c r="T116">
        <v>8.4417344352867794</v>
      </c>
      <c r="U116">
        <v>5.8830166603759597</v>
      </c>
      <c r="V116">
        <v>10.992452009886099</v>
      </c>
      <c r="W116">
        <f t="shared" si="9"/>
        <v>2.5587177749108196</v>
      </c>
      <c r="X116">
        <f t="shared" si="10"/>
        <v>2.5507175745993198</v>
      </c>
      <c r="Y116">
        <v>726.70886376231294</v>
      </c>
      <c r="Z116">
        <v>474.38494925008501</v>
      </c>
      <c r="AA116">
        <v>775.63457953196905</v>
      </c>
      <c r="AB116">
        <f t="shared" si="11"/>
        <v>252.32391451222793</v>
      </c>
      <c r="AC116">
        <f t="shared" si="12"/>
        <v>48.925715769656108</v>
      </c>
      <c r="AD116">
        <v>20.6133002029324</v>
      </c>
      <c r="AE116">
        <v>18.302139422896801</v>
      </c>
      <c r="AF116">
        <v>22.9188286592004</v>
      </c>
      <c r="AG116">
        <f t="shared" si="13"/>
        <v>2.3111607800355998</v>
      </c>
      <c r="AH116">
        <f t="shared" si="14"/>
        <v>2.3055284562680001</v>
      </c>
      <c r="AI116">
        <v>-1.8644106820114299</v>
      </c>
      <c r="AJ116">
        <v>-5.2427651845490804</v>
      </c>
      <c r="AK116">
        <v>1.5079836976536101</v>
      </c>
      <c r="AL116">
        <f t="shared" si="15"/>
        <v>3.3783545025376505</v>
      </c>
      <c r="AM116">
        <f t="shared" si="16"/>
        <v>3.3723943796650397</v>
      </c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</row>
    <row r="117" spans="1:67" x14ac:dyDescent="0.2">
      <c r="A117" s="19">
        <v>9</v>
      </c>
      <c r="B117" t="s">
        <v>206</v>
      </c>
      <c r="C117" s="19">
        <v>20183</v>
      </c>
      <c r="D117">
        <v>6.9817380573856402</v>
      </c>
      <c r="E117">
        <v>3.5555258194781598</v>
      </c>
      <c r="F117">
        <v>759.31515385973501</v>
      </c>
      <c r="G117">
        <v>254.73153892818999</v>
      </c>
      <c r="H117">
        <v>16.900225034690401</v>
      </c>
      <c r="I117">
        <v>2.76613475754516</v>
      </c>
      <c r="J117">
        <v>0.99666303282879798</v>
      </c>
      <c r="K117">
        <v>4.6305819791270801</v>
      </c>
      <c r="L117">
        <v>8.9019993069712697</v>
      </c>
      <c r="M117">
        <v>3.5886054478719598</v>
      </c>
      <c r="N117">
        <v>640.49224761050004</v>
      </c>
      <c r="O117">
        <v>239.187440346182</v>
      </c>
      <c r="P117">
        <v>20.357679533019301</v>
      </c>
      <c r="Q117">
        <v>2.9103682174443901</v>
      </c>
      <c r="R117">
        <v>-2.54618535169163</v>
      </c>
      <c r="S117">
        <v>5.3319426592433699</v>
      </c>
      <c r="T117">
        <v>8.2981703362548398</v>
      </c>
      <c r="U117">
        <v>5.7092055994106596</v>
      </c>
      <c r="V117">
        <v>10.8852691356019</v>
      </c>
      <c r="W117">
        <f t="shared" si="9"/>
        <v>2.5889647368441802</v>
      </c>
      <c r="X117">
        <f t="shared" si="10"/>
        <v>2.5870987993470607</v>
      </c>
      <c r="Y117">
        <v>726.55081510714604</v>
      </c>
      <c r="Z117">
        <v>471.55558377546299</v>
      </c>
      <c r="AA117">
        <v>774.906150785921</v>
      </c>
      <c r="AB117">
        <f t="shared" si="11"/>
        <v>254.99523133168304</v>
      </c>
      <c r="AC117">
        <f t="shared" si="12"/>
        <v>48.355335678774964</v>
      </c>
      <c r="AD117">
        <v>20.539959382273398</v>
      </c>
      <c r="AE117">
        <v>18.2105199443026</v>
      </c>
      <c r="AF117">
        <v>22.8690231815693</v>
      </c>
      <c r="AG117">
        <f t="shared" si="13"/>
        <v>2.3294394379707981</v>
      </c>
      <c r="AH117">
        <f t="shared" si="14"/>
        <v>2.329063799295902</v>
      </c>
      <c r="AI117">
        <v>-2.0571023564545499</v>
      </c>
      <c r="AJ117">
        <v>-5.4860506849810902</v>
      </c>
      <c r="AK117">
        <v>1.3855050049973101</v>
      </c>
      <c r="AL117">
        <f t="shared" si="15"/>
        <v>3.4289483285265403</v>
      </c>
      <c r="AM117">
        <f t="shared" si="16"/>
        <v>3.4426073614518602</v>
      </c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</row>
    <row r="118" spans="1:67" x14ac:dyDescent="0.2">
      <c r="A118" s="19">
        <v>9</v>
      </c>
      <c r="B118" t="s">
        <v>206</v>
      </c>
      <c r="C118" s="19">
        <v>20849</v>
      </c>
      <c r="D118">
        <v>6.4993385920701296</v>
      </c>
      <c r="E118">
        <v>3.2493988200302399</v>
      </c>
      <c r="F118">
        <v>804.97181879461198</v>
      </c>
      <c r="G118">
        <v>261.41009348651397</v>
      </c>
      <c r="H118">
        <v>16.613846361087699</v>
      </c>
      <c r="I118">
        <v>2.5739698744673798</v>
      </c>
      <c r="J118">
        <v>0.31919001495552202</v>
      </c>
      <c r="K118">
        <v>4.4375806545624297</v>
      </c>
      <c r="L118">
        <v>8.5527684058864093</v>
      </c>
      <c r="M118">
        <v>3.5828671568027302</v>
      </c>
      <c r="N118">
        <v>659.15615135535995</v>
      </c>
      <c r="O118">
        <v>239.58977484596701</v>
      </c>
      <c r="P118">
        <v>20.2090619471177</v>
      </c>
      <c r="Q118">
        <v>2.9109990052244501</v>
      </c>
      <c r="R118">
        <v>-3.1926363728827698</v>
      </c>
      <c r="S118">
        <v>5.3387118159308997</v>
      </c>
      <c r="T118">
        <v>8.20590269890236</v>
      </c>
      <c r="U118">
        <v>5.5699534907251396</v>
      </c>
      <c r="V118">
        <v>10.829789322394699</v>
      </c>
      <c r="W118">
        <f t="shared" si="9"/>
        <v>2.6359492081772204</v>
      </c>
      <c r="X118">
        <f t="shared" si="10"/>
        <v>2.6238866234923393</v>
      </c>
      <c r="Y118">
        <v>734.98197897137095</v>
      </c>
      <c r="Z118">
        <v>474.21717273469</v>
      </c>
      <c r="AA118">
        <v>783.72359155502704</v>
      </c>
      <c r="AB118">
        <f t="shared" si="11"/>
        <v>260.76480623668095</v>
      </c>
      <c r="AC118">
        <f t="shared" si="12"/>
        <v>48.741612583656092</v>
      </c>
      <c r="AD118">
        <v>20.488568408204699</v>
      </c>
      <c r="AE118">
        <v>18.179319977717402</v>
      </c>
      <c r="AF118">
        <v>22.8032889365989</v>
      </c>
      <c r="AG118">
        <f t="shared" si="13"/>
        <v>2.3092484304872976</v>
      </c>
      <c r="AH118">
        <f t="shared" si="14"/>
        <v>2.3147205283942007</v>
      </c>
      <c r="AI118">
        <v>-2.20629246308195</v>
      </c>
      <c r="AJ118">
        <v>-5.7205448443840403</v>
      </c>
      <c r="AK118">
        <v>1.3122365401823699</v>
      </c>
      <c r="AL118">
        <f t="shared" si="15"/>
        <v>3.5142523813020903</v>
      </c>
      <c r="AM118">
        <f t="shared" si="16"/>
        <v>3.5185290032643199</v>
      </c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</row>
    <row r="119" spans="1:67" x14ac:dyDescent="0.2">
      <c r="A119" s="19">
        <v>9</v>
      </c>
      <c r="B119" t="s">
        <v>206</v>
      </c>
      <c r="C119" s="19">
        <v>21849</v>
      </c>
      <c r="D119">
        <v>6.4088175946679398</v>
      </c>
      <c r="E119">
        <v>3.3278936802091499</v>
      </c>
      <c r="F119">
        <v>787.61754025415996</v>
      </c>
      <c r="G119">
        <v>256.04402355059398</v>
      </c>
      <c r="H119">
        <v>16.5855289396697</v>
      </c>
      <c r="I119">
        <v>2.5942122044188101</v>
      </c>
      <c r="J119">
        <v>0.32411000800566497</v>
      </c>
      <c r="K119">
        <v>4.4925424668525</v>
      </c>
      <c r="L119">
        <v>8.2214450434930804</v>
      </c>
      <c r="M119">
        <v>3.5864384467374699</v>
      </c>
      <c r="N119">
        <v>647.01064364018998</v>
      </c>
      <c r="O119">
        <v>239.275645099385</v>
      </c>
      <c r="P119">
        <v>20.104840027095602</v>
      </c>
      <c r="Q119">
        <v>2.9101499229780501</v>
      </c>
      <c r="R119">
        <v>-3.7583619290381201</v>
      </c>
      <c r="S119">
        <v>5.3514991670142802</v>
      </c>
      <c r="T119">
        <v>7.9815257413506204</v>
      </c>
      <c r="U119">
        <v>5.2351661109737</v>
      </c>
      <c r="V119">
        <v>10.7219290031195</v>
      </c>
      <c r="W119">
        <f t="shared" si="9"/>
        <v>2.7463596303769204</v>
      </c>
      <c r="X119">
        <f t="shared" si="10"/>
        <v>2.74040326176888</v>
      </c>
      <c r="Y119">
        <v>720.51699441447101</v>
      </c>
      <c r="Z119">
        <v>455.42153990991898</v>
      </c>
      <c r="AA119">
        <v>766.45548885785604</v>
      </c>
      <c r="AB119">
        <f t="shared" si="11"/>
        <v>265.09545450455204</v>
      </c>
      <c r="AC119">
        <f t="shared" si="12"/>
        <v>45.938494443385025</v>
      </c>
      <c r="AD119">
        <v>20.425314918687</v>
      </c>
      <c r="AE119">
        <v>18.0677284885647</v>
      </c>
      <c r="AF119">
        <v>22.7779312868715</v>
      </c>
      <c r="AG119">
        <f t="shared" si="13"/>
        <v>2.3575864301223</v>
      </c>
      <c r="AH119">
        <f t="shared" si="14"/>
        <v>2.3526163681844992</v>
      </c>
      <c r="AI119">
        <v>-2.7067973390962798</v>
      </c>
      <c r="AJ119">
        <v>-6.4429543858080098</v>
      </c>
      <c r="AK119">
        <v>1.0129991534613201</v>
      </c>
      <c r="AL119">
        <f t="shared" si="15"/>
        <v>3.73615704671173</v>
      </c>
      <c r="AM119">
        <f t="shared" si="16"/>
        <v>3.7197964925575997</v>
      </c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</row>
    <row r="120" spans="1:67" x14ac:dyDescent="0.2">
      <c r="A120" s="19">
        <v>9</v>
      </c>
      <c r="B120" t="s">
        <v>206</v>
      </c>
      <c r="C120" s="19">
        <v>22948</v>
      </c>
      <c r="D120">
        <v>6.2115955637272897</v>
      </c>
      <c r="E120">
        <v>3.3125841909903602</v>
      </c>
      <c r="F120">
        <v>788.22409099900597</v>
      </c>
      <c r="G120">
        <v>247.33842866974101</v>
      </c>
      <c r="H120">
        <v>16.605705392587499</v>
      </c>
      <c r="I120">
        <v>2.6280904989551002</v>
      </c>
      <c r="J120">
        <v>0.189906409457133</v>
      </c>
      <c r="K120">
        <v>4.5195026135750398</v>
      </c>
      <c r="L120">
        <v>8.2004445492263507</v>
      </c>
      <c r="M120">
        <v>3.5823689512046601</v>
      </c>
      <c r="N120">
        <v>620.98629216904101</v>
      </c>
      <c r="O120">
        <v>239.71928484649999</v>
      </c>
      <c r="P120">
        <v>20.037102422562199</v>
      </c>
      <c r="Q120">
        <v>2.9133867017535402</v>
      </c>
      <c r="R120">
        <v>-3.7095886683131201</v>
      </c>
      <c r="S120">
        <v>5.3534245604652799</v>
      </c>
      <c r="T120">
        <v>7.69910623721292</v>
      </c>
      <c r="U120">
        <v>4.8343089940743003</v>
      </c>
      <c r="V120">
        <v>10.552336000257601</v>
      </c>
      <c r="W120">
        <f t="shared" si="9"/>
        <v>2.8647972431386197</v>
      </c>
      <c r="X120">
        <f t="shared" si="10"/>
        <v>2.8532297630446806</v>
      </c>
      <c r="Y120">
        <v>703.75132557427503</v>
      </c>
      <c r="Z120">
        <v>440.22789623634998</v>
      </c>
      <c r="AA120">
        <v>745.82950045706502</v>
      </c>
      <c r="AB120">
        <f t="shared" si="11"/>
        <v>263.52342933792505</v>
      </c>
      <c r="AC120">
        <f t="shared" si="12"/>
        <v>42.078174882789995</v>
      </c>
      <c r="AD120">
        <v>20.264731524674801</v>
      </c>
      <c r="AE120">
        <v>17.804039449498401</v>
      </c>
      <c r="AF120">
        <v>22.724184037641201</v>
      </c>
      <c r="AG120">
        <f t="shared" si="13"/>
        <v>2.4606920751764001</v>
      </c>
      <c r="AH120">
        <f t="shared" si="14"/>
        <v>2.4594525129664007</v>
      </c>
      <c r="AI120">
        <v>-3.2805850305528002</v>
      </c>
      <c r="AJ120">
        <v>-7.2060338007336204</v>
      </c>
      <c r="AK120">
        <v>0.6623735962174</v>
      </c>
      <c r="AL120">
        <f t="shared" si="15"/>
        <v>3.9254487701808203</v>
      </c>
      <c r="AM120">
        <f t="shared" si="16"/>
        <v>3.9429586267702001</v>
      </c>
      <c r="AN120" s="35">
        <f>AVERAGE(D115:D120)</f>
        <v>6.4229111769617946</v>
      </c>
      <c r="AO120" s="35" cm="1">
        <f t="array" ref="AO120">1.96 / SQRT(SUM(1/E115:E120^2))</f>
        <v>2.7609555062864497</v>
      </c>
      <c r="AP120" s="35">
        <f>AVERAGE(F115:F120)</f>
        <v>712.69213962087144</v>
      </c>
      <c r="AQ120" s="35" cm="1">
        <f t="array" ref="AQ120">1.96 / SQRT(SUM(1/G115:G120^2))</f>
        <v>192.77874794444253</v>
      </c>
      <c r="AR120" s="35">
        <f>AVERAGE(H115:H120)</f>
        <v>16.72812638286215</v>
      </c>
      <c r="AS120" s="35" cm="1">
        <f t="array" ref="AS120">1.96 / SQRT(SUM(1/I115:I120^2))</f>
        <v>2.1480679402492924</v>
      </c>
      <c r="AT120" s="35">
        <f>AVERAGE(J115:J120)</f>
        <v>0.29233988802850003</v>
      </c>
      <c r="AU120" s="35" cm="1">
        <f t="array" ref="AU120">1.96 / SQRT(SUM(1/K115:K120^2))</f>
        <v>3.7016369619304812</v>
      </c>
      <c r="AV120" s="35">
        <f>AVERAGE(L115:L120)</f>
        <v>8.6824747388857659</v>
      </c>
      <c r="AW120" s="35" cm="1">
        <f t="array" ref="AW120">1.96 / SQRT(SUM(1/M115:M120^2))</f>
        <v>2.8745335913010641</v>
      </c>
      <c r="AX120" s="35">
        <f>AVERAGE(N115:N120)</f>
        <v>649.32759604840396</v>
      </c>
      <c r="AY120" s="35" cm="1">
        <f t="array" ref="AY120">1.96 / SQRT(SUM(1/O115:O120^2))</f>
        <v>191.45248948449628</v>
      </c>
      <c r="AZ120" s="35">
        <f>AVERAGE(P115:P120)</f>
        <v>20.242124849798184</v>
      </c>
      <c r="BA120" s="35" cm="1">
        <f t="array" ref="BA120">1.96 / SQRT(SUM(1/Q115:Q120^2))</f>
        <v>2.3294606247654905</v>
      </c>
      <c r="BB120" s="35">
        <f>AVERAGE(R115:R120)</f>
        <v>-2.9027407051796281</v>
      </c>
      <c r="BC120" s="35" cm="1">
        <f t="array" ref="BC120">1.96 / SQRT(SUM(1/S115:S120^2))</f>
        <v>4.2747995806387422</v>
      </c>
      <c r="BD120" s="35">
        <f>AVERAGE(T115:T120)</f>
        <v>8.1865542345275149</v>
      </c>
      <c r="BE120" s="35" cm="1">
        <f t="array" ref="BE120">1.96 / SQRT(SUM(1/W115:W120^2))</f>
        <v>2.113096739250329</v>
      </c>
      <c r="BF120" s="35" cm="1">
        <f t="array" ref="BF120">1.96 / SQRT(SUM(1/X115:X120^2))</f>
        <v>2.1086061804753577</v>
      </c>
      <c r="BG120" s="35">
        <f>AVERAGE(Y115:Y120)</f>
        <v>725.1524271118443</v>
      </c>
      <c r="BH120" s="35" cm="1">
        <f t="array" ref="BH120">1.96 / SQRT(SUM(1/AB115:AB120^2))</f>
        <v>206.00700972133382</v>
      </c>
      <c r="BI120" s="35" cm="1">
        <f t="array" ref="BI120">1.96 / SQRT(SUM(1/AC115:AC120^2))</f>
        <v>37.7898924433158</v>
      </c>
      <c r="BJ120" s="35">
        <f>AVERAGE(AD115:AD120)</f>
        <v>20.491899251652551</v>
      </c>
      <c r="BK120" s="35" cm="1">
        <f t="array" ref="BK120">1.96 / SQRT(SUM(1/AG115:AG120^2))</f>
        <v>1.8664037602312105</v>
      </c>
      <c r="BL120" s="35" cm="1">
        <f t="array" ref="BL120">1.96 / SQRT(SUM(1/AH115:AH120^2))</f>
        <v>1.8652118333338392</v>
      </c>
      <c r="BM120" s="35">
        <f>AVERAGE(AI115:AI120)</f>
        <v>-2.3201673400701384</v>
      </c>
      <c r="BN120" s="35" cm="1">
        <f t="array" ref="BN120">1.96 / SQRT(SUM(1/AL115:AL120^2))</f>
        <v>2.824573497739487</v>
      </c>
      <c r="BO120" s="35" cm="1">
        <f t="array" ref="BO120">1.96 / SQRT(SUM(1/AM115:AM120^2))</f>
        <v>2.8268831720103473</v>
      </c>
    </row>
    <row r="121" spans="1:67" x14ac:dyDescent="0.2">
      <c r="A121" s="19">
        <v>9</v>
      </c>
      <c r="B121" t="s">
        <v>206</v>
      </c>
      <c r="C121" s="19">
        <v>23940</v>
      </c>
      <c r="D121">
        <v>5.9970207951085897</v>
      </c>
      <c r="E121">
        <v>3.30949236988537</v>
      </c>
      <c r="F121">
        <v>784.21614221200502</v>
      </c>
      <c r="G121">
        <v>248.830726652484</v>
      </c>
      <c r="H121">
        <v>16.5024349569353</v>
      </c>
      <c r="I121">
        <v>2.5999721327315601</v>
      </c>
      <c r="J121">
        <v>-0.41848705531386199</v>
      </c>
      <c r="K121">
        <v>4.6541504405428</v>
      </c>
      <c r="L121">
        <v>7.8349567518410401</v>
      </c>
      <c r="M121">
        <v>3.5863329021588601</v>
      </c>
      <c r="N121">
        <v>602.28312529093796</v>
      </c>
      <c r="O121">
        <v>238.82857930944101</v>
      </c>
      <c r="P121">
        <v>20.006040275788799</v>
      </c>
      <c r="Q121">
        <v>2.9096424075349998</v>
      </c>
      <c r="R121">
        <v>-4.4042392941453903</v>
      </c>
      <c r="S121">
        <v>5.3644657734476597</v>
      </c>
      <c r="T121">
        <v>7.5133627646884102</v>
      </c>
      <c r="U121">
        <v>4.5489538188927403</v>
      </c>
      <c r="V121">
        <v>10.481866280303301</v>
      </c>
      <c r="W121">
        <f t="shared" si="9"/>
        <v>2.9644089457956699</v>
      </c>
      <c r="X121">
        <f t="shared" si="10"/>
        <v>2.9685035156148905</v>
      </c>
      <c r="Y121">
        <v>686.31172345264702</v>
      </c>
      <c r="Z121">
        <v>419.75713295500202</v>
      </c>
      <c r="AA121">
        <v>725.45026035661101</v>
      </c>
      <c r="AB121">
        <f t="shared" si="11"/>
        <v>266.55459049764499</v>
      </c>
      <c r="AC121">
        <f t="shared" si="12"/>
        <v>39.138536903963995</v>
      </c>
      <c r="AD121">
        <v>20.255360084397701</v>
      </c>
      <c r="AE121">
        <v>17.7738685789374</v>
      </c>
      <c r="AF121">
        <v>22.744977979395099</v>
      </c>
      <c r="AG121">
        <f t="shared" si="13"/>
        <v>2.4814915054603013</v>
      </c>
      <c r="AH121">
        <f t="shared" si="14"/>
        <v>2.4896178949973979</v>
      </c>
      <c r="AI121">
        <v>-3.8109933826953899</v>
      </c>
      <c r="AJ121">
        <v>-7.97481589183558</v>
      </c>
      <c r="AK121">
        <v>0.33990303632500402</v>
      </c>
      <c r="AL121">
        <f t="shared" si="15"/>
        <v>4.1638225091401901</v>
      </c>
      <c r="AM121">
        <f t="shared" si="16"/>
        <v>4.1508964190203939</v>
      </c>
      <c r="AN121" s="23">
        <f>AVERAGE(D115:D121)</f>
        <v>6.3620696938399082</v>
      </c>
      <c r="AO121" s="23" cm="1">
        <f t="array" ref="AO121">1.96 / SQRT(SUM(1/E115:E121^2))</f>
        <v>2.5404075009589495</v>
      </c>
      <c r="AP121" s="23">
        <f>AVERAGE(F115:F121)</f>
        <v>722.90985427674775</v>
      </c>
      <c r="AQ121" s="23" cm="1">
        <f t="array" ref="AQ121">1.96 / SQRT(SUM(1/G115:G121^2))</f>
        <v>179.28120408989415</v>
      </c>
      <c r="AR121" s="23">
        <f>AVERAGE(H115:H121)</f>
        <v>16.695884750586888</v>
      </c>
      <c r="AS121" s="23" cm="1">
        <f t="array" ref="AS121">1.96 / SQRT(SUM(1/I115:I121^2))</f>
        <v>1.9794009009554312</v>
      </c>
      <c r="AT121" s="23">
        <f>AVERAGE(J115:J121)</f>
        <v>0.19079318183673405</v>
      </c>
      <c r="AU121" s="23" cm="1">
        <f t="array" ref="AU121">1.96 / SQRT(SUM(1/K115:K121^2))</f>
        <v>3.4299973105232273</v>
      </c>
      <c r="AV121" s="23">
        <f>AVERAGE(L115:L121)</f>
        <v>8.56140074073652</v>
      </c>
      <c r="AW121" s="23" cm="1">
        <f t="array" ref="AW121">1.96 / SQRT(SUM(1/M115:M121^2))</f>
        <v>2.6606555162518828</v>
      </c>
      <c r="AX121" s="23">
        <f>AVERAGE(N115:N121)</f>
        <v>642.60695736876607</v>
      </c>
      <c r="AY121" s="23" cm="1">
        <f t="array" ref="AY121">1.96 / SQRT(SUM(1/O115:O121^2))</f>
        <v>177.20418608709915</v>
      </c>
      <c r="AZ121" s="23">
        <f>AVERAGE(P115:P121)</f>
        <v>20.208398482082554</v>
      </c>
      <c r="BA121" s="23" cm="1">
        <f t="array" ref="BA121">1.96 / SQRT(SUM(1/Q115:Q121^2))</f>
        <v>2.1564944648860176</v>
      </c>
      <c r="BB121" s="23">
        <f>AVERAGE(R115:R121)</f>
        <v>-3.1172405036033086</v>
      </c>
      <c r="BC121" s="23" cm="1">
        <f t="array" ref="BC121">1.96 / SQRT(SUM(1/S115:S121^2))</f>
        <v>3.9600196548283408</v>
      </c>
      <c r="BD121" s="23">
        <f>AVERAGE(T115:T121)</f>
        <v>8.0903840245505005</v>
      </c>
      <c r="BE121" s="23" cm="1">
        <f t="array" ref="BE121">1.96 / SQRT(SUM(1/W115:W121^2))</f>
        <v>1.9858435017829965</v>
      </c>
      <c r="BF121" s="23" cm="1">
        <f t="array" ref="BF121">1.96 / SQRT(SUM(1/X115:X121^2))</f>
        <v>1.9824329947330586</v>
      </c>
      <c r="BG121" s="23">
        <f>AVERAGE(Y115:Y121)</f>
        <v>719.60375516053045</v>
      </c>
      <c r="BH121" s="23" cm="1">
        <f t="array" ref="BH121">1.96 / SQRT(SUM(1/AB115:AB121^2))</f>
        <v>191.6463031434555</v>
      </c>
      <c r="BI121" s="23" cm="1">
        <f t="array" ref="BI121">1.96 / SQRT(SUM(1/AC115:AC121^2))</f>
        <v>33.899741857525655</v>
      </c>
      <c r="BJ121" s="23">
        <f>AVERAGE(AD115:AD121)</f>
        <v>20.458107942044713</v>
      </c>
      <c r="BK121" s="23" cm="1">
        <f t="array" ref="BK121">1.96 / SQRT(SUM(1/AG115:AG121^2))</f>
        <v>1.7425104910546947</v>
      </c>
      <c r="BL121" s="23" cm="1">
        <f t="array" ref="BL121">1.96 / SQRT(SUM(1/AH115:AH121^2))</f>
        <v>1.7422684997826128</v>
      </c>
      <c r="BM121" s="23">
        <f>AVERAGE(AI115:AI121)</f>
        <v>-2.5331424890166025</v>
      </c>
      <c r="BN121" s="23" cm="1">
        <f t="array" ref="BN121">1.96 / SQRT(SUM(1/AL115:AL121^2))</f>
        <v>2.6692250712050316</v>
      </c>
      <c r="BO121" s="23" cm="1">
        <f t="array" ref="BO121">1.96 / SQRT(SUM(1/AM115:AM121^2))</f>
        <v>2.6702819177950041</v>
      </c>
    </row>
    <row r="122" spans="1:67" x14ac:dyDescent="0.2">
      <c r="A122">
        <v>10</v>
      </c>
      <c r="B122" t="s">
        <v>8</v>
      </c>
      <c r="C122" s="19">
        <v>20456</v>
      </c>
      <c r="D122">
        <v>8.4952590260163401</v>
      </c>
      <c r="E122">
        <v>3.4846566346721501</v>
      </c>
      <c r="F122">
        <v>730.85879681025006</v>
      </c>
      <c r="G122">
        <v>224.096885443145</v>
      </c>
      <c r="H122">
        <v>17.1236680910304</v>
      </c>
      <c r="I122">
        <v>2.6815089889499402</v>
      </c>
      <c r="J122">
        <v>3.14346796467925</v>
      </c>
      <c r="K122">
        <v>4.6493293875800799</v>
      </c>
      <c r="L122">
        <v>10.194683639164101</v>
      </c>
      <c r="M122">
        <v>3.6559200654923099</v>
      </c>
      <c r="N122">
        <v>620.64710779194399</v>
      </c>
      <c r="O122">
        <v>244.94308765546799</v>
      </c>
      <c r="P122">
        <v>21.171779312095499</v>
      </c>
      <c r="Q122">
        <v>3.0203341295070998</v>
      </c>
      <c r="R122">
        <v>-0.30642108380179101</v>
      </c>
      <c r="S122">
        <v>5.4436485872676599</v>
      </c>
      <c r="T122">
        <v>8.5894735028831004</v>
      </c>
      <c r="U122">
        <v>6.3460428867646597</v>
      </c>
      <c r="V122">
        <v>10.841669172803099</v>
      </c>
      <c r="W122">
        <f t="shared" si="9"/>
        <v>2.2434306161184407</v>
      </c>
      <c r="X122">
        <f t="shared" si="10"/>
        <v>2.252195669919999</v>
      </c>
      <c r="Y122">
        <v>739.41963293306503</v>
      </c>
      <c r="Z122">
        <v>520.80285543928903</v>
      </c>
      <c r="AA122">
        <v>790.81151536330594</v>
      </c>
      <c r="AB122">
        <f t="shared" si="11"/>
        <v>218.616777493776</v>
      </c>
      <c r="AC122">
        <f t="shared" si="12"/>
        <v>51.391882430240912</v>
      </c>
      <c r="AD122">
        <v>20.987876338464101</v>
      </c>
      <c r="AE122">
        <v>19.117498181301901</v>
      </c>
      <c r="AF122">
        <v>22.8539128120734</v>
      </c>
      <c r="AG122">
        <f t="shared" si="13"/>
        <v>1.8703781571622002</v>
      </c>
      <c r="AH122">
        <f t="shared" si="14"/>
        <v>1.8660364736092987</v>
      </c>
      <c r="AI122">
        <v>-2.3504920896477599</v>
      </c>
      <c r="AJ122">
        <v>-5.5617497813172401</v>
      </c>
      <c r="AK122">
        <v>0.86927966684845903</v>
      </c>
      <c r="AL122">
        <f t="shared" si="15"/>
        <v>3.2112576916694802</v>
      </c>
      <c r="AM122">
        <f t="shared" si="16"/>
        <v>3.2197717564962192</v>
      </c>
      <c r="AN122" s="35">
        <f t="shared" ref="AN122:BD122" si="17">D122</f>
        <v>8.4952590260163401</v>
      </c>
      <c r="AO122" s="35">
        <f t="shared" si="17"/>
        <v>3.4846566346721501</v>
      </c>
      <c r="AP122" s="35">
        <f t="shared" si="17"/>
        <v>730.85879681025006</v>
      </c>
      <c r="AQ122" s="35">
        <f t="shared" si="17"/>
        <v>224.096885443145</v>
      </c>
      <c r="AR122" s="35">
        <f t="shared" si="17"/>
        <v>17.1236680910304</v>
      </c>
      <c r="AS122" s="35">
        <f t="shared" si="17"/>
        <v>2.6815089889499402</v>
      </c>
      <c r="AT122" s="35">
        <f t="shared" si="17"/>
        <v>3.14346796467925</v>
      </c>
      <c r="AU122" s="35">
        <f t="shared" si="17"/>
        <v>4.6493293875800799</v>
      </c>
      <c r="AV122" s="35">
        <f t="shared" si="17"/>
        <v>10.194683639164101</v>
      </c>
      <c r="AW122" s="35">
        <f t="shared" si="17"/>
        <v>3.6559200654923099</v>
      </c>
      <c r="AX122" s="35">
        <f t="shared" si="17"/>
        <v>620.64710779194399</v>
      </c>
      <c r="AY122" s="35">
        <f t="shared" si="17"/>
        <v>244.94308765546799</v>
      </c>
      <c r="AZ122" s="35">
        <f t="shared" si="17"/>
        <v>21.171779312095499</v>
      </c>
      <c r="BA122" s="35">
        <f t="shared" si="17"/>
        <v>3.0203341295070998</v>
      </c>
      <c r="BB122" s="35">
        <f t="shared" si="17"/>
        <v>-0.30642108380179101</v>
      </c>
      <c r="BC122" s="35">
        <f t="shared" si="17"/>
        <v>5.4436485872676599</v>
      </c>
      <c r="BD122" s="35">
        <f t="shared" si="17"/>
        <v>8.5894735028831004</v>
      </c>
      <c r="BE122" s="35">
        <f>W122</f>
        <v>2.2434306161184407</v>
      </c>
      <c r="BF122" s="35">
        <f>X122</f>
        <v>2.252195669919999</v>
      </c>
      <c r="BG122" s="35">
        <f>Y122</f>
        <v>739.41963293306503</v>
      </c>
      <c r="BH122" s="35">
        <f>AB122</f>
        <v>218.616777493776</v>
      </c>
      <c r="BI122" s="35">
        <f>AC122</f>
        <v>51.391882430240912</v>
      </c>
      <c r="BJ122" s="35">
        <f>AD122</f>
        <v>20.987876338464101</v>
      </c>
      <c r="BK122" s="35">
        <f>AG122</f>
        <v>1.8703781571622002</v>
      </c>
      <c r="BL122" s="35">
        <f>AH122</f>
        <v>1.8660364736092987</v>
      </c>
      <c r="BM122" s="35">
        <f>AI122</f>
        <v>-2.3504920896477599</v>
      </c>
      <c r="BN122" s="35">
        <f>AL122</f>
        <v>3.2112576916694802</v>
      </c>
      <c r="BO122" s="35">
        <f>AM122</f>
        <v>3.2197717564962192</v>
      </c>
    </row>
    <row r="123" spans="1:67" x14ac:dyDescent="0.2">
      <c r="A123">
        <v>11</v>
      </c>
      <c r="B123" t="s">
        <v>9</v>
      </c>
      <c r="C123" s="19">
        <v>20649.7</v>
      </c>
      <c r="D123">
        <v>11.6542783101296</v>
      </c>
      <c r="E123">
        <v>3.5409419161034301</v>
      </c>
      <c r="F123">
        <v>525.19479004743403</v>
      </c>
      <c r="G123">
        <v>237.228090085578</v>
      </c>
      <c r="H123">
        <v>20.6272726337485</v>
      </c>
      <c r="I123">
        <v>2.7797519547938898</v>
      </c>
      <c r="J123">
        <v>5.9997687812449696</v>
      </c>
      <c r="K123">
        <v>4.6045411086485304</v>
      </c>
      <c r="L123">
        <v>9.0337286226019806</v>
      </c>
      <c r="M123">
        <v>3.64453809558466</v>
      </c>
      <c r="N123">
        <v>671.42540841183802</v>
      </c>
      <c r="O123">
        <v>243.97400510089901</v>
      </c>
      <c r="P123">
        <v>19.770559537074099</v>
      </c>
      <c r="Q123">
        <v>2.9857373291530802</v>
      </c>
      <c r="R123">
        <v>-1.6045074149644201</v>
      </c>
      <c r="S123">
        <v>5.4623100029096197</v>
      </c>
      <c r="T123">
        <v>7.7550829764952596</v>
      </c>
      <c r="U123">
        <v>4.7571812479225501</v>
      </c>
      <c r="V123">
        <v>10.7517198236889</v>
      </c>
      <c r="W123">
        <f t="shared" si="9"/>
        <v>2.9979017285727094</v>
      </c>
      <c r="X123">
        <f t="shared" si="10"/>
        <v>2.9966368471936402</v>
      </c>
      <c r="Y123">
        <v>683.66627945235098</v>
      </c>
      <c r="Z123">
        <v>428.67085642089199</v>
      </c>
      <c r="AA123">
        <v>720.993596158777</v>
      </c>
      <c r="AB123">
        <f t="shared" si="11"/>
        <v>254.99542303145898</v>
      </c>
      <c r="AC123">
        <f t="shared" si="12"/>
        <v>37.327316706426018</v>
      </c>
      <c r="AD123">
        <v>19.843494921500099</v>
      </c>
      <c r="AE123">
        <v>17.3364327881457</v>
      </c>
      <c r="AF123">
        <v>22.3434184790149</v>
      </c>
      <c r="AG123">
        <f t="shared" si="13"/>
        <v>2.507062133354399</v>
      </c>
      <c r="AH123">
        <f t="shared" si="14"/>
        <v>2.4999235575148013</v>
      </c>
      <c r="AI123">
        <v>-3.83881537074737</v>
      </c>
      <c r="AJ123">
        <v>-8.1339150268352807</v>
      </c>
      <c r="AK123">
        <v>0.44520686792661301</v>
      </c>
      <c r="AL123">
        <f t="shared" si="15"/>
        <v>4.2950996560879107</v>
      </c>
      <c r="AM123">
        <f t="shared" si="16"/>
        <v>4.284022238673983</v>
      </c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</row>
    <row r="124" spans="1:67" x14ac:dyDescent="0.2">
      <c r="A124">
        <v>11</v>
      </c>
      <c r="B124" t="s">
        <v>9</v>
      </c>
      <c r="C124" s="19">
        <v>22001.599999999999</v>
      </c>
      <c r="D124">
        <v>7.8592906180519098</v>
      </c>
      <c r="E124">
        <v>3.7333231940065099</v>
      </c>
      <c r="F124">
        <v>682.15708619207999</v>
      </c>
      <c r="G124">
        <v>218.932997853204</v>
      </c>
      <c r="H124">
        <v>16.796238383148101</v>
      </c>
      <c r="I124">
        <v>2.6838533829356801</v>
      </c>
      <c r="J124">
        <v>3.6517653037667999</v>
      </c>
      <c r="K124">
        <v>5.0594909476756804</v>
      </c>
      <c r="L124">
        <v>9.7113245227315197</v>
      </c>
      <c r="M124">
        <v>3.7053107218079102</v>
      </c>
      <c r="N124">
        <v>589.96400116072903</v>
      </c>
      <c r="O124">
        <v>238.34368562599801</v>
      </c>
      <c r="P124">
        <v>20.5769021472085</v>
      </c>
      <c r="Q124">
        <v>2.97361691310231</v>
      </c>
      <c r="R124">
        <v>-1.11161456526784</v>
      </c>
      <c r="S124">
        <v>5.4915041136926597</v>
      </c>
      <c r="T124">
        <v>7.7698527604579404</v>
      </c>
      <c r="U124">
        <v>4.8112413539530996</v>
      </c>
      <c r="V124">
        <v>10.7321859454948</v>
      </c>
      <c r="W124">
        <f t="shared" si="9"/>
        <v>2.9586114065048408</v>
      </c>
      <c r="X124">
        <f t="shared" si="10"/>
        <v>2.9623331850368597</v>
      </c>
      <c r="Y124">
        <v>629.53794707422605</v>
      </c>
      <c r="Z124">
        <v>396.73619131645199</v>
      </c>
      <c r="AA124">
        <v>664.860360054902</v>
      </c>
      <c r="AB124">
        <f t="shared" si="11"/>
        <v>232.80175575777406</v>
      </c>
      <c r="AC124">
        <f t="shared" si="12"/>
        <v>35.322412980675949</v>
      </c>
      <c r="AD124">
        <v>20.435018229798001</v>
      </c>
      <c r="AE124">
        <v>18.037314005569002</v>
      </c>
      <c r="AF124">
        <v>22.8400331950787</v>
      </c>
      <c r="AG124">
        <f t="shared" si="13"/>
        <v>2.397704224228999</v>
      </c>
      <c r="AH124">
        <f t="shared" si="14"/>
        <v>2.4050149652806994</v>
      </c>
      <c r="AI124">
        <v>-3.8912705831314298</v>
      </c>
      <c r="AJ124">
        <v>-8.0812807961262294</v>
      </c>
      <c r="AK124">
        <v>0.29028139145062398</v>
      </c>
      <c r="AL124">
        <f t="shared" si="15"/>
        <v>4.1900102129947996</v>
      </c>
      <c r="AM124">
        <f t="shared" si="16"/>
        <v>4.181551974582054</v>
      </c>
      <c r="AN124" s="35">
        <f>AVERAGE(D123:D124)</f>
        <v>9.7567844640907548</v>
      </c>
      <c r="AO124" s="35" cm="1">
        <f t="array" ref="AO124">1.96 / SQRT(SUM(1/E123:E124^2))</f>
        <v>5.0355221234456646</v>
      </c>
      <c r="AP124" s="35">
        <f>AVERAGE(F123:F124)</f>
        <v>603.67593811975701</v>
      </c>
      <c r="AQ124" s="35" cm="1">
        <f t="array" ref="AQ124">1.96 / SQRT(SUM(1/G123:G124^2))</f>
        <v>315.34152214378179</v>
      </c>
      <c r="AR124" s="35">
        <f>AVERAGE(H123:H124)</f>
        <v>18.711755508448299</v>
      </c>
      <c r="AS124" s="35" cm="1">
        <f t="array" ref="AS124">1.96 / SQRT(SUM(1/I123:I124^2))</f>
        <v>3.7843360163668889</v>
      </c>
      <c r="AT124" s="35">
        <f>AVERAGE(J123:J124)</f>
        <v>4.825767042505885</v>
      </c>
      <c r="AU124" s="35" cm="1">
        <f t="array" ref="AU124">1.96 / SQRT(SUM(1/K123:K124^2))</f>
        <v>6.6745989290732508</v>
      </c>
      <c r="AV124" s="35">
        <f>AVERAGE(L123:L124)</f>
        <v>9.3725265726667502</v>
      </c>
      <c r="AW124" s="35" cm="1">
        <f t="array" ref="AW124">1.96 / SQRT(SUM(1/M123:M124^2))</f>
        <v>5.0926630775652582</v>
      </c>
      <c r="AX124" s="35">
        <f>AVERAGE(N123:N124)</f>
        <v>630.69470478628352</v>
      </c>
      <c r="AY124" s="35" cm="1">
        <f t="array" ref="AY124">1.96 / SQRT(SUM(1/O123:O124^2))</f>
        <v>334.16079502105146</v>
      </c>
      <c r="AZ124" s="35">
        <f>AVERAGE(P123:P124)</f>
        <v>20.1737308421413</v>
      </c>
      <c r="BA124" s="35" cm="1">
        <f t="array" ref="BA124">1.96 / SQRT(SUM(1/Q123:Q124^2))</f>
        <v>4.1295961768449736</v>
      </c>
      <c r="BB124" s="35">
        <f>AVERAGE(R123:R124)</f>
        <v>-1.35806099011613</v>
      </c>
      <c r="BC124" s="35" cm="1">
        <f t="array" ref="BC124">1.96 / SQRT(SUM(1/S123:S124^2))</f>
        <v>7.5905250397529835</v>
      </c>
      <c r="BD124" s="35">
        <f>AVERAGE(T123:T124)</f>
        <v>7.7624678684766</v>
      </c>
      <c r="BE124" s="35" cm="1">
        <f t="array" ref="BE124">1.96 / SQRT(SUM(1/W123:W124^2))</f>
        <v>4.1273836303133127</v>
      </c>
      <c r="BF124" s="35" cm="1">
        <f t="array" ref="BF124">1.96 / SQRT(SUM(1/X123:X124^2))</f>
        <v>4.1291502965929388</v>
      </c>
      <c r="BG124" s="35">
        <f>AVERAGE(Y123:Y124)</f>
        <v>656.60211326328852</v>
      </c>
      <c r="BH124" s="35" cm="1">
        <f t="array" ref="BH124">1.96 / SQRT(SUM(1/AB123:AB124^2))</f>
        <v>336.97787081023631</v>
      </c>
      <c r="BI124" s="35" cm="1">
        <f t="array" ref="BI124">1.96 / SQRT(SUM(1/AC123:AC124^2))</f>
        <v>50.286208126873028</v>
      </c>
      <c r="BJ124" s="35">
        <f>AVERAGE(AD123:AD124)</f>
        <v>20.13925657564905</v>
      </c>
      <c r="BK124" s="35" cm="1">
        <f t="array" ref="BK124">1.96 / SQRT(SUM(1/AG123:AG124^2))</f>
        <v>3.396295961251651</v>
      </c>
      <c r="BL124" s="35" cm="1">
        <f t="array" ref="BL124">1.96 / SQRT(SUM(1/AH123:AH124^2))</f>
        <v>3.3970405164500583</v>
      </c>
      <c r="BM124" s="35">
        <f>AVERAGE(AI123:AI124)</f>
        <v>-3.8650429769393999</v>
      </c>
      <c r="BN124" s="35" cm="1">
        <f t="array" ref="BN124">1.96 / SQRT(SUM(1/AL123:AL124^2))</f>
        <v>5.8785283822826369</v>
      </c>
      <c r="BO124" s="35" cm="1">
        <f t="array" ref="BO124">1.96 / SQRT(SUM(1/AM123:AM124^2))</f>
        <v>5.8650544810329626</v>
      </c>
    </row>
    <row r="125" spans="1:67" x14ac:dyDescent="0.2">
      <c r="A125">
        <v>12</v>
      </c>
      <c r="B125" t="s">
        <v>10</v>
      </c>
      <c r="C125" s="19">
        <v>19500</v>
      </c>
      <c r="D125">
        <v>5.2537519071601304</v>
      </c>
      <c r="E125">
        <v>4.2060331790793404</v>
      </c>
      <c r="F125">
        <v>596.47164046879197</v>
      </c>
      <c r="G125">
        <v>195.01171751565801</v>
      </c>
      <c r="H125">
        <v>15.8777898544464</v>
      </c>
      <c r="I125">
        <v>3.00716970146649</v>
      </c>
      <c r="J125">
        <v>-1.3191905334063001</v>
      </c>
      <c r="K125">
        <v>5.5245943141383096</v>
      </c>
      <c r="L125">
        <v>8.0111521102468508</v>
      </c>
      <c r="M125">
        <v>3.6264256278912002</v>
      </c>
      <c r="N125">
        <v>732.25579343567597</v>
      </c>
      <c r="O125">
        <v>242.52388432248901</v>
      </c>
      <c r="P125">
        <v>18.952771856362201</v>
      </c>
      <c r="Q125">
        <v>2.9574774926957499</v>
      </c>
      <c r="R125">
        <v>-2.8868948758305502</v>
      </c>
      <c r="S125">
        <v>5.4492257992467898</v>
      </c>
      <c r="T125">
        <v>7.3641843681970398</v>
      </c>
      <c r="U125">
        <v>4.8582222575251697</v>
      </c>
      <c r="V125">
        <v>9.8782405079506201</v>
      </c>
      <c r="W125">
        <f t="shared" si="9"/>
        <v>2.5059621106718701</v>
      </c>
      <c r="X125">
        <f t="shared" si="10"/>
        <v>2.5140561397535803</v>
      </c>
      <c r="Y125">
        <v>815.75804895372698</v>
      </c>
      <c r="Z125">
        <v>566.60538282989796</v>
      </c>
      <c r="AA125">
        <v>874.57399734010801</v>
      </c>
      <c r="AB125">
        <f t="shared" si="11"/>
        <v>249.15266612382902</v>
      </c>
      <c r="AC125">
        <f t="shared" si="12"/>
        <v>58.815948386381024</v>
      </c>
      <c r="AD125">
        <v>20.0356990612554</v>
      </c>
      <c r="AE125">
        <v>17.761197864436099</v>
      </c>
      <c r="AF125">
        <v>22.306689869448501</v>
      </c>
      <c r="AG125">
        <f t="shared" si="13"/>
        <v>2.2745011968193012</v>
      </c>
      <c r="AH125">
        <f t="shared" si="14"/>
        <v>2.2709908081931012</v>
      </c>
      <c r="AI125">
        <v>-4.1186927372539897</v>
      </c>
      <c r="AJ125">
        <v>-7.3740692316152803</v>
      </c>
      <c r="AK125">
        <v>-0.87299630065567002</v>
      </c>
      <c r="AL125">
        <f t="shared" si="15"/>
        <v>3.2553764943612906</v>
      </c>
      <c r="AM125">
        <f t="shared" si="16"/>
        <v>3.2456964365983199</v>
      </c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</row>
    <row r="126" spans="1:67" x14ac:dyDescent="0.2">
      <c r="A126">
        <v>12</v>
      </c>
      <c r="B126" t="s">
        <v>10</v>
      </c>
      <c r="C126" s="19">
        <v>19773</v>
      </c>
      <c r="D126">
        <v>5.8910626715358498</v>
      </c>
      <c r="E126">
        <v>3.98306343359513</v>
      </c>
      <c r="F126">
        <v>614.70271407924895</v>
      </c>
      <c r="G126">
        <v>192.63806848141201</v>
      </c>
      <c r="H126">
        <v>16.927170215172499</v>
      </c>
      <c r="I126">
        <v>2.9308911338765502</v>
      </c>
      <c r="J126">
        <v>-0.38244698012440498</v>
      </c>
      <c r="K126">
        <v>5.4312028901188203</v>
      </c>
      <c r="L126">
        <v>8.3443538763376104</v>
      </c>
      <c r="M126">
        <v>3.6284040982471502</v>
      </c>
      <c r="N126">
        <v>753.15440582152496</v>
      </c>
      <c r="O126">
        <v>243.398879950267</v>
      </c>
      <c r="P126">
        <v>19.038556754584299</v>
      </c>
      <c r="Q126">
        <v>2.9682494171133</v>
      </c>
      <c r="R126">
        <v>-2.2872458076702999</v>
      </c>
      <c r="S126">
        <v>5.4488561055333404</v>
      </c>
      <c r="T126">
        <v>7.3813610206251896</v>
      </c>
      <c r="U126">
        <v>4.9055840642934401</v>
      </c>
      <c r="V126">
        <v>9.85729112180816</v>
      </c>
      <c r="W126">
        <f t="shared" si="9"/>
        <v>2.4757769563317495</v>
      </c>
      <c r="X126">
        <f t="shared" si="10"/>
        <v>2.4759301011829704</v>
      </c>
      <c r="Y126">
        <v>823.76074150366105</v>
      </c>
      <c r="Z126">
        <v>577.34712456730495</v>
      </c>
      <c r="AA126">
        <v>884.920003145225</v>
      </c>
      <c r="AB126">
        <f t="shared" si="11"/>
        <v>246.41361693635611</v>
      </c>
      <c r="AC126">
        <f t="shared" si="12"/>
        <v>61.159261641563944</v>
      </c>
      <c r="AD126">
        <v>19.9333615188302</v>
      </c>
      <c r="AE126">
        <v>17.656077057514501</v>
      </c>
      <c r="AF126">
        <v>22.202525607632801</v>
      </c>
      <c r="AG126">
        <f t="shared" si="13"/>
        <v>2.2772844613156984</v>
      </c>
      <c r="AH126">
        <f t="shared" si="14"/>
        <v>2.2691640888026008</v>
      </c>
      <c r="AI126">
        <v>-3.78388422635813</v>
      </c>
      <c r="AJ126">
        <v>-6.9725367946435801</v>
      </c>
      <c r="AK126">
        <v>-0.59133398002002702</v>
      </c>
      <c r="AL126">
        <f t="shared" si="15"/>
        <v>3.1886525682854501</v>
      </c>
      <c r="AM126">
        <f t="shared" si="16"/>
        <v>3.192550246338103</v>
      </c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</row>
    <row r="127" spans="1:67" x14ac:dyDescent="0.2">
      <c r="A127">
        <v>12</v>
      </c>
      <c r="B127" t="s">
        <v>10</v>
      </c>
      <c r="C127" s="19">
        <v>20784</v>
      </c>
      <c r="D127">
        <v>5.3634750916093701</v>
      </c>
      <c r="E127">
        <v>4.1522140707612296</v>
      </c>
      <c r="F127">
        <v>575.782937017206</v>
      </c>
      <c r="G127">
        <v>195.11892040681201</v>
      </c>
      <c r="H127">
        <v>15.6805482514745</v>
      </c>
      <c r="I127">
        <v>3.0181130417289102</v>
      </c>
      <c r="J127">
        <v>0.218095646382821</v>
      </c>
      <c r="K127">
        <v>5.4960539326840001</v>
      </c>
      <c r="L127">
        <v>8.7024525397898707</v>
      </c>
      <c r="M127">
        <v>3.63643850227343</v>
      </c>
      <c r="N127">
        <v>724.50640967768004</v>
      </c>
      <c r="O127">
        <v>242.20948082936499</v>
      </c>
      <c r="P127">
        <v>19.3225244622604</v>
      </c>
      <c r="Q127">
        <v>2.9582045450437202</v>
      </c>
      <c r="R127">
        <v>-1.90524083538599</v>
      </c>
      <c r="S127">
        <v>5.4475986041793201</v>
      </c>
      <c r="T127">
        <v>7.9046756093014503</v>
      </c>
      <c r="U127">
        <v>5.3963223958846598</v>
      </c>
      <c r="V127">
        <v>10.4060975151016</v>
      </c>
      <c r="W127">
        <f t="shared" si="9"/>
        <v>2.5083532134167905</v>
      </c>
      <c r="X127">
        <f t="shared" si="10"/>
        <v>2.5014219058001492</v>
      </c>
      <c r="Y127">
        <v>808.07096041376803</v>
      </c>
      <c r="Z127">
        <v>561.80805458896702</v>
      </c>
      <c r="AA127">
        <v>865.88359221500298</v>
      </c>
      <c r="AB127">
        <f t="shared" si="11"/>
        <v>246.26290582480101</v>
      </c>
      <c r="AC127">
        <f t="shared" si="12"/>
        <v>57.812631801234943</v>
      </c>
      <c r="AD127">
        <v>20.331318780619299</v>
      </c>
      <c r="AE127">
        <v>18.075537853485599</v>
      </c>
      <c r="AF127">
        <v>22.587837765547999</v>
      </c>
      <c r="AG127">
        <f t="shared" si="13"/>
        <v>2.2557809271336993</v>
      </c>
      <c r="AH127">
        <f t="shared" si="14"/>
        <v>2.2565189849287002</v>
      </c>
      <c r="AI127">
        <v>-3.5298341251230401</v>
      </c>
      <c r="AJ127">
        <v>-6.7640118435409899</v>
      </c>
      <c r="AK127">
        <v>-0.30116413653052099</v>
      </c>
      <c r="AL127">
        <f t="shared" si="15"/>
        <v>3.2341777184179499</v>
      </c>
      <c r="AM127">
        <f t="shared" si="16"/>
        <v>3.228669988592519</v>
      </c>
      <c r="AN127" s="35">
        <f>AVERAGE(D125:D127)</f>
        <v>5.5027632234351174</v>
      </c>
      <c r="AO127" s="35" cm="1">
        <f t="array" ref="AO127">1.96 / SQRT(SUM(1/E125:E127^2))</f>
        <v>4.6513829551902823</v>
      </c>
      <c r="AP127" s="35">
        <f>AVERAGE(F125:F127)</f>
        <v>595.6524305217489</v>
      </c>
      <c r="AQ127" s="35" cm="1">
        <f t="array" ref="AQ127">1.96 / SQRT(SUM(1/G125:G127^2))</f>
        <v>219.81010393508174</v>
      </c>
      <c r="AR127" s="35">
        <f>AVERAGE(H125:H127)</f>
        <v>16.161836107031132</v>
      </c>
      <c r="AS127" s="35" cm="1">
        <f t="array" ref="AS127">1.96 / SQRT(SUM(1/I125:I127^2))</f>
        <v>3.3774226229051547</v>
      </c>
      <c r="AT127" s="35">
        <f>AVERAGE(J125:J127)</f>
        <v>-0.49451395571596141</v>
      </c>
      <c r="AU127" s="35" cm="1">
        <f t="array" ref="AU127">1.96 / SQRT(SUM(1/K125:K127^2))</f>
        <v>6.2051994739378031</v>
      </c>
      <c r="AV127" s="35">
        <f>AVERAGE(L125:L127)</f>
        <v>8.3526528421247779</v>
      </c>
      <c r="AW127" s="35" cm="1">
        <f t="array" ref="AW127">1.96 / SQRT(SUM(1/M125:M127^2))</f>
        <v>4.1082013168561486</v>
      </c>
      <c r="AX127" s="35">
        <f>AVERAGE(N125:N127)</f>
        <v>736.63886964496032</v>
      </c>
      <c r="AY127" s="35" cm="1">
        <f t="array" ref="AY127">1.96 / SQRT(SUM(1/O125:O127^2))</f>
        <v>274.65129861958047</v>
      </c>
      <c r="AZ127" s="35">
        <f>AVERAGE(P125:P127)</f>
        <v>19.104617691068967</v>
      </c>
      <c r="BA127" s="35" cm="1">
        <f t="array" ref="BA127">1.96 / SQRT(SUM(1/Q125:Q127^2))</f>
        <v>3.3510244465349865</v>
      </c>
      <c r="BB127" s="35">
        <f>AVERAGE(R125:R127)</f>
        <v>-2.3597938396289466</v>
      </c>
      <c r="BC127" s="35" cm="1">
        <f t="array" ref="BC127">1.96 / SQRT(SUM(1/S125:S127^2))</f>
        <v>6.1656261029303234</v>
      </c>
      <c r="BD127" s="35">
        <f>AVERAGE(T125:T127)</f>
        <v>7.550073666041226</v>
      </c>
      <c r="BE127" s="35" cm="1">
        <f t="array" ref="BE127">1.96 / SQRT(SUM(1/W125:W127^2))</f>
        <v>2.8251288600027911</v>
      </c>
      <c r="BF127" s="35" cm="1">
        <f t="array" ref="BF127">1.96 / SQRT(SUM(1/X125:X127^2))</f>
        <v>2.8256039721023463</v>
      </c>
      <c r="BG127" s="35">
        <f>AVERAGE(Y125:Y127)</f>
        <v>815.86325029038528</v>
      </c>
      <c r="BH127" s="35" cm="1">
        <f t="array" ref="BH127">1.96 / SQRT(SUM(1/AB125:AB127^2))</f>
        <v>279.80753610500142</v>
      </c>
      <c r="BI127" s="35" cm="1">
        <f t="array" ref="BI127">1.96 / SQRT(SUM(1/AC125:AC127^2))</f>
        <v>67.006421903899664</v>
      </c>
      <c r="BJ127" s="35">
        <f>AVERAGE(AD125:AD127)</f>
        <v>20.100126453568297</v>
      </c>
      <c r="BK127" s="35" cm="1">
        <f t="array" ref="BK127">1.96 / SQRT(SUM(1/AG125:AG127^2))</f>
        <v>2.5677604716024391</v>
      </c>
      <c r="BL127" s="35" cm="1">
        <f t="array" ref="BL127">1.96 / SQRT(SUM(1/AH125:AH127^2))</f>
        <v>2.5636890751729515</v>
      </c>
      <c r="BM127" s="35">
        <f>AVERAGE(AI125:AI127)</f>
        <v>-3.8108036962450531</v>
      </c>
      <c r="BN127" s="35" cm="1">
        <f t="array" ref="BN127">1.96 / SQRT(SUM(1/AL125:AL127^2))</f>
        <v>3.6502310035942576</v>
      </c>
      <c r="BO127" s="35" cm="1">
        <f t="array" ref="BO127">1.96 / SQRT(SUM(1/AM125:AM127^2))</f>
        <v>3.6461223873528881</v>
      </c>
    </row>
    <row r="128" spans="1:67" x14ac:dyDescent="0.2">
      <c r="A128">
        <v>13</v>
      </c>
      <c r="B128" t="s">
        <v>11</v>
      </c>
      <c r="C128" s="19">
        <v>21484</v>
      </c>
      <c r="D128">
        <v>6.61560543023334</v>
      </c>
      <c r="E128">
        <v>4.2123138621210598</v>
      </c>
      <c r="F128">
        <v>400.41407451948101</v>
      </c>
      <c r="G128">
        <v>203.89483019998099</v>
      </c>
      <c r="H128">
        <v>17.985357495305699</v>
      </c>
      <c r="I128">
        <v>2.6023095005625199</v>
      </c>
      <c r="J128">
        <v>-0.15822822723417301</v>
      </c>
      <c r="K128">
        <v>5.7940848999406702</v>
      </c>
      <c r="L128">
        <v>6.9931454650180003</v>
      </c>
      <c r="M128">
        <v>3.7066328926368701</v>
      </c>
      <c r="N128">
        <v>467.06573964881898</v>
      </c>
      <c r="O128">
        <v>235.454748113677</v>
      </c>
      <c r="P128">
        <v>20.232795353086299</v>
      </c>
      <c r="Q128">
        <v>2.9434775892659202</v>
      </c>
      <c r="R128">
        <v>-6.8003800583626699</v>
      </c>
      <c r="S128">
        <v>5.4874265828985402</v>
      </c>
      <c r="T128">
        <v>6.2598423326372998</v>
      </c>
      <c r="U128">
        <v>3.3022451329982099</v>
      </c>
      <c r="V128">
        <v>9.2185387886739001</v>
      </c>
      <c r="W128">
        <f t="shared" si="9"/>
        <v>2.95759719963909</v>
      </c>
      <c r="X128">
        <f t="shared" si="10"/>
        <v>2.9586964560366003</v>
      </c>
      <c r="Y128">
        <v>616.81753348951202</v>
      </c>
      <c r="Z128">
        <v>376.80205794177499</v>
      </c>
      <c r="AA128">
        <v>647.93756879550403</v>
      </c>
      <c r="AB128">
        <f t="shared" si="11"/>
        <v>240.01547554773703</v>
      </c>
      <c r="AC128">
        <f t="shared" si="12"/>
        <v>31.120035305992019</v>
      </c>
      <c r="AD128">
        <v>20.1222494345154</v>
      </c>
      <c r="AE128">
        <v>17.670979894830701</v>
      </c>
      <c r="AF128">
        <v>22.5811855175949</v>
      </c>
      <c r="AG128">
        <f t="shared" si="13"/>
        <v>2.4512695396846986</v>
      </c>
      <c r="AH128">
        <f t="shared" si="14"/>
        <v>2.4589360830795002</v>
      </c>
      <c r="AI128">
        <v>-7.11905980761221</v>
      </c>
      <c r="AJ128">
        <v>-11.3981126131842</v>
      </c>
      <c r="AK128">
        <v>-2.8467850568611599</v>
      </c>
      <c r="AL128">
        <f t="shared" si="15"/>
        <v>4.2790528055719896</v>
      </c>
      <c r="AM128">
        <f t="shared" si="16"/>
        <v>4.2722747507510501</v>
      </c>
    </row>
    <row r="129" spans="1:67" x14ac:dyDescent="0.2">
      <c r="A129">
        <v>13</v>
      </c>
      <c r="B129" t="s">
        <v>11</v>
      </c>
      <c r="C129" s="19">
        <v>21927</v>
      </c>
      <c r="D129">
        <v>6.6864905857400796</v>
      </c>
      <c r="E129">
        <v>4.0734040497525603</v>
      </c>
      <c r="F129">
        <v>486.85929487123502</v>
      </c>
      <c r="G129">
        <v>224.28014383976799</v>
      </c>
      <c r="H129">
        <v>16.9659844751253</v>
      </c>
      <c r="I129">
        <v>2.9948745883233601</v>
      </c>
      <c r="J129">
        <v>0.86691888222650904</v>
      </c>
      <c r="K129">
        <v>5.4009455149314602</v>
      </c>
      <c r="L129">
        <v>7.3014444342381504</v>
      </c>
      <c r="M129">
        <v>3.8253627181279501</v>
      </c>
      <c r="N129">
        <v>648.04781544878699</v>
      </c>
      <c r="O129">
        <v>241.90086223023101</v>
      </c>
      <c r="P129">
        <v>19.4177191559249</v>
      </c>
      <c r="Q129">
        <v>3.0713328484123101</v>
      </c>
      <c r="R129">
        <v>-4.9160579268330498</v>
      </c>
      <c r="S129">
        <v>5.6302755199507404</v>
      </c>
      <c r="T129">
        <v>8.0460395268335496</v>
      </c>
      <c r="U129">
        <v>5.0771168293609001</v>
      </c>
      <c r="V129">
        <v>11.0176587002586</v>
      </c>
      <c r="W129">
        <f t="shared" si="9"/>
        <v>2.9689226974726495</v>
      </c>
      <c r="X129">
        <f t="shared" si="10"/>
        <v>2.9716191734250508</v>
      </c>
      <c r="Y129">
        <v>704.11792193334895</v>
      </c>
      <c r="Z129">
        <v>461.91039186073198</v>
      </c>
      <c r="AA129">
        <v>753.79618447499399</v>
      </c>
      <c r="AB129">
        <f t="shared" si="11"/>
        <v>242.20753007261698</v>
      </c>
      <c r="AC129">
        <f t="shared" si="12"/>
        <v>49.67826254164504</v>
      </c>
      <c r="AD129">
        <v>19.751302972000701</v>
      </c>
      <c r="AE129">
        <v>17.313969746667102</v>
      </c>
      <c r="AF129">
        <v>22.194468892914401</v>
      </c>
      <c r="AG129">
        <f t="shared" si="13"/>
        <v>2.4373332253335995</v>
      </c>
      <c r="AH129">
        <f t="shared" si="14"/>
        <v>2.4431659209136996</v>
      </c>
      <c r="AI129">
        <v>-2.8380285879941001</v>
      </c>
      <c r="AJ129">
        <v>-6.8820633246226404</v>
      </c>
      <c r="AK129">
        <v>1.21146640572825</v>
      </c>
      <c r="AL129">
        <f t="shared" si="15"/>
        <v>4.0440347366285403</v>
      </c>
      <c r="AM129">
        <f t="shared" si="16"/>
        <v>4.0494949937223499</v>
      </c>
      <c r="AN129" s="35">
        <f>AVERAGE(D128:D129)</f>
        <v>6.6510480079867094</v>
      </c>
      <c r="AO129" s="35" cm="1">
        <f t="array" ref="AO129">1.96 / SQRT(SUM(1/E128:E129^2))</f>
        <v>5.7392892891458631</v>
      </c>
      <c r="AP129" s="35">
        <f>AVERAGE(F128:F129)</f>
        <v>443.63668469535799</v>
      </c>
      <c r="AQ129" s="35" cm="1">
        <f t="array" ref="AQ129">1.96 / SQRT(SUM(1/G128:G129^2))</f>
        <v>295.70262562059742</v>
      </c>
      <c r="AR129" s="35">
        <f>AVERAGE(H128:H129)</f>
        <v>17.475670985215501</v>
      </c>
      <c r="AS129" s="35" cm="1">
        <f t="array" ref="AS129">1.96 / SQRT(SUM(1/I128:I129^2))</f>
        <v>3.8501133857862904</v>
      </c>
      <c r="AT129" s="35">
        <f>AVERAGE(J128:J129)</f>
        <v>0.35434532749616798</v>
      </c>
      <c r="AU129" s="35" cm="1">
        <f t="array" ref="AU129">1.96 / SQRT(SUM(1/K128:K129^2))</f>
        <v>7.7434199935169543</v>
      </c>
      <c r="AV129" s="35">
        <f>AVERAGE(L128:L129)</f>
        <v>7.1472949496280753</v>
      </c>
      <c r="AW129" s="35" cm="1">
        <f t="array" ref="AW129">1.96 / SQRT(SUM(1/M128:M129^2))</f>
        <v>5.2174615371705846</v>
      </c>
      <c r="AX129" s="35">
        <f>AVERAGE(N128:N129)</f>
        <v>557.55677754880298</v>
      </c>
      <c r="AY129" s="35" cm="1">
        <f t="array" ref="AY129">1.96 / SQRT(SUM(1/O128:O129^2))</f>
        <v>330.70009018325015</v>
      </c>
      <c r="AZ129" s="35">
        <f>AVERAGE(P128:P129)</f>
        <v>19.825257254505601</v>
      </c>
      <c r="BA129" s="35" cm="1">
        <f t="array" ref="BA129">1.96 / SQRT(SUM(1/Q128:Q129^2))</f>
        <v>4.1652267330520027</v>
      </c>
      <c r="BB129" s="35">
        <f>AVERAGE(R128:R129)</f>
        <v>-5.8582189925978598</v>
      </c>
      <c r="BC129" s="35" cm="1">
        <f t="array" ref="BC129">1.96 / SQRT(SUM(1/S128:S129^2))</f>
        <v>7.7022668436040025</v>
      </c>
      <c r="BD129" s="35">
        <f>AVERAGE(T128:T129)</f>
        <v>7.1529409297354247</v>
      </c>
      <c r="BE129" s="35" cm="1">
        <f t="array" ref="BE129">1.96 / SQRT(SUM(1/W128:W129^2))</f>
        <v>4.1068462633550702</v>
      </c>
      <c r="BF129" s="35" cm="1">
        <f t="array" ref="BF129">1.96 / SQRT(SUM(1/X128:X129^2))</f>
        <v>4.1094697976863666</v>
      </c>
      <c r="BG129" s="35">
        <f>AVERAGE(Y128:Y129)</f>
        <v>660.46772771143048</v>
      </c>
      <c r="BH129" s="35" cm="1">
        <f t="array" ref="BH129">1.96 / SQRT(SUM(1/AB128:AB129^2))</f>
        <v>334.15313674493302</v>
      </c>
      <c r="BI129" s="35" cm="1">
        <f t="array" ref="BI129">1.96 / SQRT(SUM(1/AC128:AC129^2))</f>
        <v>51.690598065603012</v>
      </c>
      <c r="BJ129" s="35">
        <f>AVERAGE(AD128:AD129)</f>
        <v>19.936776203258049</v>
      </c>
      <c r="BK129" s="35" cm="1">
        <f t="array" ref="BK129">1.96 / SQRT(SUM(1/AG128:AG129^2))</f>
        <v>3.3875875860341118</v>
      </c>
      <c r="BL129" s="35" cm="1">
        <f t="array" ref="BL129">1.96 / SQRT(SUM(1/AH128:AH129^2))</f>
        <v>3.396930643834406</v>
      </c>
      <c r="BM129" s="35">
        <f>AVERAGE(AI128:AI129)</f>
        <v>-4.9785441978031546</v>
      </c>
      <c r="BN129" s="35" cm="1">
        <f t="array" ref="BN129">1.96 / SQRT(SUM(1/AL128:AL129^2))</f>
        <v>5.7607106595401234</v>
      </c>
      <c r="BO129" s="35" cm="1">
        <f t="array" ref="BO129">1.96 / SQRT(SUM(1/AM128:AM129^2))</f>
        <v>5.7604955767051731</v>
      </c>
    </row>
    <row r="130" spans="1:67" x14ac:dyDescent="0.2">
      <c r="A130">
        <v>14</v>
      </c>
      <c r="B130" t="s">
        <v>12</v>
      </c>
      <c r="C130" s="19">
        <v>18669.810000000001</v>
      </c>
      <c r="D130">
        <v>6.0183139936968004</v>
      </c>
      <c r="E130">
        <v>4.2472109198383698</v>
      </c>
      <c r="F130">
        <v>443.96263524305101</v>
      </c>
      <c r="G130">
        <v>206.88603559568801</v>
      </c>
      <c r="H130">
        <v>19.142357484335399</v>
      </c>
      <c r="I130">
        <v>2.6127182340825699</v>
      </c>
      <c r="J130">
        <v>0.45071257082666699</v>
      </c>
      <c r="K130">
        <v>5.9555313645947301</v>
      </c>
      <c r="L130">
        <v>6.9126622266544002</v>
      </c>
      <c r="M130">
        <v>3.7040588411008102</v>
      </c>
      <c r="N130">
        <v>464.912347851373</v>
      </c>
      <c r="O130">
        <v>237.96920907885399</v>
      </c>
      <c r="P130">
        <v>20.128918799040601</v>
      </c>
      <c r="Q130">
        <v>2.9510324441472902</v>
      </c>
      <c r="R130">
        <v>-6.7312678526468996</v>
      </c>
      <c r="S130">
        <v>5.4631961520153602</v>
      </c>
      <c r="T130">
        <v>6.6451926568131796</v>
      </c>
      <c r="U130">
        <v>3.73413869458855</v>
      </c>
      <c r="V130">
        <v>9.5489330142763293</v>
      </c>
      <c r="W130">
        <f t="shared" si="9"/>
        <v>2.9110539622246296</v>
      </c>
      <c r="X130">
        <f t="shared" si="10"/>
        <v>2.9037403574631497</v>
      </c>
      <c r="Y130">
        <v>627.54126498457401</v>
      </c>
      <c r="Z130">
        <v>384.45161811129498</v>
      </c>
      <c r="AA130">
        <v>660.65894625863996</v>
      </c>
      <c r="AB130">
        <f t="shared" si="11"/>
        <v>243.08964687327904</v>
      </c>
      <c r="AC130">
        <f t="shared" si="12"/>
        <v>33.117681274065944</v>
      </c>
      <c r="AD130">
        <v>20.396502538089202</v>
      </c>
      <c r="AE130">
        <v>17.9775047037134</v>
      </c>
      <c r="AF130">
        <v>22.8177280354201</v>
      </c>
      <c r="AG130">
        <f t="shared" si="13"/>
        <v>2.4189978343758014</v>
      </c>
      <c r="AH130">
        <f t="shared" si="14"/>
        <v>2.421225497330898</v>
      </c>
      <c r="AI130">
        <v>-4.98009931132004</v>
      </c>
      <c r="AJ130">
        <v>-9.0267719026202098</v>
      </c>
      <c r="AK130">
        <v>-0.94087704930633198</v>
      </c>
      <c r="AL130">
        <f t="shared" si="15"/>
        <v>4.0466725913001698</v>
      </c>
      <c r="AM130">
        <f t="shared" si="16"/>
        <v>4.0392222620137082</v>
      </c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</row>
    <row r="131" spans="1:67" x14ac:dyDescent="0.2">
      <c r="A131">
        <v>14</v>
      </c>
      <c r="B131" t="s">
        <v>12</v>
      </c>
      <c r="C131" s="19">
        <v>18672</v>
      </c>
      <c r="D131">
        <v>4.724838770341</v>
      </c>
      <c r="E131">
        <v>3.9813560921426601</v>
      </c>
      <c r="F131">
        <v>502.01186790668203</v>
      </c>
      <c r="G131">
        <v>195.693014944862</v>
      </c>
      <c r="H131">
        <v>19.142357484335399</v>
      </c>
      <c r="I131">
        <v>2.6127182340825699</v>
      </c>
      <c r="J131">
        <v>-2.1143149018939198</v>
      </c>
      <c r="K131">
        <v>5.7646394783641997</v>
      </c>
      <c r="L131">
        <v>7.5430989528436703</v>
      </c>
      <c r="M131">
        <v>3.6168291451034502</v>
      </c>
      <c r="N131">
        <v>671.67685327853496</v>
      </c>
      <c r="O131">
        <v>237.37234119602601</v>
      </c>
      <c r="P131">
        <v>19.234591950746701</v>
      </c>
      <c r="Q131">
        <v>2.9243509328189399</v>
      </c>
      <c r="R131">
        <v>-4.5349929714233896</v>
      </c>
      <c r="S131">
        <v>5.3869765732082397</v>
      </c>
      <c r="T131">
        <v>7.4462256399159203</v>
      </c>
      <c r="U131">
        <v>4.6733726064255903</v>
      </c>
      <c r="V131">
        <v>10.2053216493474</v>
      </c>
      <c r="W131">
        <f t="shared" si="9"/>
        <v>2.7728530334903301</v>
      </c>
      <c r="X131">
        <f t="shared" si="10"/>
        <v>2.75909600943148</v>
      </c>
      <c r="Y131">
        <v>781.17860706141698</v>
      </c>
      <c r="Z131">
        <v>529.76641218520604</v>
      </c>
      <c r="AA131">
        <v>834.20750264800199</v>
      </c>
      <c r="AB131">
        <f t="shared" si="11"/>
        <v>251.41219487621095</v>
      </c>
      <c r="AC131">
        <f t="shared" si="12"/>
        <v>53.028895586585008</v>
      </c>
      <c r="AD131">
        <v>19.9873072647393</v>
      </c>
      <c r="AE131">
        <v>17.6310118256701</v>
      </c>
      <c r="AF131">
        <v>22.3419736825687</v>
      </c>
      <c r="AG131">
        <f t="shared" si="13"/>
        <v>2.3562954390691999</v>
      </c>
      <c r="AH131">
        <f t="shared" si="14"/>
        <v>2.3546664178293994</v>
      </c>
      <c r="AI131">
        <v>-2.9578867656464101</v>
      </c>
      <c r="AJ131">
        <v>-6.4761125625205702</v>
      </c>
      <c r="AK131">
        <v>0.54572306018139105</v>
      </c>
      <c r="AL131">
        <f t="shared" si="15"/>
        <v>3.5182257968741601</v>
      </c>
      <c r="AM131">
        <f t="shared" si="16"/>
        <v>3.5036098258278012</v>
      </c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</row>
    <row r="132" spans="1:67" x14ac:dyDescent="0.2">
      <c r="A132">
        <v>14</v>
      </c>
      <c r="B132" t="s">
        <v>12</v>
      </c>
      <c r="C132" s="19">
        <v>18945.59</v>
      </c>
      <c r="D132">
        <v>4.8473961162053296</v>
      </c>
      <c r="E132">
        <v>3.9986814537229298</v>
      </c>
      <c r="F132">
        <v>502.01186790668203</v>
      </c>
      <c r="G132">
        <v>196.284520235765</v>
      </c>
      <c r="H132">
        <v>17.841678597136401</v>
      </c>
      <c r="I132">
        <v>2.64888518695874</v>
      </c>
      <c r="J132">
        <v>-2.3937207171145798</v>
      </c>
      <c r="K132">
        <v>5.7952713963003397</v>
      </c>
      <c r="L132">
        <v>7.5430989528436703</v>
      </c>
      <c r="M132">
        <v>3.6168291451034502</v>
      </c>
      <c r="N132">
        <v>671.67685327853496</v>
      </c>
      <c r="O132">
        <v>237.37234119602601</v>
      </c>
      <c r="P132">
        <v>19.234591950746701</v>
      </c>
      <c r="Q132">
        <v>2.9243509328189399</v>
      </c>
      <c r="R132">
        <v>-4.5349929714233896</v>
      </c>
      <c r="S132">
        <v>5.3869765732082397</v>
      </c>
      <c r="T132">
        <v>7.4462256399159203</v>
      </c>
      <c r="U132">
        <v>4.6733726064255903</v>
      </c>
      <c r="V132">
        <v>10.2053216493474</v>
      </c>
      <c r="W132">
        <f t="shared" ref="W132:W195" si="18">T132-U132</f>
        <v>2.7728530334903301</v>
      </c>
      <c r="X132">
        <f t="shared" ref="X132:X195" si="19">V132-T132</f>
        <v>2.75909600943148</v>
      </c>
      <c r="Y132">
        <v>781.17860706141698</v>
      </c>
      <c r="Z132">
        <v>529.76641218520604</v>
      </c>
      <c r="AA132">
        <v>834.20750264800199</v>
      </c>
      <c r="AB132">
        <f t="shared" ref="AB132:AB195" si="20">Y132-Z132</f>
        <v>251.41219487621095</v>
      </c>
      <c r="AC132">
        <f t="shared" ref="AC132:AC195" si="21">AA132-Y132</f>
        <v>53.028895586585008</v>
      </c>
      <c r="AD132">
        <v>19.9873072647393</v>
      </c>
      <c r="AE132">
        <v>17.6310118256701</v>
      </c>
      <c r="AF132">
        <v>22.3419736825687</v>
      </c>
      <c r="AG132">
        <f t="shared" ref="AG132:AG195" si="22">AD132-AE132</f>
        <v>2.3562954390691999</v>
      </c>
      <c r="AH132">
        <f t="shared" ref="AH132:AH195" si="23">AF132-AD132</f>
        <v>2.3546664178293994</v>
      </c>
      <c r="AI132">
        <v>-2.9578867656464101</v>
      </c>
      <c r="AJ132">
        <v>-6.4761125625205702</v>
      </c>
      <c r="AK132">
        <v>0.54572306018139105</v>
      </c>
      <c r="AL132">
        <f t="shared" ref="AL132:AL195" si="24">AI132-AJ132</f>
        <v>3.5182257968741601</v>
      </c>
      <c r="AM132">
        <f t="shared" ref="AM132:AM195" si="25">AK132-AI132</f>
        <v>3.5036098258278012</v>
      </c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</row>
    <row r="133" spans="1:67" x14ac:dyDescent="0.2">
      <c r="A133">
        <v>14</v>
      </c>
      <c r="B133" t="s">
        <v>12</v>
      </c>
      <c r="C133" s="19">
        <v>18947</v>
      </c>
      <c r="D133">
        <v>1.98609396688384</v>
      </c>
      <c r="E133">
        <v>3.5011362398610002</v>
      </c>
      <c r="F133">
        <v>543.16247493042999</v>
      </c>
      <c r="G133">
        <v>203.69813218933299</v>
      </c>
      <c r="H133">
        <v>17.841678597136401</v>
      </c>
      <c r="I133">
        <v>2.64888518695874</v>
      </c>
      <c r="J133">
        <v>-8.8206016757793595</v>
      </c>
      <c r="K133">
        <v>5.7169921909919799</v>
      </c>
      <c r="L133">
        <v>4.4252325448063496</v>
      </c>
      <c r="M133">
        <v>3.5909816959391101</v>
      </c>
      <c r="N133">
        <v>629.05826976407002</v>
      </c>
      <c r="O133">
        <v>239.896378790467</v>
      </c>
      <c r="P133">
        <v>17.830769250766</v>
      </c>
      <c r="Q133">
        <v>2.9348086909014701</v>
      </c>
      <c r="R133">
        <v>-9.1829036412171696</v>
      </c>
      <c r="S133">
        <v>5.4218314930533804</v>
      </c>
      <c r="T133">
        <v>5.8522894314017204</v>
      </c>
      <c r="U133">
        <v>2.7771759961955702</v>
      </c>
      <c r="V133">
        <v>8.9335850602537104</v>
      </c>
      <c r="W133">
        <f t="shared" si="18"/>
        <v>3.0751134352061502</v>
      </c>
      <c r="X133">
        <f t="shared" si="19"/>
        <v>3.0812956288519899</v>
      </c>
      <c r="Y133">
        <v>728.98096483168695</v>
      </c>
      <c r="Z133">
        <v>460.47566285293999</v>
      </c>
      <c r="AA133">
        <v>775.34905453185195</v>
      </c>
      <c r="AB133">
        <f t="shared" si="20"/>
        <v>268.50530197874696</v>
      </c>
      <c r="AC133">
        <f t="shared" si="21"/>
        <v>46.368089700165001</v>
      </c>
      <c r="AD133">
        <v>18.757334052635098</v>
      </c>
      <c r="AE133">
        <v>16.196275375850899</v>
      </c>
      <c r="AF133">
        <v>21.3156569364325</v>
      </c>
      <c r="AG133">
        <f t="shared" si="22"/>
        <v>2.5610586767841994</v>
      </c>
      <c r="AH133">
        <f t="shared" si="23"/>
        <v>2.5583228837974019</v>
      </c>
      <c r="AI133">
        <v>-4.9562028441855404</v>
      </c>
      <c r="AJ133">
        <v>-9.1176662618134507</v>
      </c>
      <c r="AK133">
        <v>-0.80749060568728104</v>
      </c>
      <c r="AL133">
        <f t="shared" si="24"/>
        <v>4.1614634176279104</v>
      </c>
      <c r="AM133">
        <f t="shared" si="25"/>
        <v>4.1487122384982591</v>
      </c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</row>
    <row r="134" spans="1:67" x14ac:dyDescent="0.2">
      <c r="A134">
        <v>14</v>
      </c>
      <c r="B134" t="s">
        <v>12</v>
      </c>
      <c r="C134" s="19">
        <v>19252</v>
      </c>
      <c r="D134">
        <v>2.47897915906707</v>
      </c>
      <c r="E134">
        <v>4.0272868460698703</v>
      </c>
      <c r="F134">
        <v>541.377294855478</v>
      </c>
      <c r="G134">
        <v>205.46845232972399</v>
      </c>
      <c r="H134">
        <v>18.6456128308104</v>
      </c>
      <c r="I134">
        <v>2.7501742348505198</v>
      </c>
      <c r="J134">
        <v>-6.5657748731844698</v>
      </c>
      <c r="K134">
        <v>6.2235247269805498</v>
      </c>
      <c r="L134">
        <v>7.0923634911240399</v>
      </c>
      <c r="M134">
        <v>3.64496309129879</v>
      </c>
      <c r="N134">
        <v>616.24596796486799</v>
      </c>
      <c r="O134">
        <v>240.845901738572</v>
      </c>
      <c r="P134">
        <v>19.593649790584902</v>
      </c>
      <c r="Q134">
        <v>2.9648401651677299</v>
      </c>
      <c r="R134">
        <v>-5.5057251522182797</v>
      </c>
      <c r="S134">
        <v>5.4165819335915204</v>
      </c>
      <c r="T134">
        <v>7.4206469946601201</v>
      </c>
      <c r="U134">
        <v>4.6194371490254804</v>
      </c>
      <c r="V134">
        <v>10.211999706122301</v>
      </c>
      <c r="W134">
        <f t="shared" si="18"/>
        <v>2.8012098456346397</v>
      </c>
      <c r="X134">
        <f t="shared" si="19"/>
        <v>2.7913527114621806</v>
      </c>
      <c r="Y134">
        <v>742.34133630486099</v>
      </c>
      <c r="Z134">
        <v>477.22279422806702</v>
      </c>
      <c r="AA134">
        <v>792.33167642358001</v>
      </c>
      <c r="AB134">
        <f t="shared" si="20"/>
        <v>265.11854207679397</v>
      </c>
      <c r="AC134">
        <f t="shared" si="21"/>
        <v>49.990340118719018</v>
      </c>
      <c r="AD134">
        <v>20.190698390303499</v>
      </c>
      <c r="AE134">
        <v>17.878924178252401</v>
      </c>
      <c r="AF134">
        <v>22.504292622268</v>
      </c>
      <c r="AG134">
        <f t="shared" si="22"/>
        <v>2.3117742120510982</v>
      </c>
      <c r="AH134">
        <f t="shared" si="23"/>
        <v>2.3135942319645011</v>
      </c>
      <c r="AI134">
        <v>-2.4532934770605701</v>
      </c>
      <c r="AJ134">
        <v>-5.9977158378486202</v>
      </c>
      <c r="AK134">
        <v>1.07730301269004</v>
      </c>
      <c r="AL134">
        <f t="shared" si="24"/>
        <v>3.5444223607880501</v>
      </c>
      <c r="AM134">
        <f t="shared" si="25"/>
        <v>3.5305964897506099</v>
      </c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</row>
    <row r="135" spans="1:67" x14ac:dyDescent="0.2">
      <c r="A135">
        <v>14</v>
      </c>
      <c r="B135" t="s">
        <v>12</v>
      </c>
      <c r="C135" s="19">
        <v>19252.02</v>
      </c>
      <c r="D135">
        <v>2.0670691687073899</v>
      </c>
      <c r="E135">
        <v>3.5178214141720501</v>
      </c>
      <c r="F135">
        <v>538.81577494937596</v>
      </c>
      <c r="G135">
        <v>203.74716364455799</v>
      </c>
      <c r="H135">
        <v>18.6456128308104</v>
      </c>
      <c r="I135">
        <v>2.7501742348505198</v>
      </c>
      <c r="J135">
        <v>-8.72424169788159</v>
      </c>
      <c r="K135">
        <v>5.7062470079677903</v>
      </c>
      <c r="L135">
        <v>4.4252325448063496</v>
      </c>
      <c r="M135">
        <v>3.5909816959391101</v>
      </c>
      <c r="N135">
        <v>629.05826976407002</v>
      </c>
      <c r="O135">
        <v>239.896378790467</v>
      </c>
      <c r="P135">
        <v>17.830769250766</v>
      </c>
      <c r="Q135">
        <v>2.9348086909014701</v>
      </c>
      <c r="R135">
        <v>-9.1829036412171696</v>
      </c>
      <c r="S135">
        <v>5.4218314930533804</v>
      </c>
      <c r="T135">
        <v>5.8522894314017204</v>
      </c>
      <c r="U135">
        <v>2.7771759961955702</v>
      </c>
      <c r="V135">
        <v>8.9335850602537104</v>
      </c>
      <c r="W135">
        <f t="shared" si="18"/>
        <v>3.0751134352061502</v>
      </c>
      <c r="X135">
        <f t="shared" si="19"/>
        <v>3.0812956288519899</v>
      </c>
      <c r="Y135">
        <v>728.98096483168695</v>
      </c>
      <c r="Z135">
        <v>460.47566285293999</v>
      </c>
      <c r="AA135">
        <v>775.34905453185195</v>
      </c>
      <c r="AB135">
        <f t="shared" si="20"/>
        <v>268.50530197874696</v>
      </c>
      <c r="AC135">
        <f t="shared" si="21"/>
        <v>46.368089700165001</v>
      </c>
      <c r="AD135">
        <v>18.757334052635098</v>
      </c>
      <c r="AE135">
        <v>16.196275375850899</v>
      </c>
      <c r="AF135">
        <v>21.3156569364325</v>
      </c>
      <c r="AG135">
        <f t="shared" si="22"/>
        <v>2.5610586767841994</v>
      </c>
      <c r="AH135">
        <f t="shared" si="23"/>
        <v>2.5583228837974019</v>
      </c>
      <c r="AI135">
        <v>-4.9562028441855404</v>
      </c>
      <c r="AJ135">
        <v>-9.1176662618134507</v>
      </c>
      <c r="AK135">
        <v>-0.80749060568728104</v>
      </c>
      <c r="AL135">
        <f t="shared" si="24"/>
        <v>4.1614634176279104</v>
      </c>
      <c r="AM135">
        <f t="shared" si="25"/>
        <v>4.1487122384982591</v>
      </c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</row>
    <row r="136" spans="1:67" x14ac:dyDescent="0.2">
      <c r="A136">
        <v>14</v>
      </c>
      <c r="B136" t="s">
        <v>12</v>
      </c>
      <c r="C136" s="19">
        <v>19679</v>
      </c>
      <c r="D136">
        <v>6.6325814203298599</v>
      </c>
      <c r="E136">
        <v>4.3058486840558103</v>
      </c>
      <c r="F136">
        <v>409.93055347361502</v>
      </c>
      <c r="G136">
        <v>201.079021837602</v>
      </c>
      <c r="H136">
        <v>17.761975222285699</v>
      </c>
      <c r="I136">
        <v>2.74554350841826</v>
      </c>
      <c r="J136">
        <v>1.41790309656768</v>
      </c>
      <c r="K136">
        <v>6.0975038904125398</v>
      </c>
      <c r="L136">
        <v>8.5925002152658401</v>
      </c>
      <c r="M136">
        <v>3.7468949394470901</v>
      </c>
      <c r="N136">
        <v>557.84597229019596</v>
      </c>
      <c r="O136">
        <v>240.10631354827399</v>
      </c>
      <c r="P136">
        <v>20.443898687751101</v>
      </c>
      <c r="Q136">
        <v>2.98127497204141</v>
      </c>
      <c r="R136">
        <v>-3.5226929843619201</v>
      </c>
      <c r="S136">
        <v>5.4892563286632203</v>
      </c>
      <c r="T136">
        <v>8.8298674371191499</v>
      </c>
      <c r="U136">
        <v>6.1449318248812999</v>
      </c>
      <c r="V136">
        <v>11.521151265805701</v>
      </c>
      <c r="W136">
        <f t="shared" si="18"/>
        <v>2.68493561223785</v>
      </c>
      <c r="X136">
        <f t="shared" si="19"/>
        <v>2.6912838286865508</v>
      </c>
      <c r="Y136">
        <v>730.67286711381496</v>
      </c>
      <c r="Z136">
        <v>466.83150407349802</v>
      </c>
      <c r="AA136">
        <v>778.43304355438795</v>
      </c>
      <c r="AB136">
        <f t="shared" si="20"/>
        <v>263.84136304031693</v>
      </c>
      <c r="AC136">
        <f t="shared" si="21"/>
        <v>47.760176440572991</v>
      </c>
      <c r="AD136">
        <v>20.5856096588202</v>
      </c>
      <c r="AE136">
        <v>18.248416525066698</v>
      </c>
      <c r="AF136">
        <v>22.9176450060882</v>
      </c>
      <c r="AG136">
        <f t="shared" si="22"/>
        <v>2.3371931337535017</v>
      </c>
      <c r="AH136">
        <f t="shared" si="23"/>
        <v>2.3320353472680004</v>
      </c>
      <c r="AI136">
        <v>-1.4248046750068799</v>
      </c>
      <c r="AJ136">
        <v>-4.7665835587849701</v>
      </c>
      <c r="AK136">
        <v>1.9132908721356501</v>
      </c>
      <c r="AL136">
        <f t="shared" si="24"/>
        <v>3.3417788837780904</v>
      </c>
      <c r="AM136">
        <f t="shared" si="25"/>
        <v>3.33809554714253</v>
      </c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</row>
    <row r="137" spans="1:67" x14ac:dyDescent="0.2">
      <c r="A137">
        <v>14</v>
      </c>
      <c r="B137" t="s">
        <v>12</v>
      </c>
      <c r="C137" s="19">
        <v>19710</v>
      </c>
      <c r="D137">
        <v>2.0661006220231899</v>
      </c>
      <c r="E137">
        <v>3.5847898341855098</v>
      </c>
      <c r="F137">
        <v>523.68491714707602</v>
      </c>
      <c r="G137">
        <v>206.66778849485499</v>
      </c>
      <c r="H137">
        <v>17.761975222285699</v>
      </c>
      <c r="I137">
        <v>2.74554350841826</v>
      </c>
      <c r="J137">
        <v>-7.3565701258945797</v>
      </c>
      <c r="K137">
        <v>5.5576284316553703</v>
      </c>
      <c r="L137">
        <v>6.1903145022765003</v>
      </c>
      <c r="M137">
        <v>3.6262271318063899</v>
      </c>
      <c r="N137">
        <v>526.97359151458295</v>
      </c>
      <c r="O137">
        <v>240.17574393080901</v>
      </c>
      <c r="P137">
        <v>19.6350399323962</v>
      </c>
      <c r="Q137">
        <v>2.93727208888295</v>
      </c>
      <c r="R137">
        <v>-7.4856956268441097</v>
      </c>
      <c r="S137">
        <v>5.4192956672130803</v>
      </c>
      <c r="T137">
        <v>6.3470786601906299</v>
      </c>
      <c r="U137">
        <v>3.3548208074497299</v>
      </c>
      <c r="V137">
        <v>9.3498514975464904</v>
      </c>
      <c r="W137">
        <f t="shared" si="18"/>
        <v>2.9922578527409001</v>
      </c>
      <c r="X137">
        <f t="shared" si="19"/>
        <v>3.0027728373558604</v>
      </c>
      <c r="Y137">
        <v>693.98099414563706</v>
      </c>
      <c r="Z137">
        <v>434.65236249367302</v>
      </c>
      <c r="AA137">
        <v>737.10150861278305</v>
      </c>
      <c r="AB137">
        <f t="shared" si="20"/>
        <v>259.32863165196403</v>
      </c>
      <c r="AC137">
        <f t="shared" si="21"/>
        <v>43.120514467145995</v>
      </c>
      <c r="AD137">
        <v>19.4908164907716</v>
      </c>
      <c r="AE137">
        <v>17.065430307623899</v>
      </c>
      <c r="AF137">
        <v>21.913598987538201</v>
      </c>
      <c r="AG137">
        <f t="shared" si="22"/>
        <v>2.425386183147701</v>
      </c>
      <c r="AH137">
        <f t="shared" si="23"/>
        <v>2.422782496766601</v>
      </c>
      <c r="AI137">
        <v>-4.9202198015246799</v>
      </c>
      <c r="AJ137">
        <v>-9.1215841421783992</v>
      </c>
      <c r="AK137">
        <v>-0.73339149406255499</v>
      </c>
      <c r="AL137">
        <f t="shared" si="24"/>
        <v>4.2013643406537193</v>
      </c>
      <c r="AM137">
        <f t="shared" si="25"/>
        <v>4.1868283074621253</v>
      </c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</row>
    <row r="138" spans="1:67" x14ac:dyDescent="0.2">
      <c r="A138">
        <v>14</v>
      </c>
      <c r="B138" t="s">
        <v>12</v>
      </c>
      <c r="C138" s="19">
        <v>19711.66</v>
      </c>
      <c r="D138">
        <v>2.47897915906707</v>
      </c>
      <c r="E138">
        <v>4.0274753223816404</v>
      </c>
      <c r="F138">
        <v>546.39558433344496</v>
      </c>
      <c r="G138">
        <v>205.283431762904</v>
      </c>
      <c r="H138">
        <v>17.407713553921301</v>
      </c>
      <c r="I138">
        <v>2.6775903913335699</v>
      </c>
      <c r="J138">
        <v>-6.5657748731844698</v>
      </c>
      <c r="K138">
        <v>6.2297431017218701</v>
      </c>
      <c r="L138">
        <v>7.0923634911240399</v>
      </c>
      <c r="M138">
        <v>3.64496309129879</v>
      </c>
      <c r="N138">
        <v>616.24596796486799</v>
      </c>
      <c r="O138">
        <v>240.845901738572</v>
      </c>
      <c r="P138">
        <v>19.593649790584902</v>
      </c>
      <c r="Q138">
        <v>2.9648401651677299</v>
      </c>
      <c r="R138">
        <v>-5.5057251522182797</v>
      </c>
      <c r="S138">
        <v>5.4165819335915204</v>
      </c>
      <c r="T138">
        <v>7.4206469946601201</v>
      </c>
      <c r="U138">
        <v>4.6194371490254804</v>
      </c>
      <c r="V138">
        <v>10.211999706122301</v>
      </c>
      <c r="W138">
        <f t="shared" si="18"/>
        <v>2.8012098456346397</v>
      </c>
      <c r="X138">
        <f t="shared" si="19"/>
        <v>2.7913527114621806</v>
      </c>
      <c r="Y138">
        <v>742.34133630486099</v>
      </c>
      <c r="Z138">
        <v>477.22279422806702</v>
      </c>
      <c r="AA138">
        <v>792.33167642358001</v>
      </c>
      <c r="AB138">
        <f t="shared" si="20"/>
        <v>265.11854207679397</v>
      </c>
      <c r="AC138">
        <f t="shared" si="21"/>
        <v>49.990340118719018</v>
      </c>
      <c r="AD138">
        <v>20.190698390303499</v>
      </c>
      <c r="AE138">
        <v>17.878924178252401</v>
      </c>
      <c r="AF138">
        <v>22.504292622268</v>
      </c>
      <c r="AG138">
        <f t="shared" si="22"/>
        <v>2.3117742120510982</v>
      </c>
      <c r="AH138">
        <f t="shared" si="23"/>
        <v>2.3135942319645011</v>
      </c>
      <c r="AI138">
        <v>-2.4532934770605701</v>
      </c>
      <c r="AJ138">
        <v>-5.9977158378486202</v>
      </c>
      <c r="AK138">
        <v>1.07730301269004</v>
      </c>
      <c r="AL138">
        <f t="shared" si="24"/>
        <v>3.5444223607880501</v>
      </c>
      <c r="AM138">
        <f t="shared" si="25"/>
        <v>3.5305964897506099</v>
      </c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</row>
    <row r="139" spans="1:67" x14ac:dyDescent="0.2">
      <c r="A139">
        <v>14</v>
      </c>
      <c r="B139" t="s">
        <v>12</v>
      </c>
      <c r="C139" s="19">
        <v>19762</v>
      </c>
      <c r="D139">
        <v>6.6325814203298599</v>
      </c>
      <c r="E139">
        <v>4.3058486840558103</v>
      </c>
      <c r="F139">
        <v>409.93055347361502</v>
      </c>
      <c r="G139">
        <v>201.079021837602</v>
      </c>
      <c r="H139">
        <v>17.407713553921301</v>
      </c>
      <c r="I139">
        <v>2.6775903913335699</v>
      </c>
      <c r="J139">
        <v>1.41790309656768</v>
      </c>
      <c r="K139">
        <v>6.0975038904125398</v>
      </c>
      <c r="L139">
        <v>8.5925002152658401</v>
      </c>
      <c r="M139">
        <v>3.7468949394470901</v>
      </c>
      <c r="N139">
        <v>557.84597229019596</v>
      </c>
      <c r="O139">
        <v>240.10631354827399</v>
      </c>
      <c r="P139">
        <v>20.443898687751101</v>
      </c>
      <c r="Q139">
        <v>2.98127497204141</v>
      </c>
      <c r="R139">
        <v>-3.5226929843619201</v>
      </c>
      <c r="S139">
        <v>5.4892563286632203</v>
      </c>
      <c r="T139">
        <v>8.8298674371191499</v>
      </c>
      <c r="U139">
        <v>6.1449318248812999</v>
      </c>
      <c r="V139">
        <v>11.521151265805701</v>
      </c>
      <c r="W139">
        <f t="shared" si="18"/>
        <v>2.68493561223785</v>
      </c>
      <c r="X139">
        <f t="shared" si="19"/>
        <v>2.6912838286865508</v>
      </c>
      <c r="Y139">
        <v>730.67286711381496</v>
      </c>
      <c r="Z139">
        <v>466.83150407349802</v>
      </c>
      <c r="AA139">
        <v>778.43304355438795</v>
      </c>
      <c r="AB139">
        <f t="shared" si="20"/>
        <v>263.84136304031693</v>
      </c>
      <c r="AC139">
        <f t="shared" si="21"/>
        <v>47.760176440572991</v>
      </c>
      <c r="AD139">
        <v>20.5856096588202</v>
      </c>
      <c r="AE139">
        <v>18.248416525066698</v>
      </c>
      <c r="AF139">
        <v>22.9176450060882</v>
      </c>
      <c r="AG139">
        <f t="shared" si="22"/>
        <v>2.3371931337535017</v>
      </c>
      <c r="AH139">
        <f t="shared" si="23"/>
        <v>2.3320353472680004</v>
      </c>
      <c r="AI139">
        <v>-1.4248046750068799</v>
      </c>
      <c r="AJ139">
        <v>-4.7665835587849701</v>
      </c>
      <c r="AK139">
        <v>1.9132908721356501</v>
      </c>
      <c r="AL139">
        <f t="shared" si="24"/>
        <v>3.3417788837780904</v>
      </c>
      <c r="AM139">
        <f t="shared" si="25"/>
        <v>3.33809554714253</v>
      </c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</row>
    <row r="140" spans="1:67" x14ac:dyDescent="0.2">
      <c r="A140">
        <v>14</v>
      </c>
      <c r="B140" t="s">
        <v>12</v>
      </c>
      <c r="C140" s="19">
        <v>19893</v>
      </c>
      <c r="D140">
        <v>2.0474358934764201</v>
      </c>
      <c r="E140">
        <v>3.9041677615205299</v>
      </c>
      <c r="F140">
        <v>534.67864670356005</v>
      </c>
      <c r="G140">
        <v>209.026938027337</v>
      </c>
      <c r="H140">
        <v>15.9450322694044</v>
      </c>
      <c r="I140">
        <v>2.9139577045014602</v>
      </c>
      <c r="J140">
        <v>-8.1537664155818703</v>
      </c>
      <c r="K140">
        <v>6.0555241627709702</v>
      </c>
      <c r="L140">
        <v>5.6899768447454004</v>
      </c>
      <c r="M140">
        <v>3.6165562558553002</v>
      </c>
      <c r="N140">
        <v>577.30630613754397</v>
      </c>
      <c r="O140">
        <v>237.400488769464</v>
      </c>
      <c r="P140">
        <v>19.137312319768998</v>
      </c>
      <c r="Q140">
        <v>2.92340305729918</v>
      </c>
      <c r="R140">
        <v>-8.0294976215784093</v>
      </c>
      <c r="S140">
        <v>5.42860402214251</v>
      </c>
      <c r="T140">
        <v>6.1799819706788304</v>
      </c>
      <c r="U140">
        <v>3.0767769576728101</v>
      </c>
      <c r="V140">
        <v>9.2748110161697106</v>
      </c>
      <c r="W140">
        <f t="shared" si="18"/>
        <v>3.1032050130060203</v>
      </c>
      <c r="X140">
        <f t="shared" si="19"/>
        <v>3.0948290454908802</v>
      </c>
      <c r="Y140">
        <v>699.31499542379095</v>
      </c>
      <c r="Z140">
        <v>431.16602982109498</v>
      </c>
      <c r="AA140">
        <v>741.135918370176</v>
      </c>
      <c r="AB140">
        <f t="shared" si="20"/>
        <v>268.14896560269597</v>
      </c>
      <c r="AC140">
        <f t="shared" si="21"/>
        <v>41.820922946385053</v>
      </c>
      <c r="AD140">
        <v>19.432687689866398</v>
      </c>
      <c r="AE140">
        <v>16.935895746430202</v>
      </c>
      <c r="AF140">
        <v>21.934055886690398</v>
      </c>
      <c r="AG140">
        <f t="shared" si="22"/>
        <v>2.4967919434361967</v>
      </c>
      <c r="AH140">
        <f t="shared" si="23"/>
        <v>2.501368196824</v>
      </c>
      <c r="AI140">
        <v>-5.1722326056879702</v>
      </c>
      <c r="AJ140">
        <v>-9.4261766567126006</v>
      </c>
      <c r="AK140">
        <v>-0.90850593377293298</v>
      </c>
      <c r="AL140">
        <f t="shared" si="24"/>
        <v>4.2539440510246305</v>
      </c>
      <c r="AM140">
        <f t="shared" si="25"/>
        <v>4.2637266719150375</v>
      </c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</row>
    <row r="141" spans="1:67" x14ac:dyDescent="0.2">
      <c r="A141">
        <v>14</v>
      </c>
      <c r="B141" t="s">
        <v>12</v>
      </c>
      <c r="C141" s="19">
        <v>19898.509999999998</v>
      </c>
      <c r="D141">
        <v>2.3230138317310498</v>
      </c>
      <c r="E141">
        <v>3.5764894986379301</v>
      </c>
      <c r="F141">
        <v>518.40467882320604</v>
      </c>
      <c r="G141">
        <v>207.74112167086099</v>
      </c>
      <c r="H141">
        <v>15.9450322694044</v>
      </c>
      <c r="I141">
        <v>2.9139577045014602</v>
      </c>
      <c r="J141">
        <v>-7.6939975869376998</v>
      </c>
      <c r="K141">
        <v>5.5542438127893003</v>
      </c>
      <c r="L141">
        <v>6.1903145022765003</v>
      </c>
      <c r="M141">
        <v>3.6262271318063899</v>
      </c>
      <c r="N141">
        <v>526.97359151458295</v>
      </c>
      <c r="O141">
        <v>240.17574393080901</v>
      </c>
      <c r="P141">
        <v>19.6350399323962</v>
      </c>
      <c r="Q141">
        <v>2.93727208888295</v>
      </c>
      <c r="R141">
        <v>-7.4856956268441097</v>
      </c>
      <c r="S141">
        <v>5.4192956672130803</v>
      </c>
      <c r="T141">
        <v>6.3470786601906299</v>
      </c>
      <c r="U141">
        <v>3.3548208074497299</v>
      </c>
      <c r="V141">
        <v>9.3498514975464904</v>
      </c>
      <c r="W141">
        <f t="shared" si="18"/>
        <v>2.9922578527409001</v>
      </c>
      <c r="X141">
        <f t="shared" si="19"/>
        <v>3.0027728373558604</v>
      </c>
      <c r="Y141">
        <v>693.98099414563706</v>
      </c>
      <c r="Z141">
        <v>434.65236249367302</v>
      </c>
      <c r="AA141">
        <v>737.10150861278305</v>
      </c>
      <c r="AB141">
        <f t="shared" si="20"/>
        <v>259.32863165196403</v>
      </c>
      <c r="AC141">
        <f t="shared" si="21"/>
        <v>43.120514467145995</v>
      </c>
      <c r="AD141">
        <v>19.4908164907716</v>
      </c>
      <c r="AE141">
        <v>17.065430307623899</v>
      </c>
      <c r="AF141">
        <v>21.913598987538201</v>
      </c>
      <c r="AG141">
        <f t="shared" si="22"/>
        <v>2.425386183147701</v>
      </c>
      <c r="AH141">
        <f t="shared" si="23"/>
        <v>2.422782496766601</v>
      </c>
      <c r="AI141">
        <v>-4.9202198015246799</v>
      </c>
      <c r="AJ141">
        <v>-9.1215841421783992</v>
      </c>
      <c r="AK141">
        <v>-0.73339149406255499</v>
      </c>
      <c r="AL141">
        <f t="shared" si="24"/>
        <v>4.2013643406537193</v>
      </c>
      <c r="AM141">
        <f t="shared" si="25"/>
        <v>4.1868283074621253</v>
      </c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</row>
    <row r="142" spans="1:67" x14ac:dyDescent="0.2">
      <c r="A142">
        <v>14</v>
      </c>
      <c r="B142" t="s">
        <v>12</v>
      </c>
      <c r="C142" s="19">
        <v>19973.900000000001</v>
      </c>
      <c r="D142">
        <v>7.7461461062418699</v>
      </c>
      <c r="E142">
        <v>4.4442424612295204</v>
      </c>
      <c r="F142">
        <v>414.15697392109399</v>
      </c>
      <c r="G142">
        <v>205.778863842867</v>
      </c>
      <c r="H142">
        <v>16.822281592082899</v>
      </c>
      <c r="I142">
        <v>2.6835429490360001</v>
      </c>
      <c r="J142">
        <v>1.2763597104125699</v>
      </c>
      <c r="K142">
        <v>6.3667201121990997</v>
      </c>
      <c r="L142">
        <v>8.2628302558841806</v>
      </c>
      <c r="M142">
        <v>3.6874361683213599</v>
      </c>
      <c r="N142">
        <v>559.179760027356</v>
      </c>
      <c r="O142">
        <v>240.19237488273799</v>
      </c>
      <c r="P142">
        <v>20.189343352237401</v>
      </c>
      <c r="Q142">
        <v>2.9632543262356101</v>
      </c>
      <c r="R142">
        <v>-4.0238596439730303</v>
      </c>
      <c r="S142">
        <v>5.4424052666008</v>
      </c>
      <c r="T142">
        <v>8.17671061392479</v>
      </c>
      <c r="U142">
        <v>5.5110602582778299</v>
      </c>
      <c r="V142">
        <v>10.840874861134401</v>
      </c>
      <c r="W142">
        <f t="shared" si="18"/>
        <v>2.6656503556469602</v>
      </c>
      <c r="X142">
        <f t="shared" si="19"/>
        <v>2.6641642472096105</v>
      </c>
      <c r="Y142">
        <v>727.41736273533604</v>
      </c>
      <c r="Z142">
        <v>467.327058747791</v>
      </c>
      <c r="AA142">
        <v>774.74622100371198</v>
      </c>
      <c r="AB142">
        <f t="shared" si="20"/>
        <v>260.09030398754504</v>
      </c>
      <c r="AC142">
        <f t="shared" si="21"/>
        <v>47.328858268375939</v>
      </c>
      <c r="AD142">
        <v>20.4511639443392</v>
      </c>
      <c r="AE142">
        <v>18.0920324767262</v>
      </c>
      <c r="AF142">
        <v>22.802876246839102</v>
      </c>
      <c r="AG142">
        <f t="shared" si="22"/>
        <v>2.3591314676130004</v>
      </c>
      <c r="AH142">
        <f t="shared" si="23"/>
        <v>2.3517123024999016</v>
      </c>
      <c r="AI142">
        <v>-2.2958292480865201</v>
      </c>
      <c r="AJ142">
        <v>-5.7066930196288297</v>
      </c>
      <c r="AK142">
        <v>1.1198683313482001</v>
      </c>
      <c r="AL142">
        <f t="shared" si="24"/>
        <v>3.4108637715423096</v>
      </c>
      <c r="AM142">
        <f t="shared" si="25"/>
        <v>3.4156975794347204</v>
      </c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</row>
    <row r="143" spans="1:67" x14ac:dyDescent="0.2">
      <c r="A143">
        <v>14</v>
      </c>
      <c r="B143" t="s">
        <v>12</v>
      </c>
      <c r="C143" s="19">
        <v>20027</v>
      </c>
      <c r="D143">
        <v>6.8204022423272601</v>
      </c>
      <c r="E143">
        <v>4.5917854356258498</v>
      </c>
      <c r="F143">
        <v>407.16335990129301</v>
      </c>
      <c r="G143">
        <v>204.91672042917</v>
      </c>
      <c r="H143">
        <v>16.822281592082899</v>
      </c>
      <c r="I143">
        <v>2.6835429490360001</v>
      </c>
      <c r="J143">
        <v>0.24914362494141801</v>
      </c>
      <c r="K143">
        <v>6.2671447540010199</v>
      </c>
      <c r="L143">
        <v>7.0640444819124397</v>
      </c>
      <c r="M143">
        <v>3.7008983064968399</v>
      </c>
      <c r="N143">
        <v>600.87578704220698</v>
      </c>
      <c r="O143">
        <v>236.32905702754999</v>
      </c>
      <c r="P143">
        <v>19.641718723998402</v>
      </c>
      <c r="Q143">
        <v>2.96631552727382</v>
      </c>
      <c r="R143">
        <v>-5.8832345409821496</v>
      </c>
      <c r="S143">
        <v>5.4689285851944298</v>
      </c>
      <c r="T143">
        <v>7.3247483128734503</v>
      </c>
      <c r="U143">
        <v>4.5197796317102998</v>
      </c>
      <c r="V143">
        <v>10.1333260234065</v>
      </c>
      <c r="W143">
        <f t="shared" si="18"/>
        <v>2.8049686811631505</v>
      </c>
      <c r="X143">
        <f t="shared" si="19"/>
        <v>2.8085777105330498</v>
      </c>
      <c r="Y143">
        <v>710.71885600198095</v>
      </c>
      <c r="Z143">
        <v>452.89811662805499</v>
      </c>
      <c r="AA143">
        <v>756.58121358990195</v>
      </c>
      <c r="AB143">
        <f t="shared" si="20"/>
        <v>257.82073937392596</v>
      </c>
      <c r="AC143">
        <f t="shared" si="21"/>
        <v>45.862357587920997</v>
      </c>
      <c r="AD143">
        <v>19.982572890078401</v>
      </c>
      <c r="AE143">
        <v>17.581823520758999</v>
      </c>
      <c r="AF143">
        <v>22.386169971108799</v>
      </c>
      <c r="AG143">
        <f t="shared" si="22"/>
        <v>2.4007493693194029</v>
      </c>
      <c r="AH143">
        <f t="shared" si="23"/>
        <v>2.4035970810303979</v>
      </c>
      <c r="AI143">
        <v>-3.1517097141797299</v>
      </c>
      <c r="AJ143">
        <v>-6.7978896624998297</v>
      </c>
      <c r="AK143">
        <v>0.48245810507676001</v>
      </c>
      <c r="AL143">
        <f t="shared" si="24"/>
        <v>3.6461799483200998</v>
      </c>
      <c r="AM143">
        <f t="shared" si="25"/>
        <v>3.6341678192564899</v>
      </c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</row>
    <row r="144" spans="1:67" x14ac:dyDescent="0.2">
      <c r="A144">
        <v>14</v>
      </c>
      <c r="B144" t="s">
        <v>12</v>
      </c>
      <c r="C144" s="19">
        <v>20142</v>
      </c>
      <c r="D144">
        <v>6.8204022423272601</v>
      </c>
      <c r="E144">
        <v>4.5917854356258498</v>
      </c>
      <c r="F144">
        <v>407.16335990129301</v>
      </c>
      <c r="G144">
        <v>204.91672042917</v>
      </c>
      <c r="H144">
        <v>18.1311708786066</v>
      </c>
      <c r="I144">
        <v>2.6482651703611202</v>
      </c>
      <c r="J144">
        <v>0.24914362494141801</v>
      </c>
      <c r="K144">
        <v>6.2671447540010199</v>
      </c>
      <c r="L144">
        <v>7.0640444819124397</v>
      </c>
      <c r="M144">
        <v>3.7008983064968399</v>
      </c>
      <c r="N144">
        <v>600.87578704220698</v>
      </c>
      <c r="O144">
        <v>236.32905702754999</v>
      </c>
      <c r="P144">
        <v>19.641718723998402</v>
      </c>
      <c r="Q144">
        <v>2.96631552727382</v>
      </c>
      <c r="R144">
        <v>-5.8832345409821496</v>
      </c>
      <c r="S144">
        <v>5.4689285851944298</v>
      </c>
      <c r="T144">
        <v>7.3247483128734503</v>
      </c>
      <c r="U144">
        <v>4.5197796317102998</v>
      </c>
      <c r="V144">
        <v>10.1333260234065</v>
      </c>
      <c r="W144">
        <f t="shared" si="18"/>
        <v>2.8049686811631505</v>
      </c>
      <c r="X144">
        <f t="shared" si="19"/>
        <v>2.8085777105330498</v>
      </c>
      <c r="Y144">
        <v>710.71885600198095</v>
      </c>
      <c r="Z144">
        <v>452.89811662805499</v>
      </c>
      <c r="AA144">
        <v>756.58121358990195</v>
      </c>
      <c r="AB144">
        <f t="shared" si="20"/>
        <v>257.82073937392596</v>
      </c>
      <c r="AC144">
        <f t="shared" si="21"/>
        <v>45.862357587920997</v>
      </c>
      <c r="AD144">
        <v>19.982572890078401</v>
      </c>
      <c r="AE144">
        <v>17.581823520758999</v>
      </c>
      <c r="AF144">
        <v>22.386169971108799</v>
      </c>
      <c r="AG144">
        <f t="shared" si="22"/>
        <v>2.4007493693194029</v>
      </c>
      <c r="AH144">
        <f t="shared" si="23"/>
        <v>2.4035970810303979</v>
      </c>
      <c r="AI144">
        <v>-3.1517097141797299</v>
      </c>
      <c r="AJ144">
        <v>-6.7978896624998297</v>
      </c>
      <c r="AK144">
        <v>0.48245810507676001</v>
      </c>
      <c r="AL144">
        <f t="shared" si="24"/>
        <v>3.6461799483200998</v>
      </c>
      <c r="AM144">
        <f t="shared" si="25"/>
        <v>3.6341678192564899</v>
      </c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</row>
    <row r="145" spans="1:67" x14ac:dyDescent="0.2">
      <c r="A145">
        <v>14</v>
      </c>
      <c r="B145" t="s">
        <v>12</v>
      </c>
      <c r="C145" s="19">
        <v>20241</v>
      </c>
      <c r="D145">
        <v>6.5668839804720296</v>
      </c>
      <c r="E145">
        <v>4.4351895548339302</v>
      </c>
      <c r="F145">
        <v>435.25146870027697</v>
      </c>
      <c r="G145">
        <v>208.81723108156501</v>
      </c>
      <c r="H145">
        <v>18.1311708786066</v>
      </c>
      <c r="I145">
        <v>2.6482651703611202</v>
      </c>
      <c r="J145">
        <v>0.87219228831663598</v>
      </c>
      <c r="K145">
        <v>6.1296161508130398</v>
      </c>
      <c r="L145">
        <v>7.2050516509804501</v>
      </c>
      <c r="M145">
        <v>3.7174018909804398</v>
      </c>
      <c r="N145">
        <v>527.72950167620604</v>
      </c>
      <c r="O145">
        <v>238.34338430957101</v>
      </c>
      <c r="P145">
        <v>20.010573782597199</v>
      </c>
      <c r="Q145">
        <v>2.96447400868486</v>
      </c>
      <c r="R145">
        <v>-5.9185773952134504</v>
      </c>
      <c r="S145">
        <v>5.4942727570257501</v>
      </c>
      <c r="T145">
        <v>6.9797328670715899</v>
      </c>
      <c r="U145">
        <v>4.0402071655733804</v>
      </c>
      <c r="V145">
        <v>9.9326100922702505</v>
      </c>
      <c r="W145">
        <f t="shared" si="18"/>
        <v>2.9395257014982095</v>
      </c>
      <c r="X145">
        <f t="shared" si="19"/>
        <v>2.9528772251986606</v>
      </c>
      <c r="Y145">
        <v>691.86459269543298</v>
      </c>
      <c r="Z145">
        <v>429.12077383140399</v>
      </c>
      <c r="AA145">
        <v>732.41279745317104</v>
      </c>
      <c r="AB145">
        <f t="shared" si="20"/>
        <v>262.74381886402898</v>
      </c>
      <c r="AC145">
        <f t="shared" si="21"/>
        <v>40.548204757738063</v>
      </c>
      <c r="AD145">
        <v>20.2145754406747</v>
      </c>
      <c r="AE145">
        <v>17.737475158206401</v>
      </c>
      <c r="AF145">
        <v>22.680474385182698</v>
      </c>
      <c r="AG145">
        <f t="shared" si="22"/>
        <v>2.4771002824682995</v>
      </c>
      <c r="AH145">
        <f t="shared" si="23"/>
        <v>2.4658989445079982</v>
      </c>
      <c r="AI145">
        <v>-4.0624667786206103</v>
      </c>
      <c r="AJ145">
        <v>-7.91610586623852</v>
      </c>
      <c r="AK145">
        <v>-0.20995543505800299</v>
      </c>
      <c r="AL145">
        <f t="shared" si="24"/>
        <v>3.8536390876179096</v>
      </c>
      <c r="AM145">
        <f t="shared" si="25"/>
        <v>3.8525113435626075</v>
      </c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</row>
    <row r="146" spans="1:67" x14ac:dyDescent="0.2">
      <c r="A146">
        <v>14</v>
      </c>
      <c r="B146" t="s">
        <v>12</v>
      </c>
      <c r="C146" s="19">
        <v>20264.82</v>
      </c>
      <c r="D146">
        <v>1.8002846877849601</v>
      </c>
      <c r="E146">
        <v>3.9121527068667099</v>
      </c>
      <c r="F146">
        <v>539.75825031587203</v>
      </c>
      <c r="G146">
        <v>207.99438859611101</v>
      </c>
      <c r="H146">
        <v>17.567850758877</v>
      </c>
      <c r="I146">
        <v>2.8085395958489601</v>
      </c>
      <c r="J146">
        <v>-7.8291602813739702</v>
      </c>
      <c r="K146">
        <v>6.0587801753150901</v>
      </c>
      <c r="L146">
        <v>5.6899768447454004</v>
      </c>
      <c r="M146">
        <v>3.6165562558553002</v>
      </c>
      <c r="N146">
        <v>577.30630613754397</v>
      </c>
      <c r="O146">
        <v>237.400488769464</v>
      </c>
      <c r="P146">
        <v>19.137312319768998</v>
      </c>
      <c r="Q146">
        <v>2.92340305729918</v>
      </c>
      <c r="R146">
        <v>-8.0294976215784093</v>
      </c>
      <c r="S146">
        <v>5.42860402214251</v>
      </c>
      <c r="T146">
        <v>6.1799819706788304</v>
      </c>
      <c r="U146">
        <v>3.0767769576728101</v>
      </c>
      <c r="V146">
        <v>9.2748110161697106</v>
      </c>
      <c r="W146">
        <f t="shared" si="18"/>
        <v>3.1032050130060203</v>
      </c>
      <c r="X146">
        <f t="shared" si="19"/>
        <v>3.0948290454908802</v>
      </c>
      <c r="Y146">
        <v>699.31499542379095</v>
      </c>
      <c r="Z146">
        <v>431.16602982109498</v>
      </c>
      <c r="AA146">
        <v>741.135918370176</v>
      </c>
      <c r="AB146">
        <f t="shared" si="20"/>
        <v>268.14896560269597</v>
      </c>
      <c r="AC146">
        <f t="shared" si="21"/>
        <v>41.820922946385053</v>
      </c>
      <c r="AD146">
        <v>19.432687689866398</v>
      </c>
      <c r="AE146">
        <v>16.935895746430202</v>
      </c>
      <c r="AF146">
        <v>21.934055886690398</v>
      </c>
      <c r="AG146">
        <f t="shared" si="22"/>
        <v>2.4967919434361967</v>
      </c>
      <c r="AH146">
        <f t="shared" si="23"/>
        <v>2.501368196824</v>
      </c>
      <c r="AI146">
        <v>-5.1722326056879702</v>
      </c>
      <c r="AJ146">
        <v>-9.4261766567126006</v>
      </c>
      <c r="AK146">
        <v>-0.90850593377293298</v>
      </c>
      <c r="AL146">
        <f t="shared" si="24"/>
        <v>4.2539440510246305</v>
      </c>
      <c r="AM146">
        <f t="shared" si="25"/>
        <v>4.2637266719150375</v>
      </c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</row>
    <row r="147" spans="1:67" x14ac:dyDescent="0.2">
      <c r="A147">
        <v>14</v>
      </c>
      <c r="B147" t="s">
        <v>12</v>
      </c>
      <c r="C147" s="19">
        <v>20303</v>
      </c>
      <c r="D147">
        <v>6.5668839804720296</v>
      </c>
      <c r="E147">
        <v>4.4351895548339302</v>
      </c>
      <c r="F147">
        <v>435.25146870027697</v>
      </c>
      <c r="G147">
        <v>208.81723108156501</v>
      </c>
      <c r="H147">
        <v>17.567850758877</v>
      </c>
      <c r="I147">
        <v>2.8085395958489601</v>
      </c>
      <c r="J147">
        <v>0.87219228831663598</v>
      </c>
      <c r="K147">
        <v>6.1296161508130398</v>
      </c>
      <c r="L147">
        <v>7.2050516509804501</v>
      </c>
      <c r="M147">
        <v>3.7174018909804398</v>
      </c>
      <c r="N147">
        <v>527.72950167620604</v>
      </c>
      <c r="O147">
        <v>238.34338430957101</v>
      </c>
      <c r="P147">
        <v>20.010573782597199</v>
      </c>
      <c r="Q147">
        <v>2.96447400868486</v>
      </c>
      <c r="R147">
        <v>-5.9185773952134504</v>
      </c>
      <c r="S147">
        <v>5.4942727570257501</v>
      </c>
      <c r="T147">
        <v>6.9797328670715899</v>
      </c>
      <c r="U147">
        <v>4.0402071655733804</v>
      </c>
      <c r="V147">
        <v>9.9326100922702505</v>
      </c>
      <c r="W147">
        <f t="shared" si="18"/>
        <v>2.9395257014982095</v>
      </c>
      <c r="X147">
        <f t="shared" si="19"/>
        <v>2.9528772251986606</v>
      </c>
      <c r="Y147">
        <v>691.86459269543298</v>
      </c>
      <c r="Z147">
        <v>429.12077383140399</v>
      </c>
      <c r="AA147">
        <v>732.41279745317104</v>
      </c>
      <c r="AB147">
        <f t="shared" si="20"/>
        <v>262.74381886402898</v>
      </c>
      <c r="AC147">
        <f t="shared" si="21"/>
        <v>40.548204757738063</v>
      </c>
      <c r="AD147">
        <v>20.2145754406747</v>
      </c>
      <c r="AE147">
        <v>17.737475158206401</v>
      </c>
      <c r="AF147">
        <v>22.680474385182698</v>
      </c>
      <c r="AG147">
        <f t="shared" si="22"/>
        <v>2.4771002824682995</v>
      </c>
      <c r="AH147">
        <f t="shared" si="23"/>
        <v>2.4658989445079982</v>
      </c>
      <c r="AI147">
        <v>-4.0624667786206103</v>
      </c>
      <c r="AJ147">
        <v>-7.91610586623852</v>
      </c>
      <c r="AK147">
        <v>-0.20995543505800299</v>
      </c>
      <c r="AL147">
        <f t="shared" si="24"/>
        <v>3.8536390876179096</v>
      </c>
      <c r="AM147">
        <f t="shared" si="25"/>
        <v>3.8525113435626075</v>
      </c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</row>
    <row r="148" spans="1:67" x14ac:dyDescent="0.2">
      <c r="A148">
        <v>14</v>
      </c>
      <c r="B148" t="s">
        <v>12</v>
      </c>
      <c r="C148" s="19">
        <v>20311</v>
      </c>
      <c r="D148">
        <v>1.2100260267137499</v>
      </c>
      <c r="E148">
        <v>3.7897679996303801</v>
      </c>
      <c r="F148">
        <v>550.07327609070398</v>
      </c>
      <c r="G148">
        <v>195.94765039214099</v>
      </c>
      <c r="H148">
        <v>17.579807220772</v>
      </c>
      <c r="I148">
        <v>2.6577227098159399</v>
      </c>
      <c r="J148">
        <v>-9.0562515939741601</v>
      </c>
      <c r="K148">
        <v>5.7663248921098003</v>
      </c>
      <c r="L148">
        <v>6.2502473931145799</v>
      </c>
      <c r="M148">
        <v>3.6075516191708901</v>
      </c>
      <c r="N148">
        <v>623.96655139993402</v>
      </c>
      <c r="O148">
        <v>237.90831084867301</v>
      </c>
      <c r="P148">
        <v>19.174199589215402</v>
      </c>
      <c r="Q148">
        <v>2.9252069011044202</v>
      </c>
      <c r="R148">
        <v>-6.8603902094027198</v>
      </c>
      <c r="S148">
        <v>5.4052011293218802</v>
      </c>
      <c r="T148">
        <v>6.7116585366661496</v>
      </c>
      <c r="U148">
        <v>3.9052359621284598</v>
      </c>
      <c r="V148">
        <v>9.5248071583863592</v>
      </c>
      <c r="W148">
        <f t="shared" si="18"/>
        <v>2.8064225745376898</v>
      </c>
      <c r="X148">
        <f t="shared" si="19"/>
        <v>2.8131486217202095</v>
      </c>
      <c r="Y148">
        <v>746.00320341666395</v>
      </c>
      <c r="Z148">
        <v>474.85256012990902</v>
      </c>
      <c r="AA148">
        <v>795.13227496289005</v>
      </c>
      <c r="AB148">
        <f t="shared" si="20"/>
        <v>271.15064328675493</v>
      </c>
      <c r="AC148">
        <f t="shared" si="21"/>
        <v>49.129071546226101</v>
      </c>
      <c r="AD148">
        <v>19.527431900317801</v>
      </c>
      <c r="AE148">
        <v>17.157836937835199</v>
      </c>
      <c r="AF148">
        <v>21.893223609795999</v>
      </c>
      <c r="AG148">
        <f t="shared" si="22"/>
        <v>2.3695949624826014</v>
      </c>
      <c r="AH148">
        <f t="shared" si="23"/>
        <v>2.3657917094781986</v>
      </c>
      <c r="AI148">
        <v>-4.3955750691367399</v>
      </c>
      <c r="AJ148">
        <v>-8.1947578917166108</v>
      </c>
      <c r="AK148">
        <v>-0.60677679134073403</v>
      </c>
      <c r="AL148">
        <f t="shared" si="24"/>
        <v>3.7991828225798709</v>
      </c>
      <c r="AM148">
        <f t="shared" si="25"/>
        <v>3.7887982777960056</v>
      </c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</row>
    <row r="149" spans="1:67" x14ac:dyDescent="0.2">
      <c r="A149">
        <v>14</v>
      </c>
      <c r="B149" t="s">
        <v>12</v>
      </c>
      <c r="C149" s="19">
        <v>20364</v>
      </c>
      <c r="D149">
        <v>6.1899054614156102</v>
      </c>
      <c r="E149">
        <v>4.1691583823113296</v>
      </c>
      <c r="F149">
        <v>484.059697585599</v>
      </c>
      <c r="G149">
        <v>198.13062097919999</v>
      </c>
      <c r="H149">
        <v>17.579807220772</v>
      </c>
      <c r="I149">
        <v>2.6577227098159399</v>
      </c>
      <c r="J149">
        <v>-0.126556702323736</v>
      </c>
      <c r="K149">
        <v>5.8541059638340496</v>
      </c>
      <c r="L149">
        <v>7.55205033151928</v>
      </c>
      <c r="M149">
        <v>3.6782889076490499</v>
      </c>
      <c r="N149">
        <v>555.09864526827698</v>
      </c>
      <c r="O149">
        <v>238.06478746196899</v>
      </c>
      <c r="P149">
        <v>19.9921990030034</v>
      </c>
      <c r="Q149">
        <v>2.9526092744592201</v>
      </c>
      <c r="R149">
        <v>-5.1528867870825401</v>
      </c>
      <c r="S149">
        <v>5.4361548475323103</v>
      </c>
      <c r="T149">
        <v>7.5751713932401401</v>
      </c>
      <c r="U149">
        <v>4.7844260470139996</v>
      </c>
      <c r="V149">
        <v>10.378215499601</v>
      </c>
      <c r="W149">
        <f t="shared" si="18"/>
        <v>2.7907453462261405</v>
      </c>
      <c r="X149">
        <f t="shared" si="19"/>
        <v>2.8030441063608595</v>
      </c>
      <c r="Y149">
        <v>721.11323299871503</v>
      </c>
      <c r="Z149">
        <v>459.71327427945698</v>
      </c>
      <c r="AA149">
        <v>767.57268985065696</v>
      </c>
      <c r="AB149">
        <f t="shared" si="20"/>
        <v>261.39995871925805</v>
      </c>
      <c r="AC149">
        <f t="shared" si="21"/>
        <v>46.459456851941923</v>
      </c>
      <c r="AD149">
        <v>20.060090846850599</v>
      </c>
      <c r="AE149">
        <v>17.695384404407399</v>
      </c>
      <c r="AF149">
        <v>22.433680559850998</v>
      </c>
      <c r="AG149">
        <f t="shared" si="22"/>
        <v>2.3647064424432003</v>
      </c>
      <c r="AH149">
        <f t="shared" si="23"/>
        <v>2.3735897130003991</v>
      </c>
      <c r="AI149">
        <v>-3.1422703247088402</v>
      </c>
      <c r="AJ149">
        <v>-6.7444895282702397</v>
      </c>
      <c r="AK149">
        <v>0.46917446314406402</v>
      </c>
      <c r="AL149">
        <f t="shared" si="24"/>
        <v>3.6022192035613996</v>
      </c>
      <c r="AM149">
        <f t="shared" si="25"/>
        <v>3.6114447878529043</v>
      </c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</row>
    <row r="150" spans="1:67" x14ac:dyDescent="0.2">
      <c r="A150">
        <v>14</v>
      </c>
      <c r="B150" t="s">
        <v>12</v>
      </c>
      <c r="C150" s="19">
        <v>20472</v>
      </c>
      <c r="D150">
        <v>6.1899054614156102</v>
      </c>
      <c r="E150">
        <v>4.1691583823113296</v>
      </c>
      <c r="F150">
        <v>484.059697585599</v>
      </c>
      <c r="G150">
        <v>198.13062097919999</v>
      </c>
      <c r="H150">
        <v>17.4243197548913</v>
      </c>
      <c r="I150">
        <v>2.6941683070694999</v>
      </c>
      <c r="J150">
        <v>-0.126556702323736</v>
      </c>
      <c r="K150">
        <v>5.8541059638340496</v>
      </c>
      <c r="L150">
        <v>7.55205033151928</v>
      </c>
      <c r="M150">
        <v>3.6782889076490499</v>
      </c>
      <c r="N150">
        <v>555.09864526827698</v>
      </c>
      <c r="O150">
        <v>238.06478746196899</v>
      </c>
      <c r="P150">
        <v>19.9921990030034</v>
      </c>
      <c r="Q150">
        <v>2.9526092744592201</v>
      </c>
      <c r="R150">
        <v>-5.1528867870825401</v>
      </c>
      <c r="S150">
        <v>5.4361548475323103</v>
      </c>
      <c r="T150">
        <v>7.5751713932401401</v>
      </c>
      <c r="U150">
        <v>4.7844260470139996</v>
      </c>
      <c r="V150">
        <v>10.378215499601</v>
      </c>
      <c r="W150">
        <f t="shared" si="18"/>
        <v>2.7907453462261405</v>
      </c>
      <c r="X150">
        <f t="shared" si="19"/>
        <v>2.8030441063608595</v>
      </c>
      <c r="Y150">
        <v>721.11323299871503</v>
      </c>
      <c r="Z150">
        <v>459.71327427945698</v>
      </c>
      <c r="AA150">
        <v>767.57268985065696</v>
      </c>
      <c r="AB150">
        <f t="shared" si="20"/>
        <v>261.39995871925805</v>
      </c>
      <c r="AC150">
        <f t="shared" si="21"/>
        <v>46.459456851941923</v>
      </c>
      <c r="AD150">
        <v>20.060090846850599</v>
      </c>
      <c r="AE150">
        <v>17.695384404407399</v>
      </c>
      <c r="AF150">
        <v>22.433680559850998</v>
      </c>
      <c r="AG150">
        <f t="shared" si="22"/>
        <v>2.3647064424432003</v>
      </c>
      <c r="AH150">
        <f t="shared" si="23"/>
        <v>2.3735897130003991</v>
      </c>
      <c r="AI150">
        <v>-3.1422703247088402</v>
      </c>
      <c r="AJ150">
        <v>-6.7444895282702397</v>
      </c>
      <c r="AK150">
        <v>0.46917446314406402</v>
      </c>
      <c r="AL150">
        <f t="shared" si="24"/>
        <v>3.6022192035613996</v>
      </c>
      <c r="AM150">
        <f t="shared" si="25"/>
        <v>3.6114447878529043</v>
      </c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</row>
    <row r="151" spans="1:67" x14ac:dyDescent="0.2">
      <c r="A151">
        <v>14</v>
      </c>
      <c r="B151" t="s">
        <v>12</v>
      </c>
      <c r="C151" s="19">
        <v>20588</v>
      </c>
      <c r="D151">
        <v>3.6473829423414199</v>
      </c>
      <c r="E151">
        <v>4.35652192262316</v>
      </c>
      <c r="F151">
        <v>458.39731617624398</v>
      </c>
      <c r="G151">
        <v>187.73861898271599</v>
      </c>
      <c r="H151">
        <v>17.4243197548913</v>
      </c>
      <c r="I151">
        <v>2.6941683070694999</v>
      </c>
      <c r="J151">
        <v>-2.9640724964368199</v>
      </c>
      <c r="K151">
        <v>5.8090779040457203</v>
      </c>
      <c r="L151">
        <v>6.5319214874022</v>
      </c>
      <c r="M151">
        <v>3.7314502581689202</v>
      </c>
      <c r="N151">
        <v>600.83315991710799</v>
      </c>
      <c r="O151">
        <v>241.22112696828901</v>
      </c>
      <c r="P151">
        <v>19.108515837958599</v>
      </c>
      <c r="Q151">
        <v>2.9964176996174898</v>
      </c>
      <c r="R151">
        <v>-6.0561383166559102</v>
      </c>
      <c r="S151">
        <v>5.4890491888678898</v>
      </c>
      <c r="T151">
        <v>6.5595703310524502</v>
      </c>
      <c r="U151">
        <v>3.67865848663557</v>
      </c>
      <c r="V151">
        <v>9.4397164741629993</v>
      </c>
      <c r="W151">
        <f t="shared" si="18"/>
        <v>2.8809118444168802</v>
      </c>
      <c r="X151">
        <f t="shared" si="19"/>
        <v>2.8801461431105491</v>
      </c>
      <c r="Y151">
        <v>743.90106895515396</v>
      </c>
      <c r="Z151">
        <v>487.74481801022102</v>
      </c>
      <c r="AA151">
        <v>794.97735186827799</v>
      </c>
      <c r="AB151">
        <f t="shared" si="20"/>
        <v>256.15625094493294</v>
      </c>
      <c r="AC151">
        <f t="shared" si="21"/>
        <v>51.076282913124032</v>
      </c>
      <c r="AD151">
        <v>19.256749490219399</v>
      </c>
      <c r="AE151">
        <v>16.831766364916</v>
      </c>
      <c r="AF151">
        <v>21.691389494705799</v>
      </c>
      <c r="AG151">
        <f t="shared" si="22"/>
        <v>2.4249831253033989</v>
      </c>
      <c r="AH151">
        <f t="shared" si="23"/>
        <v>2.4346400044864005</v>
      </c>
      <c r="AI151">
        <v>-3.6808691307917898</v>
      </c>
      <c r="AJ151">
        <v>-7.3161722537489204</v>
      </c>
      <c r="AK151">
        <v>-4.04150428356677E-2</v>
      </c>
      <c r="AL151">
        <f t="shared" si="24"/>
        <v>3.6353031229571307</v>
      </c>
      <c r="AM151">
        <f t="shared" si="25"/>
        <v>3.640454087956122</v>
      </c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</row>
    <row r="152" spans="1:67" x14ac:dyDescent="0.2">
      <c r="A152">
        <v>14</v>
      </c>
      <c r="B152" t="s">
        <v>12</v>
      </c>
      <c r="C152" s="19">
        <v>20631.13</v>
      </c>
      <c r="D152">
        <v>1.2100260267137499</v>
      </c>
      <c r="E152">
        <v>3.7895737309791002</v>
      </c>
      <c r="F152">
        <v>544.90076226444796</v>
      </c>
      <c r="G152">
        <v>196.13835709493799</v>
      </c>
      <c r="H152">
        <v>17.4243197548913</v>
      </c>
      <c r="I152">
        <v>2.6941683070694999</v>
      </c>
      <c r="J152">
        <v>-9.0562515939741601</v>
      </c>
      <c r="K152">
        <v>5.7599154114555802</v>
      </c>
      <c r="L152">
        <v>6.2502473931145799</v>
      </c>
      <c r="M152">
        <v>3.6075516191708901</v>
      </c>
      <c r="N152">
        <v>623.96655139993402</v>
      </c>
      <c r="O152">
        <v>237.90831084867301</v>
      </c>
      <c r="P152">
        <v>19.174199589215402</v>
      </c>
      <c r="Q152">
        <v>2.9252069011044202</v>
      </c>
      <c r="R152">
        <v>-6.8603902094027198</v>
      </c>
      <c r="S152">
        <v>5.4052011293218802</v>
      </c>
      <c r="T152">
        <v>6.7116585366661496</v>
      </c>
      <c r="U152">
        <v>3.9052359621284598</v>
      </c>
      <c r="V152">
        <v>9.5248071583863592</v>
      </c>
      <c r="W152">
        <f t="shared" si="18"/>
        <v>2.8064225745376898</v>
      </c>
      <c r="X152">
        <f t="shared" si="19"/>
        <v>2.8131486217202095</v>
      </c>
      <c r="Y152">
        <v>746.00320341666395</v>
      </c>
      <c r="Z152">
        <v>474.85256012990902</v>
      </c>
      <c r="AA152">
        <v>795.13227496289005</v>
      </c>
      <c r="AB152">
        <f t="shared" si="20"/>
        <v>271.15064328675493</v>
      </c>
      <c r="AC152">
        <f t="shared" si="21"/>
        <v>49.129071546226101</v>
      </c>
      <c r="AD152">
        <v>19.527431900317801</v>
      </c>
      <c r="AE152">
        <v>17.157836937835199</v>
      </c>
      <c r="AF152">
        <v>21.893223609795999</v>
      </c>
      <c r="AG152">
        <f t="shared" si="22"/>
        <v>2.3695949624826014</v>
      </c>
      <c r="AH152">
        <f t="shared" si="23"/>
        <v>2.3657917094781986</v>
      </c>
      <c r="AI152">
        <v>-4.3955750691367399</v>
      </c>
      <c r="AJ152">
        <v>-8.1947578917166108</v>
      </c>
      <c r="AK152">
        <v>-0.60677679134073403</v>
      </c>
      <c r="AL152">
        <f t="shared" si="24"/>
        <v>3.7991828225798709</v>
      </c>
      <c r="AM152">
        <f t="shared" si="25"/>
        <v>3.7887982777960056</v>
      </c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</row>
    <row r="153" spans="1:67" x14ac:dyDescent="0.2">
      <c r="A153">
        <v>14</v>
      </c>
      <c r="B153" t="s">
        <v>12</v>
      </c>
      <c r="C153" s="19">
        <v>20724</v>
      </c>
      <c r="D153">
        <v>4.5567705234697602</v>
      </c>
      <c r="E153">
        <v>4.2908592699259103</v>
      </c>
      <c r="F153">
        <v>499.32638677858102</v>
      </c>
      <c r="G153">
        <v>197.114649541261</v>
      </c>
      <c r="H153">
        <v>17.4243197548913</v>
      </c>
      <c r="I153">
        <v>2.6941683070694999</v>
      </c>
      <c r="J153">
        <v>-2.5384258943746998</v>
      </c>
      <c r="K153">
        <v>6.0878620112501496</v>
      </c>
      <c r="L153">
        <v>6.0058602115603801</v>
      </c>
      <c r="M153">
        <v>3.6735304612003801</v>
      </c>
      <c r="N153">
        <v>551.54803208905196</v>
      </c>
      <c r="O153">
        <v>236.45633354831</v>
      </c>
      <c r="P153">
        <v>19.3453794772498</v>
      </c>
      <c r="Q153">
        <v>2.9441179140273901</v>
      </c>
      <c r="R153">
        <v>-7.62907698534951</v>
      </c>
      <c r="S153">
        <v>5.4700909504878004</v>
      </c>
      <c r="T153">
        <v>7.0905103346983802</v>
      </c>
      <c r="U153">
        <v>4.1293913845408401</v>
      </c>
      <c r="V153">
        <v>10.0532536086245</v>
      </c>
      <c r="W153">
        <f t="shared" si="18"/>
        <v>2.9611189501575401</v>
      </c>
      <c r="X153">
        <f t="shared" si="19"/>
        <v>2.9627432739261197</v>
      </c>
      <c r="Y153">
        <v>678.28037488423502</v>
      </c>
      <c r="Z153">
        <v>411.40256137536801</v>
      </c>
      <c r="AA153">
        <v>715.98761276223797</v>
      </c>
      <c r="AB153">
        <f t="shared" si="20"/>
        <v>266.87781350886701</v>
      </c>
      <c r="AC153">
        <f t="shared" si="21"/>
        <v>37.707237878002957</v>
      </c>
      <c r="AD153">
        <v>19.986965216134699</v>
      </c>
      <c r="AE153">
        <v>17.5121670488356</v>
      </c>
      <c r="AF153">
        <v>22.4561162557278</v>
      </c>
      <c r="AG153">
        <f t="shared" si="22"/>
        <v>2.4747981672990988</v>
      </c>
      <c r="AH153">
        <f t="shared" si="23"/>
        <v>2.4691510395931004</v>
      </c>
      <c r="AI153">
        <v>-3.8039981667030598</v>
      </c>
      <c r="AJ153">
        <v>-7.7343148220725801</v>
      </c>
      <c r="AK153">
        <v>0.14826590968338699</v>
      </c>
      <c r="AL153">
        <f t="shared" si="24"/>
        <v>3.9303166553695204</v>
      </c>
      <c r="AM153">
        <f t="shared" si="25"/>
        <v>3.9522640763864469</v>
      </c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</row>
    <row r="154" spans="1:67" x14ac:dyDescent="0.2">
      <c r="A154">
        <v>14</v>
      </c>
      <c r="B154" t="s">
        <v>12</v>
      </c>
      <c r="C154" s="19">
        <v>20880</v>
      </c>
      <c r="D154">
        <v>3.6473829423414199</v>
      </c>
      <c r="E154">
        <v>4.35652192262316</v>
      </c>
      <c r="F154">
        <v>458.39731617624398</v>
      </c>
      <c r="G154">
        <v>187.73861898271599</v>
      </c>
      <c r="H154">
        <v>17.274037910332598</v>
      </c>
      <c r="I154">
        <v>2.5530897223096498</v>
      </c>
      <c r="J154">
        <v>-2.9640724964368199</v>
      </c>
      <c r="K154">
        <v>5.8090779040457203</v>
      </c>
      <c r="L154">
        <v>6.5319214874022</v>
      </c>
      <c r="M154">
        <v>3.7314502581689202</v>
      </c>
      <c r="N154">
        <v>600.83315991710799</v>
      </c>
      <c r="O154">
        <v>241.22112696828901</v>
      </c>
      <c r="P154">
        <v>19.108515837958599</v>
      </c>
      <c r="Q154">
        <v>2.9964176996174898</v>
      </c>
      <c r="R154">
        <v>-6.0561383166559102</v>
      </c>
      <c r="S154">
        <v>5.4890491888678898</v>
      </c>
      <c r="T154">
        <v>6.5595703310524502</v>
      </c>
      <c r="U154">
        <v>3.67865848663557</v>
      </c>
      <c r="V154">
        <v>9.4397164741629993</v>
      </c>
      <c r="W154">
        <f t="shared" si="18"/>
        <v>2.8809118444168802</v>
      </c>
      <c r="X154">
        <f t="shared" si="19"/>
        <v>2.8801461431105491</v>
      </c>
      <c r="Y154">
        <v>743.90106895515396</v>
      </c>
      <c r="Z154">
        <v>487.74481801022102</v>
      </c>
      <c r="AA154">
        <v>794.97735186827799</v>
      </c>
      <c r="AB154">
        <f t="shared" si="20"/>
        <v>256.15625094493294</v>
      </c>
      <c r="AC154">
        <f t="shared" si="21"/>
        <v>51.076282913124032</v>
      </c>
      <c r="AD154">
        <v>19.256749490219399</v>
      </c>
      <c r="AE154">
        <v>16.831766364916</v>
      </c>
      <c r="AF154">
        <v>21.691389494705799</v>
      </c>
      <c r="AG154">
        <f t="shared" si="22"/>
        <v>2.4249831253033989</v>
      </c>
      <c r="AH154">
        <f t="shared" si="23"/>
        <v>2.4346400044864005</v>
      </c>
      <c r="AI154">
        <v>-3.6808691307917898</v>
      </c>
      <c r="AJ154">
        <v>-7.3161722537489204</v>
      </c>
      <c r="AK154">
        <v>-4.04150428356677E-2</v>
      </c>
      <c r="AL154">
        <f t="shared" si="24"/>
        <v>3.6353031229571307</v>
      </c>
      <c r="AM154">
        <f t="shared" si="25"/>
        <v>3.640454087956122</v>
      </c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</row>
    <row r="155" spans="1:67" x14ac:dyDescent="0.2">
      <c r="A155">
        <v>14</v>
      </c>
      <c r="B155" t="s">
        <v>12</v>
      </c>
      <c r="C155" s="19">
        <v>20960.82</v>
      </c>
      <c r="D155">
        <v>4.4446144368951703</v>
      </c>
      <c r="E155">
        <v>4.2680219567495099</v>
      </c>
      <c r="F155">
        <v>505.34685784145302</v>
      </c>
      <c r="G155">
        <v>197.04673768660399</v>
      </c>
      <c r="H155">
        <v>17.274037910332598</v>
      </c>
      <c r="I155">
        <v>2.5530897223096498</v>
      </c>
      <c r="J155">
        <v>-2.6718909278670102</v>
      </c>
      <c r="K155">
        <v>6.1027174514423201</v>
      </c>
      <c r="L155">
        <v>6.0058602115603801</v>
      </c>
      <c r="M155">
        <v>3.6735304612003801</v>
      </c>
      <c r="N155">
        <v>551.54803208905196</v>
      </c>
      <c r="O155">
        <v>236.45633354831</v>
      </c>
      <c r="P155">
        <v>19.3453794772498</v>
      </c>
      <c r="Q155">
        <v>2.9441179140273901</v>
      </c>
      <c r="R155">
        <v>-7.62907698534951</v>
      </c>
      <c r="S155">
        <v>5.4700909504878004</v>
      </c>
      <c r="T155">
        <v>7.0905103346983802</v>
      </c>
      <c r="U155">
        <v>4.1293913845408401</v>
      </c>
      <c r="V155">
        <v>10.0532536086245</v>
      </c>
      <c r="W155">
        <f t="shared" si="18"/>
        <v>2.9611189501575401</v>
      </c>
      <c r="X155">
        <f t="shared" si="19"/>
        <v>2.9627432739261197</v>
      </c>
      <c r="Y155">
        <v>678.28037488423502</v>
      </c>
      <c r="Z155">
        <v>411.40256137536801</v>
      </c>
      <c r="AA155">
        <v>715.98761276223797</v>
      </c>
      <c r="AB155">
        <f t="shared" si="20"/>
        <v>266.87781350886701</v>
      </c>
      <c r="AC155">
        <f t="shared" si="21"/>
        <v>37.707237878002957</v>
      </c>
      <c r="AD155">
        <v>19.986965216134699</v>
      </c>
      <c r="AE155">
        <v>17.5121670488356</v>
      </c>
      <c r="AF155">
        <v>22.4561162557278</v>
      </c>
      <c r="AG155">
        <f t="shared" si="22"/>
        <v>2.4747981672990988</v>
      </c>
      <c r="AH155">
        <f t="shared" si="23"/>
        <v>2.4691510395931004</v>
      </c>
      <c r="AI155">
        <v>-3.8039981667030598</v>
      </c>
      <c r="AJ155">
        <v>-7.7343148220725801</v>
      </c>
      <c r="AK155">
        <v>0.14826590968338699</v>
      </c>
      <c r="AL155">
        <f t="shared" si="24"/>
        <v>3.9303166553695204</v>
      </c>
      <c r="AM155">
        <f t="shared" si="25"/>
        <v>3.9522640763864469</v>
      </c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</row>
    <row r="156" spans="1:67" x14ac:dyDescent="0.2">
      <c r="A156">
        <v>14</v>
      </c>
      <c r="B156" t="s">
        <v>12</v>
      </c>
      <c r="C156" s="19">
        <v>21032</v>
      </c>
      <c r="D156">
        <v>5.2695279303385503</v>
      </c>
      <c r="E156">
        <v>3.97264739458091</v>
      </c>
      <c r="F156">
        <v>504.533122171017</v>
      </c>
      <c r="G156">
        <v>189.26247179913</v>
      </c>
      <c r="H156">
        <v>17.274037910332598</v>
      </c>
      <c r="I156">
        <v>2.5530897223096498</v>
      </c>
      <c r="J156">
        <v>0.38016858646728502</v>
      </c>
      <c r="K156">
        <v>5.6815066064966597</v>
      </c>
      <c r="L156">
        <v>8.7068679847030097</v>
      </c>
      <c r="M156">
        <v>3.8216001937083099</v>
      </c>
      <c r="N156">
        <v>594.73068874441697</v>
      </c>
      <c r="O156">
        <v>248.109296248931</v>
      </c>
      <c r="P156">
        <v>20.444445722132901</v>
      </c>
      <c r="Q156">
        <v>3.0462044705799198</v>
      </c>
      <c r="R156">
        <v>-2.8365758141889099</v>
      </c>
      <c r="S156">
        <v>5.5524567072873703</v>
      </c>
      <c r="T156">
        <v>8.3892027167122194</v>
      </c>
      <c r="U156">
        <v>5.6776444289696304</v>
      </c>
      <c r="V156">
        <v>11.1051231467621</v>
      </c>
      <c r="W156">
        <f t="shared" si="18"/>
        <v>2.711558287742589</v>
      </c>
      <c r="X156">
        <f t="shared" si="19"/>
        <v>2.7159204300498807</v>
      </c>
      <c r="Y156">
        <v>755.76612987186502</v>
      </c>
      <c r="Z156">
        <v>490.34566266426998</v>
      </c>
      <c r="AA156">
        <v>809.59182090031197</v>
      </c>
      <c r="AB156">
        <f t="shared" si="20"/>
        <v>265.42046720759504</v>
      </c>
      <c r="AC156">
        <f t="shared" si="21"/>
        <v>53.825691028446954</v>
      </c>
      <c r="AD156">
        <v>20.0145183282578</v>
      </c>
      <c r="AE156">
        <v>17.6637194237004</v>
      </c>
      <c r="AF156">
        <v>22.360155303381202</v>
      </c>
      <c r="AG156">
        <f t="shared" si="22"/>
        <v>2.3507989045574007</v>
      </c>
      <c r="AH156">
        <f t="shared" si="23"/>
        <v>2.3456369751234014</v>
      </c>
      <c r="AI156">
        <v>-1.6416057894054901</v>
      </c>
      <c r="AJ156">
        <v>-5.1180744414648904</v>
      </c>
      <c r="AK156">
        <v>1.8489893234947401</v>
      </c>
      <c r="AL156">
        <f t="shared" si="24"/>
        <v>3.4764686520594004</v>
      </c>
      <c r="AM156">
        <f t="shared" si="25"/>
        <v>3.4905951129002304</v>
      </c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</row>
    <row r="157" spans="1:67" x14ac:dyDescent="0.2">
      <c r="A157">
        <v>14</v>
      </c>
      <c r="B157" t="s">
        <v>12</v>
      </c>
      <c r="C157" s="19">
        <v>21095</v>
      </c>
      <c r="D157">
        <v>2.5896054340507102</v>
      </c>
      <c r="E157">
        <v>3.97428007801703</v>
      </c>
      <c r="F157">
        <v>550.57001247242601</v>
      </c>
      <c r="G157">
        <v>197.916180250547</v>
      </c>
      <c r="H157">
        <v>17.274037910332598</v>
      </c>
      <c r="I157">
        <v>2.5530897223096498</v>
      </c>
      <c r="J157">
        <v>-5.6926886561938304</v>
      </c>
      <c r="K157">
        <v>5.6581906300405604</v>
      </c>
      <c r="L157">
        <v>6.5652068656062301</v>
      </c>
      <c r="M157">
        <v>3.64684897323869</v>
      </c>
      <c r="N157">
        <v>606.47404347495797</v>
      </c>
      <c r="O157">
        <v>236.923219131769</v>
      </c>
      <c r="P157">
        <v>19.403452538875801</v>
      </c>
      <c r="Q157">
        <v>2.93692249543966</v>
      </c>
      <c r="R157">
        <v>-6.6143851082467897</v>
      </c>
      <c r="S157">
        <v>5.4310900154583202</v>
      </c>
      <c r="T157">
        <v>8.0119875480829492</v>
      </c>
      <c r="U157">
        <v>5.2478705202439304</v>
      </c>
      <c r="V157">
        <v>10.780610588815</v>
      </c>
      <c r="W157">
        <f t="shared" si="18"/>
        <v>2.7641170278390188</v>
      </c>
      <c r="X157">
        <f t="shared" si="19"/>
        <v>2.7686230407320505</v>
      </c>
      <c r="Y157">
        <v>720.61011748085696</v>
      </c>
      <c r="Z157">
        <v>452.545439536836</v>
      </c>
      <c r="AA157">
        <v>766.15211451005803</v>
      </c>
      <c r="AB157">
        <f t="shared" si="20"/>
        <v>268.06467794402096</v>
      </c>
      <c r="AC157">
        <f t="shared" si="21"/>
        <v>45.54199702920107</v>
      </c>
      <c r="AD157">
        <v>19.957362821567699</v>
      </c>
      <c r="AE157">
        <v>17.569434654072499</v>
      </c>
      <c r="AF157">
        <v>22.349007762690398</v>
      </c>
      <c r="AG157">
        <f t="shared" si="22"/>
        <v>2.3879281674952004</v>
      </c>
      <c r="AH157">
        <f t="shared" si="23"/>
        <v>2.3916449411226992</v>
      </c>
      <c r="AI157">
        <v>-2.2710758632257702</v>
      </c>
      <c r="AJ157">
        <v>-5.8546413029221203</v>
      </c>
      <c r="AK157">
        <v>1.3263996971873699</v>
      </c>
      <c r="AL157">
        <f t="shared" si="24"/>
        <v>3.5835654396963501</v>
      </c>
      <c r="AM157">
        <f t="shared" si="25"/>
        <v>3.5974755604131401</v>
      </c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</row>
    <row r="158" spans="1:67" x14ac:dyDescent="0.2">
      <c r="A158">
        <v>14</v>
      </c>
      <c r="B158" t="s">
        <v>12</v>
      </c>
      <c r="C158" s="19">
        <v>21276</v>
      </c>
      <c r="D158">
        <v>5.2695279303385503</v>
      </c>
      <c r="E158">
        <v>3.97264739458091</v>
      </c>
      <c r="F158">
        <v>504.533122171017</v>
      </c>
      <c r="G158">
        <v>189.26247179913</v>
      </c>
      <c r="H158">
        <v>16.415425335052301</v>
      </c>
      <c r="I158">
        <v>2.2630353871006301</v>
      </c>
      <c r="J158">
        <v>0.38016858646728502</v>
      </c>
      <c r="K158">
        <v>5.6815066064966597</v>
      </c>
      <c r="L158">
        <v>8.7068679847030097</v>
      </c>
      <c r="M158">
        <v>3.8216001937083099</v>
      </c>
      <c r="N158">
        <v>594.73068874441697</v>
      </c>
      <c r="O158">
        <v>248.109296248931</v>
      </c>
      <c r="P158">
        <v>20.444445722132901</v>
      </c>
      <c r="Q158">
        <v>3.0462044705799198</v>
      </c>
      <c r="R158">
        <v>-2.8365758141889099</v>
      </c>
      <c r="S158">
        <v>5.5524567072873703</v>
      </c>
      <c r="T158">
        <v>8.3892027167122194</v>
      </c>
      <c r="U158">
        <v>5.6776444289696304</v>
      </c>
      <c r="V158">
        <v>11.1051231467621</v>
      </c>
      <c r="W158">
        <f t="shared" si="18"/>
        <v>2.711558287742589</v>
      </c>
      <c r="X158">
        <f t="shared" si="19"/>
        <v>2.7159204300498807</v>
      </c>
      <c r="Y158">
        <v>755.76612987186502</v>
      </c>
      <c r="Z158">
        <v>490.34566266426998</v>
      </c>
      <c r="AA158">
        <v>809.59182090031197</v>
      </c>
      <c r="AB158">
        <f t="shared" si="20"/>
        <v>265.42046720759504</v>
      </c>
      <c r="AC158">
        <f t="shared" si="21"/>
        <v>53.825691028446954</v>
      </c>
      <c r="AD158">
        <v>20.0145183282578</v>
      </c>
      <c r="AE158">
        <v>17.6637194237004</v>
      </c>
      <c r="AF158">
        <v>22.360155303381202</v>
      </c>
      <c r="AG158">
        <f t="shared" si="22"/>
        <v>2.3507989045574007</v>
      </c>
      <c r="AH158">
        <f t="shared" si="23"/>
        <v>2.3456369751234014</v>
      </c>
      <c r="AI158">
        <v>-1.6416057894054901</v>
      </c>
      <c r="AJ158">
        <v>-5.1180744414648904</v>
      </c>
      <c r="AK158">
        <v>1.8489893234947401</v>
      </c>
      <c r="AL158">
        <f t="shared" si="24"/>
        <v>3.4764686520594004</v>
      </c>
      <c r="AM158">
        <f t="shared" si="25"/>
        <v>3.4905951129002304</v>
      </c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</row>
    <row r="159" spans="1:67" x14ac:dyDescent="0.2">
      <c r="A159">
        <v>14</v>
      </c>
      <c r="B159" t="s">
        <v>12</v>
      </c>
      <c r="C159" s="19">
        <v>21314</v>
      </c>
      <c r="D159">
        <v>5.5031589244747998</v>
      </c>
      <c r="E159">
        <v>4.3358352175580901</v>
      </c>
      <c r="F159">
        <v>420.22389964227602</v>
      </c>
      <c r="G159">
        <v>210.24342000925699</v>
      </c>
      <c r="H159">
        <v>16.415425335052301</v>
      </c>
      <c r="I159">
        <v>2.2630353871006301</v>
      </c>
      <c r="J159">
        <v>-0.333685965563076</v>
      </c>
      <c r="K159">
        <v>5.96044462636576</v>
      </c>
      <c r="L159">
        <v>7.0052706073471702</v>
      </c>
      <c r="M159">
        <v>3.6696885212641099</v>
      </c>
      <c r="N159">
        <v>378.65859725119901</v>
      </c>
      <c r="O159">
        <v>235.65346320270399</v>
      </c>
      <c r="P159">
        <v>21.024382838596299</v>
      </c>
      <c r="Q159">
        <v>2.9291075270309901</v>
      </c>
      <c r="R159">
        <v>-7.6002155903954396</v>
      </c>
      <c r="S159">
        <v>5.4851628678890201</v>
      </c>
      <c r="T159">
        <v>7.3771263744901203</v>
      </c>
      <c r="U159">
        <v>4.5335587976062399</v>
      </c>
      <c r="V159">
        <v>10.2219796362644</v>
      </c>
      <c r="W159">
        <f t="shared" si="18"/>
        <v>2.8435675768838804</v>
      </c>
      <c r="X159">
        <f t="shared" si="19"/>
        <v>2.8448532617742801</v>
      </c>
      <c r="Y159">
        <v>631.28050178317801</v>
      </c>
      <c r="Z159">
        <v>368.425143014105</v>
      </c>
      <c r="AA159">
        <v>658.68348044494303</v>
      </c>
      <c r="AB159">
        <f t="shared" si="20"/>
        <v>262.85535876907301</v>
      </c>
      <c r="AC159">
        <f t="shared" si="21"/>
        <v>27.402978661765019</v>
      </c>
      <c r="AD159">
        <v>21.136061834194098</v>
      </c>
      <c r="AE159">
        <v>18.7967125500899</v>
      </c>
      <c r="AF159">
        <v>23.475494797603599</v>
      </c>
      <c r="AG159">
        <f t="shared" si="22"/>
        <v>2.3393492841041983</v>
      </c>
      <c r="AH159">
        <f t="shared" si="23"/>
        <v>2.3394329634095001</v>
      </c>
      <c r="AI159">
        <v>-5.6359373734894396</v>
      </c>
      <c r="AJ159">
        <v>-9.6063746288481404</v>
      </c>
      <c r="AK159">
        <v>-1.6776623759796401</v>
      </c>
      <c r="AL159">
        <f t="shared" si="24"/>
        <v>3.9704372553587008</v>
      </c>
      <c r="AM159">
        <f t="shared" si="25"/>
        <v>3.9582749975097995</v>
      </c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</row>
    <row r="160" spans="1:67" x14ac:dyDescent="0.2">
      <c r="A160">
        <v>14</v>
      </c>
      <c r="B160" t="s">
        <v>12</v>
      </c>
      <c r="C160" s="19">
        <v>21327.13</v>
      </c>
      <c r="D160">
        <v>3.30727862065923</v>
      </c>
      <c r="E160">
        <v>3.9481240974050298</v>
      </c>
      <c r="F160">
        <v>698.90616632537501</v>
      </c>
      <c r="G160">
        <v>232.67658659220399</v>
      </c>
      <c r="H160">
        <v>16.415425335052301</v>
      </c>
      <c r="I160">
        <v>2.2630353871006301</v>
      </c>
      <c r="J160">
        <v>-5.1957395624687601</v>
      </c>
      <c r="K160">
        <v>6.2875929379742601</v>
      </c>
      <c r="L160">
        <v>6.4746034356272402</v>
      </c>
      <c r="M160">
        <v>3.5548391322211002</v>
      </c>
      <c r="N160">
        <v>671.15716750704496</v>
      </c>
      <c r="O160">
        <v>239.92272324737399</v>
      </c>
      <c r="P160">
        <v>18.9862942918854</v>
      </c>
      <c r="Q160">
        <v>2.9117565876087701</v>
      </c>
      <c r="R160">
        <v>-6.1962302414969299</v>
      </c>
      <c r="S160">
        <v>5.3768411723816598</v>
      </c>
      <c r="T160">
        <v>7.1341386672634304</v>
      </c>
      <c r="U160">
        <v>4.2271491955937401</v>
      </c>
      <c r="V160">
        <v>10.048735148744401</v>
      </c>
      <c r="W160">
        <f t="shared" si="18"/>
        <v>2.9069894716696902</v>
      </c>
      <c r="X160">
        <f t="shared" si="19"/>
        <v>2.9145964814809702</v>
      </c>
      <c r="Y160">
        <v>754.60971964961902</v>
      </c>
      <c r="Z160">
        <v>480.36521364513601</v>
      </c>
      <c r="AA160">
        <v>805.83454533623603</v>
      </c>
      <c r="AB160">
        <f t="shared" si="20"/>
        <v>274.24450600448301</v>
      </c>
      <c r="AC160">
        <f t="shared" si="21"/>
        <v>51.22482568661701</v>
      </c>
      <c r="AD160">
        <v>19.207415553369401</v>
      </c>
      <c r="AE160">
        <v>16.783703672274399</v>
      </c>
      <c r="AF160">
        <v>21.6304408295853</v>
      </c>
      <c r="AG160">
        <f t="shared" si="22"/>
        <v>2.4237118810950022</v>
      </c>
      <c r="AH160">
        <f t="shared" si="23"/>
        <v>2.423025276215899</v>
      </c>
      <c r="AI160">
        <v>-3.1685551097614302</v>
      </c>
      <c r="AJ160">
        <v>-7.0610295807332504</v>
      </c>
      <c r="AK160">
        <v>0.70142432222515005</v>
      </c>
      <c r="AL160">
        <f t="shared" si="24"/>
        <v>3.8924744709718202</v>
      </c>
      <c r="AM160">
        <f t="shared" si="25"/>
        <v>3.8699794319865801</v>
      </c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</row>
    <row r="161" spans="1:67" x14ac:dyDescent="0.2">
      <c r="A161">
        <v>14</v>
      </c>
      <c r="B161" t="s">
        <v>12</v>
      </c>
      <c r="C161" s="19">
        <v>21409</v>
      </c>
      <c r="D161">
        <v>5.5031589244747998</v>
      </c>
      <c r="E161">
        <v>4.3358352175580901</v>
      </c>
      <c r="F161">
        <v>420.22389964227602</v>
      </c>
      <c r="G161">
        <v>210.24342000925699</v>
      </c>
      <c r="H161">
        <v>16.415425335052301</v>
      </c>
      <c r="I161">
        <v>2.2630353871006301</v>
      </c>
      <c r="J161">
        <v>-0.333685965563076</v>
      </c>
      <c r="K161">
        <v>5.96044462636576</v>
      </c>
      <c r="L161">
        <v>7.0052706073471702</v>
      </c>
      <c r="M161">
        <v>3.6696885212641099</v>
      </c>
      <c r="N161">
        <v>378.65859725119901</v>
      </c>
      <c r="O161">
        <v>235.65346320270399</v>
      </c>
      <c r="P161">
        <v>21.024382838596299</v>
      </c>
      <c r="Q161">
        <v>2.9291075270309901</v>
      </c>
      <c r="R161">
        <v>-7.6002155903954396</v>
      </c>
      <c r="S161">
        <v>5.4851628678890201</v>
      </c>
      <c r="T161">
        <v>7.3771263744901203</v>
      </c>
      <c r="U161">
        <v>4.5335587976062399</v>
      </c>
      <c r="V161">
        <v>10.2219796362644</v>
      </c>
      <c r="W161">
        <f t="shared" si="18"/>
        <v>2.8435675768838804</v>
      </c>
      <c r="X161">
        <f t="shared" si="19"/>
        <v>2.8448532617742801</v>
      </c>
      <c r="Y161">
        <v>631.28050178317801</v>
      </c>
      <c r="Z161">
        <v>368.425143014105</v>
      </c>
      <c r="AA161">
        <v>658.68348044494303</v>
      </c>
      <c r="AB161">
        <f t="shared" si="20"/>
        <v>262.85535876907301</v>
      </c>
      <c r="AC161">
        <f t="shared" si="21"/>
        <v>27.402978661765019</v>
      </c>
      <c r="AD161">
        <v>21.136061834194098</v>
      </c>
      <c r="AE161">
        <v>18.7967125500899</v>
      </c>
      <c r="AF161">
        <v>23.475494797603599</v>
      </c>
      <c r="AG161">
        <f t="shared" si="22"/>
        <v>2.3393492841041983</v>
      </c>
      <c r="AH161">
        <f t="shared" si="23"/>
        <v>2.3394329634095001</v>
      </c>
      <c r="AI161">
        <v>-5.6359373734894396</v>
      </c>
      <c r="AJ161">
        <v>-9.6063746288481404</v>
      </c>
      <c r="AK161">
        <v>-1.6776623759796401</v>
      </c>
      <c r="AL161">
        <f t="shared" si="24"/>
        <v>3.9704372553587008</v>
      </c>
      <c r="AM161">
        <f t="shared" si="25"/>
        <v>3.9582749975097995</v>
      </c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</row>
    <row r="162" spans="1:67" x14ac:dyDescent="0.2">
      <c r="A162">
        <v>14</v>
      </c>
      <c r="B162" t="s">
        <v>12</v>
      </c>
      <c r="C162" s="19">
        <v>21481</v>
      </c>
      <c r="D162">
        <v>6.5816110977304296</v>
      </c>
      <c r="E162">
        <v>4.4619529703357799</v>
      </c>
      <c r="F162">
        <v>431.36559560131298</v>
      </c>
      <c r="G162">
        <v>208.64452628330901</v>
      </c>
      <c r="H162">
        <v>16.278518039541499</v>
      </c>
      <c r="I162">
        <v>2.4385521950843598</v>
      </c>
      <c r="J162">
        <v>-0.13469153141693199</v>
      </c>
      <c r="K162">
        <v>6.1784230233863902</v>
      </c>
      <c r="L162">
        <v>6.8032819816584897</v>
      </c>
      <c r="M162">
        <v>3.7699595980980898</v>
      </c>
      <c r="N162">
        <v>538.02996470161702</v>
      </c>
      <c r="O162">
        <v>235.27383781726601</v>
      </c>
      <c r="P162">
        <v>19.970276505604499</v>
      </c>
      <c r="Q162">
        <v>2.98182503383957</v>
      </c>
      <c r="R162">
        <v>-6.8622291268896101</v>
      </c>
      <c r="S162">
        <v>5.5388947539559998</v>
      </c>
      <c r="T162">
        <v>7.6226716420602898</v>
      </c>
      <c r="U162">
        <v>4.9157505313549104</v>
      </c>
      <c r="V162">
        <v>10.324300102156201</v>
      </c>
      <c r="W162">
        <f t="shared" si="18"/>
        <v>2.7069211107053794</v>
      </c>
      <c r="X162">
        <f t="shared" si="19"/>
        <v>2.7016284600959111</v>
      </c>
      <c r="Y162">
        <v>674.86950288804996</v>
      </c>
      <c r="Z162">
        <v>426.38018415535998</v>
      </c>
      <c r="AA162">
        <v>716.54583900398495</v>
      </c>
      <c r="AB162">
        <f t="shared" si="20"/>
        <v>248.48931873268998</v>
      </c>
      <c r="AC162">
        <f t="shared" si="21"/>
        <v>41.676336115934987</v>
      </c>
      <c r="AD162">
        <v>20.378842083847299</v>
      </c>
      <c r="AE162">
        <v>18.068641268528399</v>
      </c>
      <c r="AF162">
        <v>22.682437759291801</v>
      </c>
      <c r="AG162">
        <f t="shared" si="22"/>
        <v>2.3102008153189004</v>
      </c>
      <c r="AH162">
        <f t="shared" si="23"/>
        <v>2.3035956754445017</v>
      </c>
      <c r="AI162">
        <v>-3.0539971305946199</v>
      </c>
      <c r="AJ162">
        <v>-6.6889777677409397</v>
      </c>
      <c r="AK162">
        <v>0.56710702404861002</v>
      </c>
      <c r="AL162">
        <f t="shared" si="24"/>
        <v>3.6349806371463198</v>
      </c>
      <c r="AM162">
        <f t="shared" si="25"/>
        <v>3.6211041546432297</v>
      </c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</row>
    <row r="163" spans="1:67" x14ac:dyDescent="0.2">
      <c r="A163">
        <v>14</v>
      </c>
      <c r="B163" t="s">
        <v>12</v>
      </c>
      <c r="C163" s="19">
        <v>21508</v>
      </c>
      <c r="D163">
        <v>3.30727862065923</v>
      </c>
      <c r="E163">
        <v>3.9481240974050298</v>
      </c>
      <c r="F163">
        <v>698.90616632537501</v>
      </c>
      <c r="G163">
        <v>232.67658659220399</v>
      </c>
      <c r="H163">
        <v>16.278518039541499</v>
      </c>
      <c r="I163">
        <v>2.4385521950843598</v>
      </c>
      <c r="J163">
        <v>-5.1957395624687601</v>
      </c>
      <c r="K163">
        <v>6.2875929379742601</v>
      </c>
      <c r="L163">
        <v>6.4746034356272402</v>
      </c>
      <c r="M163">
        <v>3.5548391322211002</v>
      </c>
      <c r="N163">
        <v>671.15716750704496</v>
      </c>
      <c r="O163">
        <v>239.92272324737399</v>
      </c>
      <c r="P163">
        <v>18.9862942918854</v>
      </c>
      <c r="Q163">
        <v>2.9117565876087701</v>
      </c>
      <c r="R163">
        <v>-6.1962302414969299</v>
      </c>
      <c r="S163">
        <v>5.3768411723816598</v>
      </c>
      <c r="T163">
        <v>7.1341386672634304</v>
      </c>
      <c r="U163">
        <v>4.2271491955937401</v>
      </c>
      <c r="V163">
        <v>10.048735148744401</v>
      </c>
      <c r="W163">
        <f t="shared" si="18"/>
        <v>2.9069894716696902</v>
      </c>
      <c r="X163">
        <f t="shared" si="19"/>
        <v>2.9145964814809702</v>
      </c>
      <c r="Y163">
        <v>754.60971964961902</v>
      </c>
      <c r="Z163">
        <v>480.36521364513601</v>
      </c>
      <c r="AA163">
        <v>805.83454533623603</v>
      </c>
      <c r="AB163">
        <f t="shared" si="20"/>
        <v>274.24450600448301</v>
      </c>
      <c r="AC163">
        <f t="shared" si="21"/>
        <v>51.22482568661701</v>
      </c>
      <c r="AD163">
        <v>19.207415553369401</v>
      </c>
      <c r="AE163">
        <v>16.783703672274399</v>
      </c>
      <c r="AF163">
        <v>21.6304408295853</v>
      </c>
      <c r="AG163">
        <f t="shared" si="22"/>
        <v>2.4237118810950022</v>
      </c>
      <c r="AH163">
        <f t="shared" si="23"/>
        <v>2.423025276215899</v>
      </c>
      <c r="AI163">
        <v>-3.1685551097614302</v>
      </c>
      <c r="AJ163">
        <v>-7.0610295807332504</v>
      </c>
      <c r="AK163">
        <v>0.70142432222515005</v>
      </c>
      <c r="AL163">
        <f t="shared" si="24"/>
        <v>3.8924744709718202</v>
      </c>
      <c r="AM163">
        <f t="shared" si="25"/>
        <v>3.8699794319865801</v>
      </c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</row>
    <row r="164" spans="1:67" x14ac:dyDescent="0.2">
      <c r="A164">
        <v>14</v>
      </c>
      <c r="B164" t="s">
        <v>12</v>
      </c>
      <c r="C164" s="19">
        <v>21562</v>
      </c>
      <c r="D164">
        <v>6.5816110977304296</v>
      </c>
      <c r="E164">
        <v>4.4619529703357799</v>
      </c>
      <c r="F164">
        <v>431.36559560131298</v>
      </c>
      <c r="G164">
        <v>208.64452628330901</v>
      </c>
      <c r="H164">
        <v>16.278518039541499</v>
      </c>
      <c r="I164">
        <v>2.4385521950843598</v>
      </c>
      <c r="J164">
        <v>-0.13469153141693199</v>
      </c>
      <c r="K164">
        <v>6.1784230233863902</v>
      </c>
      <c r="L164">
        <v>6.8032819816584897</v>
      </c>
      <c r="M164">
        <v>3.7699595980980898</v>
      </c>
      <c r="N164">
        <v>538.02996470161702</v>
      </c>
      <c r="O164">
        <v>235.27383781726601</v>
      </c>
      <c r="P164">
        <v>19.970276505604499</v>
      </c>
      <c r="Q164">
        <v>2.98182503383957</v>
      </c>
      <c r="R164">
        <v>-6.8622291268896101</v>
      </c>
      <c r="S164">
        <v>5.5388947539559998</v>
      </c>
      <c r="T164">
        <v>7.6226716420602898</v>
      </c>
      <c r="U164">
        <v>4.9157505313549104</v>
      </c>
      <c r="V164">
        <v>10.324300102156201</v>
      </c>
      <c r="W164">
        <f t="shared" si="18"/>
        <v>2.7069211107053794</v>
      </c>
      <c r="X164">
        <f t="shared" si="19"/>
        <v>2.7016284600959111</v>
      </c>
      <c r="Y164">
        <v>674.86950288804996</v>
      </c>
      <c r="Z164">
        <v>426.38018415535998</v>
      </c>
      <c r="AA164">
        <v>716.54583900398495</v>
      </c>
      <c r="AB164">
        <f t="shared" si="20"/>
        <v>248.48931873268998</v>
      </c>
      <c r="AC164">
        <f t="shared" si="21"/>
        <v>41.676336115934987</v>
      </c>
      <c r="AD164">
        <v>20.378842083847299</v>
      </c>
      <c r="AE164">
        <v>18.068641268528399</v>
      </c>
      <c r="AF164">
        <v>22.682437759291801</v>
      </c>
      <c r="AG164">
        <f t="shared" si="22"/>
        <v>2.3102008153189004</v>
      </c>
      <c r="AH164">
        <f t="shared" si="23"/>
        <v>2.3035956754445017</v>
      </c>
      <c r="AI164">
        <v>-3.0539971305946199</v>
      </c>
      <c r="AJ164">
        <v>-6.6889777677409397</v>
      </c>
      <c r="AK164">
        <v>0.56710702404861002</v>
      </c>
      <c r="AL164">
        <f t="shared" si="24"/>
        <v>3.6349806371463198</v>
      </c>
      <c r="AM164">
        <f t="shared" si="25"/>
        <v>3.6211041546432297</v>
      </c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</row>
    <row r="165" spans="1:67" x14ac:dyDescent="0.2">
      <c r="A165">
        <v>14</v>
      </c>
      <c r="B165" t="s">
        <v>12</v>
      </c>
      <c r="C165" s="19">
        <v>21693.439999999999</v>
      </c>
      <c r="D165">
        <v>4.01292038535028</v>
      </c>
      <c r="E165">
        <v>3.9626320883878901</v>
      </c>
      <c r="F165">
        <v>580.93838129374205</v>
      </c>
      <c r="G165">
        <v>199.78870973143501</v>
      </c>
      <c r="H165">
        <v>16.278518039541499</v>
      </c>
      <c r="I165">
        <v>2.4385521950843598</v>
      </c>
      <c r="J165">
        <v>-4.4165948887816899</v>
      </c>
      <c r="K165">
        <v>5.6582209615989401</v>
      </c>
      <c r="L165">
        <v>7.0433151273818</v>
      </c>
      <c r="M165">
        <v>3.6038207081722202</v>
      </c>
      <c r="N165">
        <v>665.49465154339396</v>
      </c>
      <c r="O165">
        <v>239.41104343306301</v>
      </c>
      <c r="P165">
        <v>19.080654585090699</v>
      </c>
      <c r="Q165">
        <v>2.9272018845801901</v>
      </c>
      <c r="R165">
        <v>-5.2013599821579604</v>
      </c>
      <c r="S165">
        <v>5.3868529184102698</v>
      </c>
      <c r="T165">
        <v>7.6560749930280902</v>
      </c>
      <c r="U165">
        <v>4.9388667630635101</v>
      </c>
      <c r="V165">
        <v>10.3641728297148</v>
      </c>
      <c r="W165">
        <f t="shared" si="18"/>
        <v>2.7172082299645801</v>
      </c>
      <c r="X165">
        <f t="shared" si="19"/>
        <v>2.7080978366867097</v>
      </c>
      <c r="Y165">
        <v>737.39570176328903</v>
      </c>
      <c r="Z165">
        <v>478.99293328576903</v>
      </c>
      <c r="AA165">
        <v>786.24258570797497</v>
      </c>
      <c r="AB165">
        <f t="shared" si="20"/>
        <v>258.40276847752</v>
      </c>
      <c r="AC165">
        <f t="shared" si="21"/>
        <v>48.846883944685942</v>
      </c>
      <c r="AD165">
        <v>19.8758009011609</v>
      </c>
      <c r="AE165">
        <v>17.491764570702301</v>
      </c>
      <c r="AF165">
        <v>22.263554680745401</v>
      </c>
      <c r="AG165">
        <f t="shared" si="22"/>
        <v>2.3840363304585992</v>
      </c>
      <c r="AH165">
        <f t="shared" si="23"/>
        <v>2.3877537795845001</v>
      </c>
      <c r="AI165">
        <v>-2.47207261642215</v>
      </c>
      <c r="AJ165">
        <v>-6.0130771605424496</v>
      </c>
      <c r="AK165">
        <v>1.0500039692950101</v>
      </c>
      <c r="AL165">
        <f t="shared" si="24"/>
        <v>3.5410045441202995</v>
      </c>
      <c r="AM165">
        <f t="shared" si="25"/>
        <v>3.5220765857171603</v>
      </c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</row>
    <row r="166" spans="1:67" x14ac:dyDescent="0.2">
      <c r="A166">
        <v>14</v>
      </c>
      <c r="B166" t="s">
        <v>12</v>
      </c>
      <c r="C166" s="19">
        <v>21699.200000000001</v>
      </c>
      <c r="D166">
        <v>7.5809770206265403</v>
      </c>
      <c r="E166">
        <v>4.4428385288771297</v>
      </c>
      <c r="F166">
        <v>414.15697392109399</v>
      </c>
      <c r="G166">
        <v>205.711859124977</v>
      </c>
      <c r="H166">
        <v>15.926313900883001</v>
      </c>
      <c r="I166">
        <v>2.33289351522901</v>
      </c>
      <c r="J166">
        <v>1.3683832640826801</v>
      </c>
      <c r="K166">
        <v>6.3676186543669804</v>
      </c>
      <c r="L166">
        <v>8.2628302558841806</v>
      </c>
      <c r="M166">
        <v>3.6874361683213599</v>
      </c>
      <c r="N166">
        <v>559.179760027356</v>
      </c>
      <c r="O166">
        <v>240.19237488273799</v>
      </c>
      <c r="P166">
        <v>20.189343352237401</v>
      </c>
      <c r="Q166">
        <v>2.9632543262356101</v>
      </c>
      <c r="R166">
        <v>-4.0238596439730303</v>
      </c>
      <c r="S166">
        <v>5.4424052666008</v>
      </c>
      <c r="T166">
        <v>8.17671061392479</v>
      </c>
      <c r="U166">
        <v>5.5110602582778299</v>
      </c>
      <c r="V166">
        <v>10.840874861134401</v>
      </c>
      <c r="W166">
        <f t="shared" si="18"/>
        <v>2.6656503556469602</v>
      </c>
      <c r="X166">
        <f t="shared" si="19"/>
        <v>2.6641642472096105</v>
      </c>
      <c r="Y166">
        <v>727.41736273533604</v>
      </c>
      <c r="Z166">
        <v>467.327058747791</v>
      </c>
      <c r="AA166">
        <v>774.74622100371198</v>
      </c>
      <c r="AB166">
        <f t="shared" si="20"/>
        <v>260.09030398754504</v>
      </c>
      <c r="AC166">
        <f t="shared" si="21"/>
        <v>47.328858268375939</v>
      </c>
      <c r="AD166">
        <v>20.4511639443392</v>
      </c>
      <c r="AE166">
        <v>18.0920324767262</v>
      </c>
      <c r="AF166">
        <v>22.802876246839102</v>
      </c>
      <c r="AG166">
        <f t="shared" si="22"/>
        <v>2.3591314676130004</v>
      </c>
      <c r="AH166">
        <f t="shared" si="23"/>
        <v>2.3517123024999016</v>
      </c>
      <c r="AI166">
        <v>-2.2958292480865201</v>
      </c>
      <c r="AJ166">
        <v>-5.7066930196288297</v>
      </c>
      <c r="AK166">
        <v>1.1198683313482001</v>
      </c>
      <c r="AL166">
        <f t="shared" si="24"/>
        <v>3.4108637715423096</v>
      </c>
      <c r="AM166">
        <f t="shared" si="25"/>
        <v>3.4156975794347204</v>
      </c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</row>
    <row r="167" spans="1:67" x14ac:dyDescent="0.2">
      <c r="A167">
        <v>14</v>
      </c>
      <c r="B167" t="s">
        <v>12</v>
      </c>
      <c r="C167" s="19">
        <v>21832</v>
      </c>
      <c r="D167">
        <v>4.6649079774123896</v>
      </c>
      <c r="E167">
        <v>4.4446797237781501</v>
      </c>
      <c r="F167">
        <v>404.97250817051503</v>
      </c>
      <c r="G167">
        <v>199.894923315212</v>
      </c>
      <c r="H167">
        <v>15.926313900883001</v>
      </c>
      <c r="I167">
        <v>2.33289351522901</v>
      </c>
      <c r="J167">
        <v>-2.0296485177288601</v>
      </c>
      <c r="K167">
        <v>5.9782960543332804</v>
      </c>
      <c r="L167">
        <v>5.6940193384253801</v>
      </c>
      <c r="M167">
        <v>3.6802757670989998</v>
      </c>
      <c r="N167">
        <v>484.011081369279</v>
      </c>
      <c r="O167">
        <v>233.15459146123101</v>
      </c>
      <c r="P167">
        <v>19.6007936712194</v>
      </c>
      <c r="Q167">
        <v>2.9331163006273</v>
      </c>
      <c r="R167">
        <v>-8.6288512673829008</v>
      </c>
      <c r="S167">
        <v>5.45769179681142</v>
      </c>
      <c r="T167">
        <v>6.6303300523365003</v>
      </c>
      <c r="U167">
        <v>3.7680156313531898</v>
      </c>
      <c r="V167">
        <v>9.4924112601351691</v>
      </c>
      <c r="W167">
        <f t="shared" si="18"/>
        <v>2.8623144209833105</v>
      </c>
      <c r="X167">
        <f t="shared" si="19"/>
        <v>2.8620812077986688</v>
      </c>
      <c r="Y167">
        <v>607.17287988603903</v>
      </c>
      <c r="Z167">
        <v>366.548804277344</v>
      </c>
      <c r="AA167">
        <v>637.48815469855799</v>
      </c>
      <c r="AB167">
        <f t="shared" si="20"/>
        <v>240.62407560869502</v>
      </c>
      <c r="AC167">
        <f t="shared" si="21"/>
        <v>30.315274812518965</v>
      </c>
      <c r="AD167">
        <v>20.462421779356401</v>
      </c>
      <c r="AE167">
        <v>18.096931774459499</v>
      </c>
      <c r="AF167">
        <v>22.832807906130299</v>
      </c>
      <c r="AG167">
        <f t="shared" si="22"/>
        <v>2.3654900048969019</v>
      </c>
      <c r="AH167">
        <f t="shared" si="23"/>
        <v>2.3703861267738979</v>
      </c>
      <c r="AI167">
        <v>-4.9914181473831896</v>
      </c>
      <c r="AJ167">
        <v>-9.0321142461727604</v>
      </c>
      <c r="AK167">
        <v>-0.95863908147269306</v>
      </c>
      <c r="AL167">
        <f t="shared" si="24"/>
        <v>4.0406960987895708</v>
      </c>
      <c r="AM167">
        <f t="shared" si="25"/>
        <v>4.0327790659104963</v>
      </c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</row>
    <row r="168" spans="1:67" x14ac:dyDescent="0.2">
      <c r="A168">
        <v>14</v>
      </c>
      <c r="B168" t="s">
        <v>12</v>
      </c>
      <c r="C168" s="19">
        <v>21876</v>
      </c>
      <c r="D168">
        <v>4.6649079774123896</v>
      </c>
      <c r="E168">
        <v>4.4446797237781501</v>
      </c>
      <c r="F168">
        <v>404.97250817051503</v>
      </c>
      <c r="G168">
        <v>199.894923315212</v>
      </c>
      <c r="H168">
        <v>15.926313900883001</v>
      </c>
      <c r="I168">
        <v>2.33289351522901</v>
      </c>
      <c r="J168">
        <v>-2.0296485177288601</v>
      </c>
      <c r="K168">
        <v>5.9782960543332804</v>
      </c>
      <c r="L168">
        <v>5.6940193384253801</v>
      </c>
      <c r="M168">
        <v>3.6802757670989998</v>
      </c>
      <c r="N168">
        <v>484.011081369279</v>
      </c>
      <c r="O168">
        <v>233.15459146123101</v>
      </c>
      <c r="P168">
        <v>19.6007936712194</v>
      </c>
      <c r="Q168">
        <v>2.9331163006273</v>
      </c>
      <c r="R168">
        <v>-8.6288512673829008</v>
      </c>
      <c r="S168">
        <v>5.45769179681142</v>
      </c>
      <c r="T168">
        <v>6.6303300523365003</v>
      </c>
      <c r="U168">
        <v>3.7680156313531898</v>
      </c>
      <c r="V168">
        <v>9.4924112601351691</v>
      </c>
      <c r="W168">
        <f t="shared" si="18"/>
        <v>2.8623144209833105</v>
      </c>
      <c r="X168">
        <f t="shared" si="19"/>
        <v>2.8620812077986688</v>
      </c>
      <c r="Y168">
        <v>607.17287988603903</v>
      </c>
      <c r="Z168">
        <v>366.548804277344</v>
      </c>
      <c r="AA168">
        <v>637.48815469855799</v>
      </c>
      <c r="AB168">
        <f t="shared" si="20"/>
        <v>240.62407560869502</v>
      </c>
      <c r="AC168">
        <f t="shared" si="21"/>
        <v>30.315274812518965</v>
      </c>
      <c r="AD168">
        <v>20.462421779356401</v>
      </c>
      <c r="AE168">
        <v>18.096931774459499</v>
      </c>
      <c r="AF168">
        <v>22.832807906130299</v>
      </c>
      <c r="AG168">
        <f t="shared" si="22"/>
        <v>2.3654900048969019</v>
      </c>
      <c r="AH168">
        <f t="shared" si="23"/>
        <v>2.3703861267738979</v>
      </c>
      <c r="AI168">
        <v>-4.9914181473831896</v>
      </c>
      <c r="AJ168">
        <v>-9.0321142461727604</v>
      </c>
      <c r="AK168">
        <v>-0.95863908147269306</v>
      </c>
      <c r="AL168">
        <f t="shared" si="24"/>
        <v>4.0406960987895708</v>
      </c>
      <c r="AM168">
        <f t="shared" si="25"/>
        <v>4.0327790659104963</v>
      </c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</row>
    <row r="169" spans="1:67" x14ac:dyDescent="0.2">
      <c r="A169">
        <v>14</v>
      </c>
      <c r="B169" t="s">
        <v>12</v>
      </c>
      <c r="C169" s="19">
        <v>21920</v>
      </c>
      <c r="D169">
        <v>4.01292038535028</v>
      </c>
      <c r="E169">
        <v>3.9626320883878901</v>
      </c>
      <c r="F169">
        <v>580.93838129374205</v>
      </c>
      <c r="G169">
        <v>199.78870973143501</v>
      </c>
      <c r="H169">
        <v>15.926313900883001</v>
      </c>
      <c r="I169">
        <v>2.33289351522901</v>
      </c>
      <c r="J169">
        <v>-4.4165948887816899</v>
      </c>
      <c r="K169">
        <v>5.6582209615989401</v>
      </c>
      <c r="L169">
        <v>7.0433151273818</v>
      </c>
      <c r="M169">
        <v>3.6038207081722202</v>
      </c>
      <c r="N169">
        <v>665.49465154339396</v>
      </c>
      <c r="O169">
        <v>239.41104343306301</v>
      </c>
      <c r="P169">
        <v>19.080654585090699</v>
      </c>
      <c r="Q169">
        <v>2.9272018845801901</v>
      </c>
      <c r="R169">
        <v>-5.2013599821579604</v>
      </c>
      <c r="S169">
        <v>5.3868529184102698</v>
      </c>
      <c r="T169">
        <v>7.6560749930280902</v>
      </c>
      <c r="U169">
        <v>4.9388667630635101</v>
      </c>
      <c r="V169">
        <v>10.3641728297148</v>
      </c>
      <c r="W169">
        <f t="shared" si="18"/>
        <v>2.7172082299645801</v>
      </c>
      <c r="X169">
        <f t="shared" si="19"/>
        <v>2.7080978366867097</v>
      </c>
      <c r="Y169">
        <v>737.39570176328903</v>
      </c>
      <c r="Z169">
        <v>478.99293328576903</v>
      </c>
      <c r="AA169">
        <v>786.24258570797497</v>
      </c>
      <c r="AB169">
        <f t="shared" si="20"/>
        <v>258.40276847752</v>
      </c>
      <c r="AC169">
        <f t="shared" si="21"/>
        <v>48.846883944685942</v>
      </c>
      <c r="AD169">
        <v>19.8758009011609</v>
      </c>
      <c r="AE169">
        <v>17.491764570702301</v>
      </c>
      <c r="AF169">
        <v>22.263554680745401</v>
      </c>
      <c r="AG169">
        <f t="shared" si="22"/>
        <v>2.3840363304585992</v>
      </c>
      <c r="AH169">
        <f t="shared" si="23"/>
        <v>2.3877537795845001</v>
      </c>
      <c r="AI169">
        <v>-2.47207261642215</v>
      </c>
      <c r="AJ169">
        <v>-6.0130771605424496</v>
      </c>
      <c r="AK169">
        <v>1.0500039692950101</v>
      </c>
      <c r="AL169">
        <f t="shared" si="24"/>
        <v>3.5410045441202995</v>
      </c>
      <c r="AM169">
        <f t="shared" si="25"/>
        <v>3.5220765857171603</v>
      </c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</row>
    <row r="170" spans="1:67" x14ac:dyDescent="0.2">
      <c r="A170">
        <v>14</v>
      </c>
      <c r="B170" t="s">
        <v>12</v>
      </c>
      <c r="C170" s="19">
        <v>22059.75</v>
      </c>
      <c r="D170">
        <v>2.92170710220865</v>
      </c>
      <c r="E170">
        <v>3.7136684480370201</v>
      </c>
      <c r="F170">
        <v>483.535032772612</v>
      </c>
      <c r="G170">
        <v>193.072669996923</v>
      </c>
      <c r="H170">
        <v>16.236446964103401</v>
      </c>
      <c r="I170">
        <v>2.3658652999480498</v>
      </c>
      <c r="J170">
        <v>-5.3894272021166296</v>
      </c>
      <c r="K170">
        <v>5.1511879960538902</v>
      </c>
      <c r="L170">
        <v>6.0452195007309699</v>
      </c>
      <c r="M170">
        <v>3.6320793132879499</v>
      </c>
      <c r="N170">
        <v>561.62747094410599</v>
      </c>
      <c r="O170">
        <v>236.50461511248099</v>
      </c>
      <c r="P170">
        <v>19.210340112646399</v>
      </c>
      <c r="Q170">
        <v>2.9264781966264701</v>
      </c>
      <c r="R170">
        <v>-7.4687352911509901</v>
      </c>
      <c r="S170">
        <v>5.4215442577138298</v>
      </c>
      <c r="T170">
        <v>6.5373744850442002</v>
      </c>
      <c r="U170">
        <v>3.64362021554214</v>
      </c>
      <c r="V170">
        <v>9.4351750983344402</v>
      </c>
      <c r="W170">
        <f t="shared" si="18"/>
        <v>2.8937542695020602</v>
      </c>
      <c r="X170">
        <f t="shared" si="19"/>
        <v>2.8978006132902401</v>
      </c>
      <c r="Y170">
        <v>695.37636336475703</v>
      </c>
      <c r="Z170">
        <v>437.50508369697701</v>
      </c>
      <c r="AA170">
        <v>737.59883388723495</v>
      </c>
      <c r="AB170">
        <f t="shared" si="20"/>
        <v>257.87127966778002</v>
      </c>
      <c r="AC170">
        <f t="shared" si="21"/>
        <v>42.22247052247792</v>
      </c>
      <c r="AD170">
        <v>19.835703794432899</v>
      </c>
      <c r="AE170">
        <v>17.417935949707701</v>
      </c>
      <c r="AF170">
        <v>22.2462441328437</v>
      </c>
      <c r="AG170">
        <f t="shared" si="22"/>
        <v>2.4177678447251978</v>
      </c>
      <c r="AH170">
        <f t="shared" si="23"/>
        <v>2.4105403384108008</v>
      </c>
      <c r="AI170">
        <v>-5.1355395188029904</v>
      </c>
      <c r="AJ170">
        <v>-9.0843699052471099</v>
      </c>
      <c r="AK170">
        <v>-1.1673043120943101</v>
      </c>
      <c r="AL170">
        <f t="shared" si="24"/>
        <v>3.9488303864441194</v>
      </c>
      <c r="AM170">
        <f t="shared" si="25"/>
        <v>3.9682352067086804</v>
      </c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</row>
    <row r="171" spans="1:67" x14ac:dyDescent="0.2">
      <c r="A171">
        <v>14</v>
      </c>
      <c r="B171" t="s">
        <v>12</v>
      </c>
      <c r="C171" s="19">
        <v>22263</v>
      </c>
      <c r="D171">
        <v>5.8247262938303503</v>
      </c>
      <c r="E171">
        <v>4.2460126184393898</v>
      </c>
      <c r="F171">
        <v>443.96263524305101</v>
      </c>
      <c r="G171">
        <v>206.80750219963301</v>
      </c>
      <c r="H171">
        <v>16.236446964103401</v>
      </c>
      <c r="I171">
        <v>2.3658652999480498</v>
      </c>
      <c r="J171">
        <v>0.55856948619413305</v>
      </c>
      <c r="K171">
        <v>5.95682323152388</v>
      </c>
      <c r="L171">
        <v>6.9126622266544002</v>
      </c>
      <c r="M171">
        <v>3.7040588411008102</v>
      </c>
      <c r="N171">
        <v>464.912347851373</v>
      </c>
      <c r="O171">
        <v>237.96920907885399</v>
      </c>
      <c r="P171">
        <v>20.128918799040601</v>
      </c>
      <c r="Q171">
        <v>2.9510324441472902</v>
      </c>
      <c r="R171">
        <v>-6.7312678526468996</v>
      </c>
      <c r="S171">
        <v>5.4631961520153602</v>
      </c>
      <c r="T171">
        <v>6.6451926568131796</v>
      </c>
      <c r="U171">
        <v>3.73413869458855</v>
      </c>
      <c r="V171">
        <v>9.5489330142763293</v>
      </c>
      <c r="W171">
        <f t="shared" si="18"/>
        <v>2.9110539622246296</v>
      </c>
      <c r="X171">
        <f t="shared" si="19"/>
        <v>2.9037403574631497</v>
      </c>
      <c r="Y171">
        <v>627.54126498457401</v>
      </c>
      <c r="Z171">
        <v>384.45161811129498</v>
      </c>
      <c r="AA171">
        <v>660.65894625863996</v>
      </c>
      <c r="AB171">
        <f t="shared" si="20"/>
        <v>243.08964687327904</v>
      </c>
      <c r="AC171">
        <f t="shared" si="21"/>
        <v>33.117681274065944</v>
      </c>
      <c r="AD171">
        <v>20.396502538089202</v>
      </c>
      <c r="AE171">
        <v>17.9775047037134</v>
      </c>
      <c r="AF171">
        <v>22.8177280354201</v>
      </c>
      <c r="AG171">
        <f t="shared" si="22"/>
        <v>2.4189978343758014</v>
      </c>
      <c r="AH171">
        <f t="shared" si="23"/>
        <v>2.421225497330898</v>
      </c>
      <c r="AI171">
        <v>-4.98009931132004</v>
      </c>
      <c r="AJ171">
        <v>-9.0267719026202098</v>
      </c>
      <c r="AK171">
        <v>-0.94087704930633198</v>
      </c>
      <c r="AL171">
        <f t="shared" si="24"/>
        <v>4.0466725913001698</v>
      </c>
      <c r="AM171">
        <f t="shared" si="25"/>
        <v>4.0392222620137082</v>
      </c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</row>
    <row r="172" spans="1:67" x14ac:dyDescent="0.2">
      <c r="A172">
        <v>14</v>
      </c>
      <c r="B172" t="s">
        <v>12</v>
      </c>
      <c r="C172" s="19">
        <v>22298</v>
      </c>
      <c r="D172">
        <v>6.0183139936968004</v>
      </c>
      <c r="E172">
        <v>4.2472109198383698</v>
      </c>
      <c r="F172">
        <v>443.96263524305101</v>
      </c>
      <c r="G172">
        <v>206.88603559568801</v>
      </c>
      <c r="H172">
        <v>16.236446964103401</v>
      </c>
      <c r="I172">
        <v>2.3658652999480498</v>
      </c>
      <c r="J172">
        <v>0.45071257082666699</v>
      </c>
      <c r="K172">
        <v>5.9555313645947301</v>
      </c>
      <c r="L172">
        <v>6.9126622266544002</v>
      </c>
      <c r="M172">
        <v>3.7040588411008102</v>
      </c>
      <c r="N172">
        <v>464.912347851373</v>
      </c>
      <c r="O172">
        <v>237.96920907885399</v>
      </c>
      <c r="P172">
        <v>20.128918799040601</v>
      </c>
      <c r="Q172">
        <v>2.9510324441472902</v>
      </c>
      <c r="R172">
        <v>-6.7312678526468996</v>
      </c>
      <c r="S172">
        <v>5.4631961520153602</v>
      </c>
      <c r="T172">
        <v>6.6451926568131796</v>
      </c>
      <c r="U172">
        <v>3.73413869458855</v>
      </c>
      <c r="V172">
        <v>9.5489330142763293</v>
      </c>
      <c r="W172">
        <f t="shared" si="18"/>
        <v>2.9110539622246296</v>
      </c>
      <c r="X172">
        <f t="shared" si="19"/>
        <v>2.9037403574631497</v>
      </c>
      <c r="Y172">
        <v>627.54126498457401</v>
      </c>
      <c r="Z172">
        <v>384.45161811129498</v>
      </c>
      <c r="AA172">
        <v>660.65894625863996</v>
      </c>
      <c r="AB172">
        <f t="shared" si="20"/>
        <v>243.08964687327904</v>
      </c>
      <c r="AC172">
        <f t="shared" si="21"/>
        <v>33.117681274065944</v>
      </c>
      <c r="AD172">
        <v>20.396502538089202</v>
      </c>
      <c r="AE172">
        <v>17.9775047037134</v>
      </c>
      <c r="AF172">
        <v>22.8177280354201</v>
      </c>
      <c r="AG172">
        <f t="shared" si="22"/>
        <v>2.4189978343758014</v>
      </c>
      <c r="AH172">
        <f t="shared" si="23"/>
        <v>2.421225497330898</v>
      </c>
      <c r="AI172">
        <v>-4.98009931132004</v>
      </c>
      <c r="AJ172">
        <v>-9.0267719026202098</v>
      </c>
      <c r="AK172">
        <v>-0.94087704930633198</v>
      </c>
      <c r="AL172">
        <f t="shared" si="24"/>
        <v>4.0466725913001698</v>
      </c>
      <c r="AM172">
        <f t="shared" si="25"/>
        <v>4.0392222620137082</v>
      </c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</row>
    <row r="173" spans="1:67" x14ac:dyDescent="0.2">
      <c r="A173">
        <v>14</v>
      </c>
      <c r="B173" t="s">
        <v>12</v>
      </c>
      <c r="C173" s="19">
        <v>22306</v>
      </c>
      <c r="D173">
        <v>5.8247262938303503</v>
      </c>
      <c r="E173">
        <v>4.2460126184393898</v>
      </c>
      <c r="F173">
        <v>443.96263524305101</v>
      </c>
      <c r="G173">
        <v>206.80750219963301</v>
      </c>
      <c r="H173">
        <v>16.236446964103401</v>
      </c>
      <c r="I173">
        <v>2.3658652999480498</v>
      </c>
      <c r="J173">
        <v>0.55856948619413305</v>
      </c>
      <c r="K173">
        <v>5.95682323152388</v>
      </c>
      <c r="L173">
        <v>6.9126622266544002</v>
      </c>
      <c r="M173">
        <v>3.7040588411008102</v>
      </c>
      <c r="N173">
        <v>464.912347851373</v>
      </c>
      <c r="O173">
        <v>237.96920907885399</v>
      </c>
      <c r="P173">
        <v>20.128918799040601</v>
      </c>
      <c r="Q173">
        <v>2.9510324441472902</v>
      </c>
      <c r="R173">
        <v>-6.7312678526468996</v>
      </c>
      <c r="S173">
        <v>5.4631961520153602</v>
      </c>
      <c r="T173">
        <v>6.6451926568131796</v>
      </c>
      <c r="U173">
        <v>3.73413869458855</v>
      </c>
      <c r="V173">
        <v>9.5489330142763293</v>
      </c>
      <c r="W173">
        <f t="shared" si="18"/>
        <v>2.9110539622246296</v>
      </c>
      <c r="X173">
        <f t="shared" si="19"/>
        <v>2.9037403574631497</v>
      </c>
      <c r="Y173">
        <v>627.54126498457401</v>
      </c>
      <c r="Z173">
        <v>384.45161811129498</v>
      </c>
      <c r="AA173">
        <v>660.65894625863996</v>
      </c>
      <c r="AB173">
        <f t="shared" si="20"/>
        <v>243.08964687327904</v>
      </c>
      <c r="AC173">
        <f t="shared" si="21"/>
        <v>33.117681274065944</v>
      </c>
      <c r="AD173">
        <v>20.396502538089202</v>
      </c>
      <c r="AE173">
        <v>17.9775047037134</v>
      </c>
      <c r="AF173">
        <v>22.8177280354201</v>
      </c>
      <c r="AG173">
        <f t="shared" si="22"/>
        <v>2.4189978343758014</v>
      </c>
      <c r="AH173">
        <f t="shared" si="23"/>
        <v>2.421225497330898</v>
      </c>
      <c r="AI173">
        <v>-4.98009931132004</v>
      </c>
      <c r="AJ173">
        <v>-9.0267719026202098</v>
      </c>
      <c r="AK173">
        <v>-0.94087704930633198</v>
      </c>
      <c r="AL173">
        <f t="shared" si="24"/>
        <v>4.0466725913001698</v>
      </c>
      <c r="AM173">
        <f t="shared" si="25"/>
        <v>4.0392222620137082</v>
      </c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</row>
    <row r="174" spans="1:67" x14ac:dyDescent="0.2">
      <c r="A174">
        <v>14</v>
      </c>
      <c r="B174" t="s">
        <v>12</v>
      </c>
      <c r="C174" s="19">
        <v>22333</v>
      </c>
      <c r="D174">
        <v>2.92170710220865</v>
      </c>
      <c r="E174">
        <v>3.7136684480370201</v>
      </c>
      <c r="F174">
        <v>483.535032772612</v>
      </c>
      <c r="G174">
        <v>193.072669996923</v>
      </c>
      <c r="H174">
        <v>16.247614344077601</v>
      </c>
      <c r="I174">
        <v>2.3813030694186601</v>
      </c>
      <c r="J174">
        <v>-5.3894272021166296</v>
      </c>
      <c r="K174">
        <v>5.1511879960538902</v>
      </c>
      <c r="L174">
        <v>6.0452195007309699</v>
      </c>
      <c r="M174">
        <v>3.6320793132879499</v>
      </c>
      <c r="N174">
        <v>561.62747094410599</v>
      </c>
      <c r="O174">
        <v>236.50461511248099</v>
      </c>
      <c r="P174">
        <v>19.210340112646399</v>
      </c>
      <c r="Q174">
        <v>2.9264781966264701</v>
      </c>
      <c r="R174">
        <v>-7.4687352911509901</v>
      </c>
      <c r="S174">
        <v>5.4215442577138298</v>
      </c>
      <c r="T174">
        <v>6.5373744850442002</v>
      </c>
      <c r="U174">
        <v>3.64362021554214</v>
      </c>
      <c r="V174">
        <v>9.4351750983344402</v>
      </c>
      <c r="W174">
        <f t="shared" si="18"/>
        <v>2.8937542695020602</v>
      </c>
      <c r="X174">
        <f t="shared" si="19"/>
        <v>2.8978006132902401</v>
      </c>
      <c r="Y174">
        <v>695.37636336475703</v>
      </c>
      <c r="Z174">
        <v>437.50508369697701</v>
      </c>
      <c r="AA174">
        <v>737.59883388723495</v>
      </c>
      <c r="AB174">
        <f t="shared" si="20"/>
        <v>257.87127966778002</v>
      </c>
      <c r="AC174">
        <f t="shared" si="21"/>
        <v>42.22247052247792</v>
      </c>
      <c r="AD174">
        <v>19.835703794432899</v>
      </c>
      <c r="AE174">
        <v>17.417935949707701</v>
      </c>
      <c r="AF174">
        <v>22.2462441328437</v>
      </c>
      <c r="AG174">
        <f t="shared" si="22"/>
        <v>2.4177678447251978</v>
      </c>
      <c r="AH174">
        <f t="shared" si="23"/>
        <v>2.4105403384108008</v>
      </c>
      <c r="AI174">
        <v>-5.1355395188029904</v>
      </c>
      <c r="AJ174">
        <v>-9.0843699052471099</v>
      </c>
      <c r="AK174">
        <v>-1.1673043120943101</v>
      </c>
      <c r="AL174">
        <f t="shared" si="24"/>
        <v>3.9488303864441194</v>
      </c>
      <c r="AM174">
        <f t="shared" si="25"/>
        <v>3.9682352067086804</v>
      </c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</row>
    <row r="175" spans="1:67" x14ac:dyDescent="0.2">
      <c r="A175">
        <v>14</v>
      </c>
      <c r="B175" t="s">
        <v>12</v>
      </c>
      <c r="C175" s="19">
        <v>22335</v>
      </c>
      <c r="D175">
        <v>4.724838770341</v>
      </c>
      <c r="E175">
        <v>3.9813560921426601</v>
      </c>
      <c r="F175">
        <v>502.01186790668203</v>
      </c>
      <c r="G175">
        <v>195.693014944862</v>
      </c>
      <c r="H175">
        <v>16.247614344077601</v>
      </c>
      <c r="I175">
        <v>2.3813030694186601</v>
      </c>
      <c r="J175">
        <v>-2.1143149018939198</v>
      </c>
      <c r="K175">
        <v>5.7646394783641997</v>
      </c>
      <c r="L175">
        <v>7.5430989528436703</v>
      </c>
      <c r="M175">
        <v>3.6168291451034502</v>
      </c>
      <c r="N175">
        <v>671.67685327853496</v>
      </c>
      <c r="O175">
        <v>237.37234119602601</v>
      </c>
      <c r="P175">
        <v>19.234591950746701</v>
      </c>
      <c r="Q175">
        <v>2.9243509328189399</v>
      </c>
      <c r="R175">
        <v>-4.5349929714233896</v>
      </c>
      <c r="S175">
        <v>5.3869765732082397</v>
      </c>
      <c r="T175">
        <v>7.4462256399159203</v>
      </c>
      <c r="U175">
        <v>4.6733726064255903</v>
      </c>
      <c r="V175">
        <v>10.2053216493474</v>
      </c>
      <c r="W175">
        <f t="shared" si="18"/>
        <v>2.7728530334903301</v>
      </c>
      <c r="X175">
        <f t="shared" si="19"/>
        <v>2.75909600943148</v>
      </c>
      <c r="Y175">
        <v>781.17860706141698</v>
      </c>
      <c r="Z175">
        <v>529.76641218520604</v>
      </c>
      <c r="AA175">
        <v>834.20750264800199</v>
      </c>
      <c r="AB175">
        <f t="shared" si="20"/>
        <v>251.41219487621095</v>
      </c>
      <c r="AC175">
        <f t="shared" si="21"/>
        <v>53.028895586585008</v>
      </c>
      <c r="AD175">
        <v>19.9873072647393</v>
      </c>
      <c r="AE175">
        <v>17.6310118256701</v>
      </c>
      <c r="AF175">
        <v>22.3419736825687</v>
      </c>
      <c r="AG175">
        <f t="shared" si="22"/>
        <v>2.3562954390691999</v>
      </c>
      <c r="AH175">
        <f t="shared" si="23"/>
        <v>2.3546664178293994</v>
      </c>
      <c r="AI175">
        <v>-2.9578867656464101</v>
      </c>
      <c r="AJ175">
        <v>-6.4761125625205702</v>
      </c>
      <c r="AK175">
        <v>0.54572306018139105</v>
      </c>
      <c r="AL175">
        <f t="shared" si="24"/>
        <v>3.5182257968741601</v>
      </c>
      <c r="AM175">
        <f t="shared" si="25"/>
        <v>3.5036098258278012</v>
      </c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</row>
    <row r="176" spans="1:67" x14ac:dyDescent="0.2">
      <c r="A176">
        <v>14</v>
      </c>
      <c r="B176" t="s">
        <v>12</v>
      </c>
      <c r="C176" s="19">
        <v>22373</v>
      </c>
      <c r="D176">
        <v>4.8473961162053296</v>
      </c>
      <c r="E176">
        <v>3.9986814537229298</v>
      </c>
      <c r="F176">
        <v>502.01186790668203</v>
      </c>
      <c r="G176">
        <v>196.284520235765</v>
      </c>
      <c r="H176">
        <v>16.247614344077601</v>
      </c>
      <c r="I176">
        <v>2.3813030694186601</v>
      </c>
      <c r="J176">
        <v>-2.3937207171145798</v>
      </c>
      <c r="K176">
        <v>5.7952713963003397</v>
      </c>
      <c r="L176">
        <v>7.5430989528436703</v>
      </c>
      <c r="M176">
        <v>3.6168291451034502</v>
      </c>
      <c r="N176">
        <v>671.67685327853496</v>
      </c>
      <c r="O176">
        <v>237.37234119602601</v>
      </c>
      <c r="P176">
        <v>19.234591950746701</v>
      </c>
      <c r="Q176">
        <v>2.9243509328189399</v>
      </c>
      <c r="R176">
        <v>-4.5349929714233896</v>
      </c>
      <c r="S176">
        <v>5.3869765732082397</v>
      </c>
      <c r="T176">
        <v>7.4462256399159203</v>
      </c>
      <c r="U176">
        <v>4.6733726064255903</v>
      </c>
      <c r="V176">
        <v>10.2053216493474</v>
      </c>
      <c r="W176">
        <f t="shared" si="18"/>
        <v>2.7728530334903301</v>
      </c>
      <c r="X176">
        <f t="shared" si="19"/>
        <v>2.75909600943148</v>
      </c>
      <c r="Y176">
        <v>781.17860706141698</v>
      </c>
      <c r="Z176">
        <v>529.76641218520604</v>
      </c>
      <c r="AA176">
        <v>834.20750264800199</v>
      </c>
      <c r="AB176">
        <f t="shared" si="20"/>
        <v>251.41219487621095</v>
      </c>
      <c r="AC176">
        <f t="shared" si="21"/>
        <v>53.028895586585008</v>
      </c>
      <c r="AD176">
        <v>19.9873072647393</v>
      </c>
      <c r="AE176">
        <v>17.6310118256701</v>
      </c>
      <c r="AF176">
        <v>22.3419736825687</v>
      </c>
      <c r="AG176">
        <f t="shared" si="22"/>
        <v>2.3562954390691999</v>
      </c>
      <c r="AH176">
        <f t="shared" si="23"/>
        <v>2.3546664178293994</v>
      </c>
      <c r="AI176">
        <v>-2.9578867656464101</v>
      </c>
      <c r="AJ176">
        <v>-6.4761125625205702</v>
      </c>
      <c r="AK176">
        <v>0.54572306018139105</v>
      </c>
      <c r="AL176">
        <f t="shared" si="24"/>
        <v>3.5182257968741601</v>
      </c>
      <c r="AM176">
        <f t="shared" si="25"/>
        <v>3.5036098258278012</v>
      </c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</row>
    <row r="177" spans="1:67" x14ac:dyDescent="0.2">
      <c r="A177">
        <v>14</v>
      </c>
      <c r="B177" t="s">
        <v>12</v>
      </c>
      <c r="C177" s="19">
        <v>22436</v>
      </c>
      <c r="D177">
        <v>1.98609396688384</v>
      </c>
      <c r="E177">
        <v>3.5011362398610002</v>
      </c>
      <c r="F177">
        <v>543.16247493042999</v>
      </c>
      <c r="G177">
        <v>203.69813218933299</v>
      </c>
      <c r="H177">
        <v>17.296030076599401</v>
      </c>
      <c r="I177">
        <v>2.6830696744195199</v>
      </c>
      <c r="J177">
        <v>-8.8206016757793595</v>
      </c>
      <c r="K177">
        <v>5.7169921909919799</v>
      </c>
      <c r="L177">
        <v>4.4252325448063496</v>
      </c>
      <c r="M177">
        <v>3.5909816959391101</v>
      </c>
      <c r="N177">
        <v>629.05826976407002</v>
      </c>
      <c r="O177">
        <v>239.896378790467</v>
      </c>
      <c r="P177">
        <v>17.830769250766</v>
      </c>
      <c r="Q177">
        <v>2.9348086909014701</v>
      </c>
      <c r="R177">
        <v>-9.1829036412171696</v>
      </c>
      <c r="S177">
        <v>5.4218314930533804</v>
      </c>
      <c r="T177">
        <v>5.8522894314017204</v>
      </c>
      <c r="U177">
        <v>2.7771759961955702</v>
      </c>
      <c r="V177">
        <v>8.9335850602537104</v>
      </c>
      <c r="W177">
        <f t="shared" si="18"/>
        <v>3.0751134352061502</v>
      </c>
      <c r="X177">
        <f t="shared" si="19"/>
        <v>3.0812956288519899</v>
      </c>
      <c r="Y177">
        <v>728.98096483168695</v>
      </c>
      <c r="Z177">
        <v>460.47566285293999</v>
      </c>
      <c r="AA177">
        <v>775.34905453185195</v>
      </c>
      <c r="AB177">
        <f t="shared" si="20"/>
        <v>268.50530197874696</v>
      </c>
      <c r="AC177">
        <f t="shared" si="21"/>
        <v>46.368089700165001</v>
      </c>
      <c r="AD177">
        <v>18.757334052635098</v>
      </c>
      <c r="AE177">
        <v>16.196275375850899</v>
      </c>
      <c r="AF177">
        <v>21.3156569364325</v>
      </c>
      <c r="AG177">
        <f t="shared" si="22"/>
        <v>2.5610586767841994</v>
      </c>
      <c r="AH177">
        <f t="shared" si="23"/>
        <v>2.5583228837974019</v>
      </c>
      <c r="AI177">
        <v>-4.9562028441855404</v>
      </c>
      <c r="AJ177">
        <v>-9.1176662618134507</v>
      </c>
      <c r="AK177">
        <v>-0.80749060568728104</v>
      </c>
      <c r="AL177">
        <f t="shared" si="24"/>
        <v>4.1614634176279104</v>
      </c>
      <c r="AM177">
        <f t="shared" si="25"/>
        <v>4.1487122384982591</v>
      </c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</row>
    <row r="178" spans="1:67" x14ac:dyDescent="0.2">
      <c r="A178">
        <v>14</v>
      </c>
      <c r="B178" t="s">
        <v>12</v>
      </c>
      <c r="C178" s="19">
        <v>22462.69</v>
      </c>
      <c r="D178">
        <v>5.12877352343759</v>
      </c>
      <c r="E178">
        <v>4.3299290485097197</v>
      </c>
      <c r="F178">
        <v>388.00471549670601</v>
      </c>
      <c r="G178">
        <v>200.383841440173</v>
      </c>
      <c r="H178">
        <v>17.296030076599401</v>
      </c>
      <c r="I178">
        <v>2.6830696744195199</v>
      </c>
      <c r="J178">
        <v>-2.1988436663484099</v>
      </c>
      <c r="K178">
        <v>6.1302457956907199</v>
      </c>
      <c r="L178">
        <v>5.7388457439487404</v>
      </c>
      <c r="M178">
        <v>3.6928115077541102</v>
      </c>
      <c r="N178">
        <v>533.01023680534297</v>
      </c>
      <c r="O178">
        <v>235.478338490439</v>
      </c>
      <c r="P178">
        <v>19.373402219841999</v>
      </c>
      <c r="Q178">
        <v>2.9516798014225198</v>
      </c>
      <c r="R178">
        <v>-8.4543999659854201</v>
      </c>
      <c r="S178">
        <v>5.4832895622639697</v>
      </c>
      <c r="T178">
        <v>6.9474635382203802</v>
      </c>
      <c r="U178">
        <v>4.0845547011029497</v>
      </c>
      <c r="V178">
        <v>9.8048594978074206</v>
      </c>
      <c r="W178">
        <f t="shared" si="18"/>
        <v>2.8629088371174305</v>
      </c>
      <c r="X178">
        <f t="shared" si="19"/>
        <v>2.8573959595870404</v>
      </c>
      <c r="Y178">
        <v>668.698920505415</v>
      </c>
      <c r="Z178">
        <v>412.85502547936198</v>
      </c>
      <c r="AA178">
        <v>706.99172701045597</v>
      </c>
      <c r="AB178">
        <f t="shared" si="20"/>
        <v>255.84389502605302</v>
      </c>
      <c r="AC178">
        <f t="shared" si="21"/>
        <v>38.292806505040971</v>
      </c>
      <c r="AD178">
        <v>20.143869266906702</v>
      </c>
      <c r="AE178">
        <v>17.719671045180899</v>
      </c>
      <c r="AF178">
        <v>22.574698471721799</v>
      </c>
      <c r="AG178">
        <f t="shared" si="22"/>
        <v>2.4241982217258027</v>
      </c>
      <c r="AH178">
        <f t="shared" si="23"/>
        <v>2.4308292048150975</v>
      </c>
      <c r="AI178">
        <v>-4.0051835428104399</v>
      </c>
      <c r="AJ178">
        <v>-7.7995983507757201</v>
      </c>
      <c r="AK178">
        <v>-0.19870738149650199</v>
      </c>
      <c r="AL178">
        <f t="shared" si="24"/>
        <v>3.7944148079652802</v>
      </c>
      <c r="AM178">
        <f t="shared" si="25"/>
        <v>3.8064761613139377</v>
      </c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</row>
    <row r="179" spans="1:67" x14ac:dyDescent="0.2">
      <c r="A179">
        <v>14</v>
      </c>
      <c r="B179" t="s">
        <v>12</v>
      </c>
      <c r="C179" s="19">
        <v>22543</v>
      </c>
      <c r="D179">
        <v>2.0670691687073899</v>
      </c>
      <c r="E179">
        <v>3.5178214141720501</v>
      </c>
      <c r="F179">
        <v>538.81577494937596</v>
      </c>
      <c r="G179">
        <v>203.74716364455799</v>
      </c>
      <c r="H179">
        <v>17.296030076599401</v>
      </c>
      <c r="I179">
        <v>2.6830696744195199</v>
      </c>
      <c r="J179">
        <v>-8.72424169788159</v>
      </c>
      <c r="K179">
        <v>5.7062470079677903</v>
      </c>
      <c r="L179">
        <v>4.4252325448063496</v>
      </c>
      <c r="M179">
        <v>3.5909816959391101</v>
      </c>
      <c r="N179">
        <v>629.05826976407002</v>
      </c>
      <c r="O179">
        <v>239.896378790467</v>
      </c>
      <c r="P179">
        <v>17.830769250766</v>
      </c>
      <c r="Q179">
        <v>2.9348086909014701</v>
      </c>
      <c r="R179">
        <v>-9.1829036412171696</v>
      </c>
      <c r="S179">
        <v>5.4218314930533804</v>
      </c>
      <c r="T179">
        <v>5.8522894314017204</v>
      </c>
      <c r="U179">
        <v>2.7771759961955702</v>
      </c>
      <c r="V179">
        <v>8.9335850602537104</v>
      </c>
      <c r="W179">
        <f t="shared" si="18"/>
        <v>3.0751134352061502</v>
      </c>
      <c r="X179">
        <f t="shared" si="19"/>
        <v>3.0812956288519899</v>
      </c>
      <c r="Y179">
        <v>728.98096483168695</v>
      </c>
      <c r="Z179">
        <v>460.47566285293999</v>
      </c>
      <c r="AA179">
        <v>775.34905453185195</v>
      </c>
      <c r="AB179">
        <f t="shared" si="20"/>
        <v>268.50530197874696</v>
      </c>
      <c r="AC179">
        <f t="shared" si="21"/>
        <v>46.368089700165001</v>
      </c>
      <c r="AD179">
        <v>18.757334052635098</v>
      </c>
      <c r="AE179">
        <v>16.196275375850899</v>
      </c>
      <c r="AF179">
        <v>21.3156569364325</v>
      </c>
      <c r="AG179">
        <f t="shared" si="22"/>
        <v>2.5610586767841994</v>
      </c>
      <c r="AH179">
        <f t="shared" si="23"/>
        <v>2.5583228837974019</v>
      </c>
      <c r="AI179">
        <v>-4.9562028441855404</v>
      </c>
      <c r="AJ179">
        <v>-9.1176662618134507</v>
      </c>
      <c r="AK179">
        <v>-0.80749060568728104</v>
      </c>
      <c r="AL179">
        <f t="shared" si="24"/>
        <v>4.1614634176279104</v>
      </c>
      <c r="AM179">
        <f t="shared" si="25"/>
        <v>4.1487122384982591</v>
      </c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</row>
    <row r="180" spans="1:67" x14ac:dyDescent="0.2">
      <c r="A180">
        <v>14</v>
      </c>
      <c r="B180" t="s">
        <v>12</v>
      </c>
      <c r="C180" s="19">
        <v>22787</v>
      </c>
      <c r="D180">
        <v>5.12877352343759</v>
      </c>
      <c r="E180">
        <v>4.3299290485097197</v>
      </c>
      <c r="F180">
        <v>388.00471549670601</v>
      </c>
      <c r="G180">
        <v>200.383841440173</v>
      </c>
      <c r="H180">
        <v>15.8251702814078</v>
      </c>
      <c r="I180">
        <v>2.5412524946258501</v>
      </c>
      <c r="J180">
        <v>-2.1988436663484099</v>
      </c>
      <c r="K180">
        <v>6.1302457956907199</v>
      </c>
      <c r="L180">
        <v>5.7388457439487404</v>
      </c>
      <c r="M180">
        <v>3.6928115077541102</v>
      </c>
      <c r="N180">
        <v>533.01023680534297</v>
      </c>
      <c r="O180">
        <v>235.478338490439</v>
      </c>
      <c r="P180">
        <v>19.373402219841999</v>
      </c>
      <c r="Q180">
        <v>2.9516798014225198</v>
      </c>
      <c r="R180">
        <v>-8.4543999659854201</v>
      </c>
      <c r="S180">
        <v>5.4832895622639697</v>
      </c>
      <c r="T180">
        <v>6.9474635382203802</v>
      </c>
      <c r="U180">
        <v>4.0845547011029497</v>
      </c>
      <c r="V180">
        <v>9.8048594978074206</v>
      </c>
      <c r="W180">
        <f t="shared" si="18"/>
        <v>2.8629088371174305</v>
      </c>
      <c r="X180">
        <f t="shared" si="19"/>
        <v>2.8573959595870404</v>
      </c>
      <c r="Y180">
        <v>668.698920505415</v>
      </c>
      <c r="Z180">
        <v>412.85502547936198</v>
      </c>
      <c r="AA180">
        <v>706.99172701045597</v>
      </c>
      <c r="AB180">
        <f t="shared" si="20"/>
        <v>255.84389502605302</v>
      </c>
      <c r="AC180">
        <f t="shared" si="21"/>
        <v>38.292806505040971</v>
      </c>
      <c r="AD180">
        <v>20.143869266906702</v>
      </c>
      <c r="AE180">
        <v>17.719671045180899</v>
      </c>
      <c r="AF180">
        <v>22.574698471721799</v>
      </c>
      <c r="AG180">
        <f t="shared" si="22"/>
        <v>2.4241982217258027</v>
      </c>
      <c r="AH180">
        <f t="shared" si="23"/>
        <v>2.4308292048150975</v>
      </c>
      <c r="AI180">
        <v>-4.0051835428104399</v>
      </c>
      <c r="AJ180">
        <v>-7.7995983507757201</v>
      </c>
      <c r="AK180">
        <v>-0.19870738149650199</v>
      </c>
      <c r="AL180">
        <f t="shared" si="24"/>
        <v>3.7944148079652802</v>
      </c>
      <c r="AM180">
        <f t="shared" si="25"/>
        <v>3.8064761613139377</v>
      </c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</row>
    <row r="181" spans="1:67" x14ac:dyDescent="0.2">
      <c r="A181">
        <v>14</v>
      </c>
      <c r="B181" t="s">
        <v>12</v>
      </c>
      <c r="C181" s="19">
        <v>22829.01</v>
      </c>
      <c r="D181">
        <v>6.6128941591411596</v>
      </c>
      <c r="E181">
        <v>4.1945667031763998</v>
      </c>
      <c r="F181">
        <v>443.28306862732097</v>
      </c>
      <c r="G181">
        <v>198.40165287435599</v>
      </c>
      <c r="H181">
        <v>15.8251702814078</v>
      </c>
      <c r="I181">
        <v>2.5412524946258501</v>
      </c>
      <c r="J181">
        <v>0.55701653095182802</v>
      </c>
      <c r="K181">
        <v>5.9474909069051103</v>
      </c>
      <c r="L181">
        <v>7.9474023823412603</v>
      </c>
      <c r="M181">
        <v>3.70413579409237</v>
      </c>
      <c r="N181">
        <v>559.93262468910802</v>
      </c>
      <c r="O181">
        <v>238.58008960004099</v>
      </c>
      <c r="P181">
        <v>20.0773054229156</v>
      </c>
      <c r="Q181">
        <v>2.9654921695038001</v>
      </c>
      <c r="R181">
        <v>-4.5186739266684102</v>
      </c>
      <c r="S181">
        <v>5.4640274481985101</v>
      </c>
      <c r="T181">
        <v>7.8107469004882297</v>
      </c>
      <c r="U181">
        <v>5.0064229618320599</v>
      </c>
      <c r="V181">
        <v>10.6070918634483</v>
      </c>
      <c r="W181">
        <f t="shared" si="18"/>
        <v>2.8043239386561698</v>
      </c>
      <c r="X181">
        <f t="shared" si="19"/>
        <v>2.7963449629600703</v>
      </c>
      <c r="Y181">
        <v>702.02381528021897</v>
      </c>
      <c r="Z181">
        <v>446.44239774520202</v>
      </c>
      <c r="AA181">
        <v>745.59779705297501</v>
      </c>
      <c r="AB181">
        <f t="shared" si="20"/>
        <v>255.58141753501695</v>
      </c>
      <c r="AC181">
        <f t="shared" si="21"/>
        <v>43.573981772756042</v>
      </c>
      <c r="AD181">
        <v>20.349007734971899</v>
      </c>
      <c r="AE181">
        <v>17.972145420373799</v>
      </c>
      <c r="AF181">
        <v>22.718248224428599</v>
      </c>
      <c r="AG181">
        <f t="shared" si="22"/>
        <v>2.3768623145980996</v>
      </c>
      <c r="AH181">
        <f t="shared" si="23"/>
        <v>2.3692404894567005</v>
      </c>
      <c r="AI181">
        <v>-3.0020745714596599</v>
      </c>
      <c r="AJ181">
        <v>-6.6628175262450497</v>
      </c>
      <c r="AK181">
        <v>0.65084972314119105</v>
      </c>
      <c r="AL181">
        <f t="shared" si="24"/>
        <v>3.6607429547853898</v>
      </c>
      <c r="AM181">
        <f t="shared" si="25"/>
        <v>3.6529242946008509</v>
      </c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</row>
    <row r="182" spans="1:67" x14ac:dyDescent="0.2">
      <c r="A182">
        <v>14</v>
      </c>
      <c r="B182" t="s">
        <v>12</v>
      </c>
      <c r="C182" s="19">
        <v>22991</v>
      </c>
      <c r="D182">
        <v>2.47897915906707</v>
      </c>
      <c r="E182">
        <v>4.0272868460698703</v>
      </c>
      <c r="F182">
        <v>541.377294855478</v>
      </c>
      <c r="G182">
        <v>205.46845232972399</v>
      </c>
      <c r="H182">
        <v>16.109129982418501</v>
      </c>
      <c r="I182">
        <v>2.5759893837766099</v>
      </c>
      <c r="J182">
        <v>-6.5657748731844698</v>
      </c>
      <c r="K182">
        <v>6.2235247269805498</v>
      </c>
      <c r="L182">
        <v>7.0923634911240399</v>
      </c>
      <c r="M182">
        <v>3.64496309129879</v>
      </c>
      <c r="N182">
        <v>616.24596796486799</v>
      </c>
      <c r="O182">
        <v>240.845901738572</v>
      </c>
      <c r="P182">
        <v>19.593649790584902</v>
      </c>
      <c r="Q182">
        <v>2.9648401651677299</v>
      </c>
      <c r="R182">
        <v>-5.5057251522182797</v>
      </c>
      <c r="S182">
        <v>5.4165819335915204</v>
      </c>
      <c r="T182">
        <v>7.4206469946601201</v>
      </c>
      <c r="U182">
        <v>4.6194371490254804</v>
      </c>
      <c r="V182">
        <v>10.211999706122301</v>
      </c>
      <c r="W182">
        <f t="shared" si="18"/>
        <v>2.8012098456346397</v>
      </c>
      <c r="X182">
        <f t="shared" si="19"/>
        <v>2.7913527114621806</v>
      </c>
      <c r="Y182">
        <v>742.34133630486099</v>
      </c>
      <c r="Z182">
        <v>477.22279422806702</v>
      </c>
      <c r="AA182">
        <v>792.33167642358001</v>
      </c>
      <c r="AB182">
        <f t="shared" si="20"/>
        <v>265.11854207679397</v>
      </c>
      <c r="AC182">
        <f t="shared" si="21"/>
        <v>49.990340118719018</v>
      </c>
      <c r="AD182">
        <v>20.190698390303499</v>
      </c>
      <c r="AE182">
        <v>17.878924178252401</v>
      </c>
      <c r="AF182">
        <v>22.504292622268</v>
      </c>
      <c r="AG182">
        <f t="shared" si="22"/>
        <v>2.3117742120510982</v>
      </c>
      <c r="AH182">
        <f t="shared" si="23"/>
        <v>2.3135942319645011</v>
      </c>
      <c r="AI182">
        <v>-2.4532934770605701</v>
      </c>
      <c r="AJ182">
        <v>-5.9977158378486202</v>
      </c>
      <c r="AK182">
        <v>1.07730301269004</v>
      </c>
      <c r="AL182">
        <f t="shared" si="24"/>
        <v>3.5444223607880501</v>
      </c>
      <c r="AM182">
        <f t="shared" si="25"/>
        <v>3.5305964897506099</v>
      </c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</row>
    <row r="183" spans="1:67" x14ac:dyDescent="0.2">
      <c r="A183">
        <v>14</v>
      </c>
      <c r="B183" t="s">
        <v>12</v>
      </c>
      <c r="C183" s="19">
        <v>23300</v>
      </c>
      <c r="D183">
        <v>2.47897915906707</v>
      </c>
      <c r="E183">
        <v>4.0274753223816404</v>
      </c>
      <c r="F183">
        <v>546.39558433344496</v>
      </c>
      <c r="G183">
        <v>205.283431762904</v>
      </c>
      <c r="H183">
        <v>16.109129982418501</v>
      </c>
      <c r="I183">
        <v>2.5759893837766099</v>
      </c>
      <c r="J183">
        <v>-6.5657748731844698</v>
      </c>
      <c r="K183">
        <v>6.2297431017218701</v>
      </c>
      <c r="L183">
        <v>7.0923634911240399</v>
      </c>
      <c r="M183">
        <v>3.64496309129879</v>
      </c>
      <c r="N183">
        <v>616.24596796486799</v>
      </c>
      <c r="O183">
        <v>240.845901738572</v>
      </c>
      <c r="P183">
        <v>19.593649790584902</v>
      </c>
      <c r="Q183">
        <v>2.9648401651677299</v>
      </c>
      <c r="R183">
        <v>-5.5057251522182797</v>
      </c>
      <c r="S183">
        <v>5.4165819335915204</v>
      </c>
      <c r="T183">
        <v>7.4206469946601201</v>
      </c>
      <c r="U183">
        <v>4.6194371490254804</v>
      </c>
      <c r="V183">
        <v>10.211999706122301</v>
      </c>
      <c r="W183">
        <f t="shared" si="18"/>
        <v>2.8012098456346397</v>
      </c>
      <c r="X183">
        <f t="shared" si="19"/>
        <v>2.7913527114621806</v>
      </c>
      <c r="Y183">
        <v>742.34133630486099</v>
      </c>
      <c r="Z183">
        <v>477.22279422806702</v>
      </c>
      <c r="AA183">
        <v>792.33167642358001</v>
      </c>
      <c r="AB183">
        <f t="shared" si="20"/>
        <v>265.11854207679397</v>
      </c>
      <c r="AC183">
        <f t="shared" si="21"/>
        <v>49.990340118719018</v>
      </c>
      <c r="AD183">
        <v>20.190698390303499</v>
      </c>
      <c r="AE183">
        <v>17.878924178252401</v>
      </c>
      <c r="AF183">
        <v>22.504292622268</v>
      </c>
      <c r="AG183">
        <f t="shared" si="22"/>
        <v>2.3117742120510982</v>
      </c>
      <c r="AH183">
        <f t="shared" si="23"/>
        <v>2.3135942319645011</v>
      </c>
      <c r="AI183">
        <v>-2.4532934770605701</v>
      </c>
      <c r="AJ183">
        <v>-5.9977158378486202</v>
      </c>
      <c r="AK183">
        <v>1.07730301269004</v>
      </c>
      <c r="AL183">
        <f t="shared" si="24"/>
        <v>3.5444223607880501</v>
      </c>
      <c r="AM183">
        <f t="shared" si="25"/>
        <v>3.5305964897506099</v>
      </c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</row>
    <row r="184" spans="1:67" x14ac:dyDescent="0.2">
      <c r="A184">
        <v>14</v>
      </c>
      <c r="B184" t="s">
        <v>12</v>
      </c>
      <c r="C184" s="19">
        <v>23447</v>
      </c>
      <c r="D184">
        <v>2.3230138317310498</v>
      </c>
      <c r="E184">
        <v>3.5764894986379301</v>
      </c>
      <c r="F184">
        <v>518.40467882320604</v>
      </c>
      <c r="G184">
        <v>207.74112167086099</v>
      </c>
      <c r="H184">
        <v>16.3695431036911</v>
      </c>
      <c r="I184">
        <v>2.5341245110060502</v>
      </c>
      <c r="J184">
        <v>-7.6939975869376998</v>
      </c>
      <c r="K184">
        <v>5.5542438127893003</v>
      </c>
      <c r="L184">
        <v>6.1903145022765003</v>
      </c>
      <c r="M184">
        <v>3.6262271318063899</v>
      </c>
      <c r="N184">
        <v>526.97359151458295</v>
      </c>
      <c r="O184">
        <v>240.17574393080901</v>
      </c>
      <c r="P184">
        <v>19.6350399323962</v>
      </c>
      <c r="Q184">
        <v>2.93727208888295</v>
      </c>
      <c r="R184">
        <v>-7.4856956268441097</v>
      </c>
      <c r="S184">
        <v>5.4192956672130803</v>
      </c>
      <c r="T184">
        <v>6.3470786601906299</v>
      </c>
      <c r="U184">
        <v>3.3548208074497299</v>
      </c>
      <c r="V184">
        <v>9.3498514975464904</v>
      </c>
      <c r="W184">
        <f t="shared" si="18"/>
        <v>2.9922578527409001</v>
      </c>
      <c r="X184">
        <f t="shared" si="19"/>
        <v>3.0027728373558604</v>
      </c>
      <c r="Y184">
        <v>693.98099414563706</v>
      </c>
      <c r="Z184">
        <v>434.65236249367302</v>
      </c>
      <c r="AA184">
        <v>737.10150861278305</v>
      </c>
      <c r="AB184">
        <f t="shared" si="20"/>
        <v>259.32863165196403</v>
      </c>
      <c r="AC184">
        <f t="shared" si="21"/>
        <v>43.120514467145995</v>
      </c>
      <c r="AD184">
        <v>19.4908164907716</v>
      </c>
      <c r="AE184">
        <v>17.065430307623899</v>
      </c>
      <c r="AF184">
        <v>21.913598987538201</v>
      </c>
      <c r="AG184">
        <f t="shared" si="22"/>
        <v>2.425386183147701</v>
      </c>
      <c r="AH184">
        <f t="shared" si="23"/>
        <v>2.422782496766601</v>
      </c>
      <c r="AI184">
        <v>-4.9202198015246799</v>
      </c>
      <c r="AJ184">
        <v>-9.1215841421783992</v>
      </c>
      <c r="AK184">
        <v>-0.73339149406255499</v>
      </c>
      <c r="AL184">
        <f t="shared" si="24"/>
        <v>4.2013643406537193</v>
      </c>
      <c r="AM184">
        <f t="shared" si="25"/>
        <v>4.1868283074621253</v>
      </c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</row>
    <row r="185" spans="1:67" x14ac:dyDescent="0.2">
      <c r="A185">
        <v>14</v>
      </c>
      <c r="B185" t="s">
        <v>12</v>
      </c>
      <c r="C185" s="19">
        <v>23565</v>
      </c>
      <c r="D185">
        <v>2.0661006220231899</v>
      </c>
      <c r="E185">
        <v>3.5847898341855098</v>
      </c>
      <c r="F185">
        <v>523.68491714707602</v>
      </c>
      <c r="G185">
        <v>206.66778849485499</v>
      </c>
      <c r="H185">
        <v>16.3695431036911</v>
      </c>
      <c r="I185">
        <v>2.5341245110060502</v>
      </c>
      <c r="J185">
        <v>-7.3565701258945797</v>
      </c>
      <c r="K185">
        <v>5.5576284316553703</v>
      </c>
      <c r="L185">
        <v>6.1903145022765003</v>
      </c>
      <c r="M185">
        <v>3.6262271318063899</v>
      </c>
      <c r="N185">
        <v>526.97359151458295</v>
      </c>
      <c r="O185">
        <v>240.17574393080901</v>
      </c>
      <c r="P185">
        <v>19.6350399323962</v>
      </c>
      <c r="Q185">
        <v>2.93727208888295</v>
      </c>
      <c r="R185">
        <v>-7.4856956268441097</v>
      </c>
      <c r="S185">
        <v>5.4192956672130803</v>
      </c>
      <c r="T185">
        <v>6.3470786601906299</v>
      </c>
      <c r="U185">
        <v>3.3548208074497299</v>
      </c>
      <c r="V185">
        <v>9.3498514975464904</v>
      </c>
      <c r="W185">
        <f t="shared" si="18"/>
        <v>2.9922578527409001</v>
      </c>
      <c r="X185">
        <f t="shared" si="19"/>
        <v>3.0027728373558604</v>
      </c>
      <c r="Y185">
        <v>693.98099414563706</v>
      </c>
      <c r="Z185">
        <v>434.65236249367302</v>
      </c>
      <c r="AA185">
        <v>737.10150861278305</v>
      </c>
      <c r="AB185">
        <f t="shared" si="20"/>
        <v>259.32863165196403</v>
      </c>
      <c r="AC185">
        <f t="shared" si="21"/>
        <v>43.120514467145995</v>
      </c>
      <c r="AD185">
        <v>19.4908164907716</v>
      </c>
      <c r="AE185">
        <v>17.065430307623899</v>
      </c>
      <c r="AF185">
        <v>21.913598987538201</v>
      </c>
      <c r="AG185">
        <f t="shared" si="22"/>
        <v>2.425386183147701</v>
      </c>
      <c r="AH185">
        <f t="shared" si="23"/>
        <v>2.422782496766601</v>
      </c>
      <c r="AI185">
        <v>-4.9202198015246799</v>
      </c>
      <c r="AJ185">
        <v>-9.1215841421783992</v>
      </c>
      <c r="AK185">
        <v>-0.73339149406255499</v>
      </c>
      <c r="AL185">
        <f t="shared" si="24"/>
        <v>4.2013643406537193</v>
      </c>
      <c r="AM185">
        <f t="shared" si="25"/>
        <v>4.1868283074621253</v>
      </c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</row>
    <row r="186" spans="1:67" x14ac:dyDescent="0.2">
      <c r="A186">
        <v>14</v>
      </c>
      <c r="B186" t="s">
        <v>12</v>
      </c>
      <c r="C186" s="19">
        <v>23748</v>
      </c>
      <c r="D186">
        <v>1.8002846877849601</v>
      </c>
      <c r="E186">
        <v>3.9121527068667099</v>
      </c>
      <c r="F186">
        <v>539.75825031587203</v>
      </c>
      <c r="G186">
        <v>207.99438859611101</v>
      </c>
      <c r="H186">
        <v>16.0040122857055</v>
      </c>
      <c r="I186">
        <v>2.55070502248347</v>
      </c>
      <c r="J186">
        <v>-7.8291602813739702</v>
      </c>
      <c r="K186">
        <v>6.0587801753150901</v>
      </c>
      <c r="L186">
        <v>5.6899768447454004</v>
      </c>
      <c r="M186">
        <v>3.6165562558553002</v>
      </c>
      <c r="N186">
        <v>577.30630613754397</v>
      </c>
      <c r="O186">
        <v>237.400488769464</v>
      </c>
      <c r="P186">
        <v>19.137312319768998</v>
      </c>
      <c r="Q186">
        <v>2.92340305729918</v>
      </c>
      <c r="R186">
        <v>-8.0294976215784093</v>
      </c>
      <c r="S186">
        <v>5.42860402214251</v>
      </c>
      <c r="T186">
        <v>6.1799819706788304</v>
      </c>
      <c r="U186">
        <v>3.0767769576728101</v>
      </c>
      <c r="V186">
        <v>9.2748110161697106</v>
      </c>
      <c r="W186">
        <f t="shared" si="18"/>
        <v>3.1032050130060203</v>
      </c>
      <c r="X186">
        <f t="shared" si="19"/>
        <v>3.0948290454908802</v>
      </c>
      <c r="Y186">
        <v>699.31499542379095</v>
      </c>
      <c r="Z186">
        <v>431.16602982109498</v>
      </c>
      <c r="AA186">
        <v>741.135918370176</v>
      </c>
      <c r="AB186">
        <f t="shared" si="20"/>
        <v>268.14896560269597</v>
      </c>
      <c r="AC186">
        <f t="shared" si="21"/>
        <v>41.820922946385053</v>
      </c>
      <c r="AD186">
        <v>19.432687689866398</v>
      </c>
      <c r="AE186">
        <v>16.935895746430202</v>
      </c>
      <c r="AF186">
        <v>21.934055886690398</v>
      </c>
      <c r="AG186">
        <f t="shared" si="22"/>
        <v>2.4967919434361967</v>
      </c>
      <c r="AH186">
        <f t="shared" si="23"/>
        <v>2.501368196824</v>
      </c>
      <c r="AI186">
        <v>-5.1722326056879702</v>
      </c>
      <c r="AJ186">
        <v>-9.4261766567126006</v>
      </c>
      <c r="AK186">
        <v>-0.90850593377293298</v>
      </c>
      <c r="AL186">
        <f t="shared" si="24"/>
        <v>4.2539440510246305</v>
      </c>
      <c r="AM186">
        <f t="shared" si="25"/>
        <v>4.2637266719150375</v>
      </c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</row>
    <row r="187" spans="1:67" x14ac:dyDescent="0.2">
      <c r="A187">
        <v>14</v>
      </c>
      <c r="B187" t="s">
        <v>12</v>
      </c>
      <c r="C187" s="19">
        <v>23769</v>
      </c>
      <c r="D187">
        <v>2.0474358934764201</v>
      </c>
      <c r="E187">
        <v>3.9041677615205299</v>
      </c>
      <c r="F187">
        <v>534.67864670356005</v>
      </c>
      <c r="G187">
        <v>209.026938027337</v>
      </c>
      <c r="H187">
        <v>16.0040122857055</v>
      </c>
      <c r="I187">
        <v>2.55070502248347</v>
      </c>
      <c r="J187">
        <v>-8.1537664155818703</v>
      </c>
      <c r="K187">
        <v>6.0555241627709702</v>
      </c>
      <c r="L187">
        <v>5.6899768447454004</v>
      </c>
      <c r="M187">
        <v>3.6165562558553002</v>
      </c>
      <c r="N187">
        <v>577.30630613754397</v>
      </c>
      <c r="O187">
        <v>237.400488769464</v>
      </c>
      <c r="P187">
        <v>19.137312319768998</v>
      </c>
      <c r="Q187">
        <v>2.92340305729918</v>
      </c>
      <c r="R187">
        <v>-8.0294976215784093</v>
      </c>
      <c r="S187">
        <v>5.42860402214251</v>
      </c>
      <c r="T187">
        <v>6.1799819706788304</v>
      </c>
      <c r="U187">
        <v>3.0767769576728101</v>
      </c>
      <c r="V187">
        <v>9.2748110161697106</v>
      </c>
      <c r="W187">
        <f t="shared" si="18"/>
        <v>3.1032050130060203</v>
      </c>
      <c r="X187">
        <f t="shared" si="19"/>
        <v>3.0948290454908802</v>
      </c>
      <c r="Y187">
        <v>699.31499542379095</v>
      </c>
      <c r="Z187">
        <v>431.16602982109498</v>
      </c>
      <c r="AA187">
        <v>741.135918370176</v>
      </c>
      <c r="AB187">
        <f t="shared" si="20"/>
        <v>268.14896560269597</v>
      </c>
      <c r="AC187">
        <f t="shared" si="21"/>
        <v>41.820922946385053</v>
      </c>
      <c r="AD187">
        <v>19.432687689866398</v>
      </c>
      <c r="AE187">
        <v>16.935895746430202</v>
      </c>
      <c r="AF187">
        <v>21.934055886690398</v>
      </c>
      <c r="AG187">
        <f t="shared" si="22"/>
        <v>2.4967919434361967</v>
      </c>
      <c r="AH187">
        <f t="shared" si="23"/>
        <v>2.501368196824</v>
      </c>
      <c r="AI187">
        <v>-5.1722326056879702</v>
      </c>
      <c r="AJ187">
        <v>-9.4261766567126006</v>
      </c>
      <c r="AK187">
        <v>-0.90850593377293298</v>
      </c>
      <c r="AL187">
        <f t="shared" si="24"/>
        <v>4.2539440510246305</v>
      </c>
      <c r="AM187">
        <f t="shared" si="25"/>
        <v>4.2637266719150375</v>
      </c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</row>
    <row r="188" spans="1:67" x14ac:dyDescent="0.2">
      <c r="A188">
        <v>14</v>
      </c>
      <c r="B188" t="s">
        <v>12</v>
      </c>
      <c r="C188" s="19">
        <v>24082</v>
      </c>
      <c r="D188">
        <v>4.5567705234697602</v>
      </c>
      <c r="E188">
        <v>4.2908592699259103</v>
      </c>
      <c r="F188">
        <v>499.32638677858102</v>
      </c>
      <c r="G188">
        <v>197.114649541261</v>
      </c>
      <c r="H188">
        <v>18.014246938051599</v>
      </c>
      <c r="I188">
        <v>2.6394211210271301</v>
      </c>
      <c r="J188">
        <v>-2.5384258943746998</v>
      </c>
      <c r="K188">
        <v>6.0878620112501496</v>
      </c>
      <c r="L188">
        <v>6.0058602115603801</v>
      </c>
      <c r="M188">
        <v>3.6735304612003801</v>
      </c>
      <c r="N188">
        <v>551.54803208905196</v>
      </c>
      <c r="O188">
        <v>236.45633354831</v>
      </c>
      <c r="P188">
        <v>19.3453794772498</v>
      </c>
      <c r="Q188">
        <v>2.9441179140273901</v>
      </c>
      <c r="R188">
        <v>-7.62907698534951</v>
      </c>
      <c r="S188">
        <v>5.4700909504878004</v>
      </c>
      <c r="T188">
        <v>7.0905103346983802</v>
      </c>
      <c r="U188">
        <v>4.1293913845408401</v>
      </c>
      <c r="V188">
        <v>10.0532536086245</v>
      </c>
      <c r="W188">
        <f t="shared" si="18"/>
        <v>2.9611189501575401</v>
      </c>
      <c r="X188">
        <f t="shared" si="19"/>
        <v>2.9627432739261197</v>
      </c>
      <c r="Y188">
        <v>678.28037488423502</v>
      </c>
      <c r="Z188">
        <v>411.40256137536801</v>
      </c>
      <c r="AA188">
        <v>715.98761276223797</v>
      </c>
      <c r="AB188">
        <f t="shared" si="20"/>
        <v>266.87781350886701</v>
      </c>
      <c r="AC188">
        <f t="shared" si="21"/>
        <v>37.707237878002957</v>
      </c>
      <c r="AD188">
        <v>19.986965216134699</v>
      </c>
      <c r="AE188">
        <v>17.5121670488356</v>
      </c>
      <c r="AF188">
        <v>22.4561162557278</v>
      </c>
      <c r="AG188">
        <f t="shared" si="22"/>
        <v>2.4747981672990988</v>
      </c>
      <c r="AH188">
        <f t="shared" si="23"/>
        <v>2.4691510395931004</v>
      </c>
      <c r="AI188">
        <v>-3.8039981667030598</v>
      </c>
      <c r="AJ188">
        <v>-7.7343148220725801</v>
      </c>
      <c r="AK188">
        <v>0.14826590968338699</v>
      </c>
      <c r="AL188">
        <f t="shared" si="24"/>
        <v>3.9303166553695204</v>
      </c>
      <c r="AM188">
        <f t="shared" si="25"/>
        <v>3.9522640763864469</v>
      </c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</row>
    <row r="189" spans="1:67" x14ac:dyDescent="0.2">
      <c r="A189">
        <v>14</v>
      </c>
      <c r="B189" t="s">
        <v>12</v>
      </c>
      <c r="C189" s="19">
        <v>24257</v>
      </c>
      <c r="D189">
        <v>1.2100260267137499</v>
      </c>
      <c r="E189">
        <v>3.7897679996303801</v>
      </c>
      <c r="F189">
        <v>550.07327609070398</v>
      </c>
      <c r="G189">
        <v>195.94765039214099</v>
      </c>
      <c r="H189">
        <v>18.014246938051599</v>
      </c>
      <c r="I189">
        <v>2.6394211210271301</v>
      </c>
      <c r="J189">
        <v>-9.0562515939741601</v>
      </c>
      <c r="K189">
        <v>5.7663248921098003</v>
      </c>
      <c r="L189">
        <v>6.2502473931145799</v>
      </c>
      <c r="M189">
        <v>3.6075516191708901</v>
      </c>
      <c r="N189">
        <v>623.96655139993402</v>
      </c>
      <c r="O189">
        <v>237.90831084867301</v>
      </c>
      <c r="P189">
        <v>19.174199589215402</v>
      </c>
      <c r="Q189">
        <v>2.9252069011044202</v>
      </c>
      <c r="R189">
        <v>-6.8603902094027198</v>
      </c>
      <c r="S189">
        <v>5.4052011293218802</v>
      </c>
      <c r="T189">
        <v>6.7116585366661496</v>
      </c>
      <c r="U189">
        <v>3.9052359621284598</v>
      </c>
      <c r="V189">
        <v>9.5248071583863592</v>
      </c>
      <c r="W189">
        <f t="shared" si="18"/>
        <v>2.8064225745376898</v>
      </c>
      <c r="X189">
        <f t="shared" si="19"/>
        <v>2.8131486217202095</v>
      </c>
      <c r="Y189">
        <v>746.00320341666395</v>
      </c>
      <c r="Z189">
        <v>474.85256012990902</v>
      </c>
      <c r="AA189">
        <v>795.13227496289005</v>
      </c>
      <c r="AB189">
        <f t="shared" si="20"/>
        <v>271.15064328675493</v>
      </c>
      <c r="AC189">
        <f t="shared" si="21"/>
        <v>49.129071546226101</v>
      </c>
      <c r="AD189">
        <v>19.527431900317801</v>
      </c>
      <c r="AE189">
        <v>17.157836937835199</v>
      </c>
      <c r="AF189">
        <v>21.893223609795999</v>
      </c>
      <c r="AG189">
        <f t="shared" si="22"/>
        <v>2.3695949624826014</v>
      </c>
      <c r="AH189">
        <f t="shared" si="23"/>
        <v>2.3657917094781986</v>
      </c>
      <c r="AI189">
        <v>-4.3955750691367399</v>
      </c>
      <c r="AJ189">
        <v>-8.1947578917166108</v>
      </c>
      <c r="AK189">
        <v>-0.60677679134073403</v>
      </c>
      <c r="AL189">
        <f t="shared" si="24"/>
        <v>3.7991828225798709</v>
      </c>
      <c r="AM189">
        <f t="shared" si="25"/>
        <v>3.7887982777960056</v>
      </c>
      <c r="AN189" s="35">
        <f>AVERAGE(D134:D182)</f>
        <v>4.479166310923838</v>
      </c>
      <c r="AO189" s="35" cm="1">
        <f t="array" ref="AO189">1.96 / SQRT(SUM(1/E134:E182^2))</f>
        <v>1.1423131025141617</v>
      </c>
      <c r="AP189" s="35">
        <f>AVERAGE(F134:F182)</f>
        <v>486.50531183559383</v>
      </c>
      <c r="AQ189" s="35" cm="1">
        <f t="array" ref="AQ189">1.96 / SQRT(SUM(1/G134:G182^2))</f>
        <v>56.624879221774947</v>
      </c>
      <c r="AR189" s="35">
        <f>AVERAGE(H134:H182)</f>
        <v>16.863949797551069</v>
      </c>
      <c r="AS189" s="35" cm="1">
        <f t="array" ref="AS189">1.96 / SQRT(SUM(1/I134:I182^2))</f>
        <v>0.71012357273011628</v>
      </c>
      <c r="AT189" s="35">
        <f>AVERAGE(J134:J182)</f>
        <v>-2.9692559839060855</v>
      </c>
      <c r="AU189" s="35" cm="1">
        <f t="array" ref="AU189">1.96 / SQRT(SUM(1/K134:K182^2))</f>
        <v>1.65658051597143</v>
      </c>
      <c r="AV189" s="35">
        <f>AVERAGE(L134:L182)</f>
        <v>6.746980084293007</v>
      </c>
      <c r="AW189" s="35" cm="1">
        <f t="array" ref="AW189">1.96 / SQRT(SUM(1/M134:M182^2))</f>
        <v>1.0271657284197251</v>
      </c>
      <c r="AX189" s="35">
        <f>AVERAGE(N134:N182)</f>
        <v>568.50131559019985</v>
      </c>
      <c r="AY189" s="35" cm="1">
        <f t="array" ref="AY189">1.96 / SQRT(SUM(1/O134:O182^2))</f>
        <v>66.7621509349473</v>
      </c>
      <c r="AZ189" s="35">
        <f>AVERAGE(P134:P182)</f>
        <v>19.578520340629535</v>
      </c>
      <c r="BA189" s="35" cm="1">
        <f t="array" ref="BA189">1.96 / SQRT(SUM(1/Q134:Q182^2))</f>
        <v>0.82632172783381042</v>
      </c>
      <c r="BB189" s="35">
        <f>AVERAGE(R134:R182)</f>
        <v>-6.3690618305753643</v>
      </c>
      <c r="BC189" s="35" cm="1">
        <f t="array" ref="BC189">1.96 / SQRT(SUM(1/S134:S182^2))</f>
        <v>1.5259411863433192</v>
      </c>
      <c r="BD189" s="35">
        <f>AVERAGE(T134:T182)</f>
        <v>7.15527344551775</v>
      </c>
      <c r="BE189" s="35" cm="1">
        <f t="array" ref="BE189">1.96 / SQRT(SUM(1/W134:W182^2))</f>
        <v>0.79658993156305413</v>
      </c>
      <c r="BF189" s="35" cm="1">
        <f t="array" ref="BF189">1.96 / SQRT(SUM(1/X134:X182^2))</f>
        <v>0.79663940967039126</v>
      </c>
      <c r="BG189" s="35">
        <f>AVERAGE(Y134:Y182)</f>
        <v>706.4991098247599</v>
      </c>
      <c r="BH189" s="35" cm="1">
        <f t="array" ref="BH189">1.96 / SQRT(SUM(1/AB134:AB182^2))</f>
        <v>72.676647312228866</v>
      </c>
      <c r="BI189" s="35" cm="1">
        <f t="array" ref="BI189">1.96 / SQRT(SUM(1/AC134:AC182^2))</f>
        <v>11.733514729295093</v>
      </c>
      <c r="BJ189" s="35">
        <f>AVERAGE(AD134:AD182)</f>
        <v>19.967371107108139</v>
      </c>
      <c r="BK189" s="35" cm="1">
        <f t="array" ref="BK189">1.96 / SQRT(SUM(1/AG134:AG182^2))</f>
        <v>0.67155866699344868</v>
      </c>
      <c r="BL189" s="35" cm="1">
        <f t="array" ref="BL189">1.96 / SQRT(SUM(1/AH134:AH182^2))</f>
        <v>0.67137483701805367</v>
      </c>
      <c r="BM189" s="35">
        <f>AVERAGE(AI134:AI182)</f>
        <v>-3.6870669459165275</v>
      </c>
      <c r="BN189" s="35" cm="1">
        <f t="array" ref="BN189">1.96 / SQRT(SUM(1/AL134:AL182^2))</f>
        <v>1.0525418849041703</v>
      </c>
      <c r="BO189" s="35" cm="1">
        <f t="array" ref="BO189">1.96 / SQRT(SUM(1/AM134:AM182^2))</f>
        <v>1.0515900545635344</v>
      </c>
    </row>
    <row r="190" spans="1:67" x14ac:dyDescent="0.2">
      <c r="A190">
        <v>14</v>
      </c>
      <c r="B190" t="s">
        <v>12</v>
      </c>
      <c r="C190" s="19">
        <v>24409</v>
      </c>
      <c r="D190">
        <v>2.5896054340507102</v>
      </c>
      <c r="E190">
        <v>3.97428007801703</v>
      </c>
      <c r="F190">
        <v>550.57001247242601</v>
      </c>
      <c r="G190">
        <v>197.916180250547</v>
      </c>
      <c r="H190">
        <v>17.9855110579221</v>
      </c>
      <c r="I190">
        <v>2.6428040392571401</v>
      </c>
      <c r="J190">
        <v>-5.6926886561938304</v>
      </c>
      <c r="K190">
        <v>5.6581906300405604</v>
      </c>
      <c r="L190">
        <v>6.5652068656062301</v>
      </c>
      <c r="M190">
        <v>3.64684897323869</v>
      </c>
      <c r="N190">
        <v>606.47404347495797</v>
      </c>
      <c r="O190">
        <v>236.923219131769</v>
      </c>
      <c r="P190">
        <v>19.403452538875801</v>
      </c>
      <c r="Q190">
        <v>2.93692249543966</v>
      </c>
      <c r="R190">
        <v>-6.6143851082467897</v>
      </c>
      <c r="S190">
        <v>5.4310900154583202</v>
      </c>
      <c r="T190">
        <v>8.0119875480829492</v>
      </c>
      <c r="U190">
        <v>5.2478705202439304</v>
      </c>
      <c r="V190">
        <v>10.780610588815</v>
      </c>
      <c r="W190">
        <f t="shared" si="18"/>
        <v>2.7641170278390188</v>
      </c>
      <c r="X190">
        <f t="shared" si="19"/>
        <v>2.7686230407320505</v>
      </c>
      <c r="Y190">
        <v>720.61011748085696</v>
      </c>
      <c r="Z190">
        <v>452.545439536836</v>
      </c>
      <c r="AA190">
        <v>766.15211451005803</v>
      </c>
      <c r="AB190">
        <f t="shared" si="20"/>
        <v>268.06467794402096</v>
      </c>
      <c r="AC190">
        <f t="shared" si="21"/>
        <v>45.54199702920107</v>
      </c>
      <c r="AD190">
        <v>19.957362821567699</v>
      </c>
      <c r="AE190">
        <v>17.569434654072499</v>
      </c>
      <c r="AF190">
        <v>22.349007762690398</v>
      </c>
      <c r="AG190">
        <f t="shared" si="22"/>
        <v>2.3879281674952004</v>
      </c>
      <c r="AH190">
        <f t="shared" si="23"/>
        <v>2.3916449411226992</v>
      </c>
      <c r="AI190">
        <v>-2.2710758632257702</v>
      </c>
      <c r="AJ190">
        <v>-5.8546413029221203</v>
      </c>
      <c r="AK190">
        <v>1.3263996971873699</v>
      </c>
      <c r="AL190">
        <f t="shared" si="24"/>
        <v>3.5835654396963501</v>
      </c>
      <c r="AM190">
        <f t="shared" si="25"/>
        <v>3.5974755604131401</v>
      </c>
      <c r="AN190" s="23">
        <f>AVERAGE(D134:D190)</f>
        <v>4.1851116739225445</v>
      </c>
      <c r="AO190" s="23" cm="1">
        <f t="array" ref="AO190">1.96 / SQRT( SUM(1/E134:E190^2))</f>
        <v>1.0506901022564517</v>
      </c>
      <c r="AP190" s="23">
        <f>AVERAGE(F134:F190)</f>
        <v>493.01143916857836</v>
      </c>
      <c r="AQ190" s="23" cm="1">
        <f t="array" ref="AQ190">1.96 / SQRT( SUM(1/G134:G190^2))</f>
        <v>52.538417147294744</v>
      </c>
      <c r="AR190" s="23">
        <f>AVERAGE(H134:H190)</f>
        <v>16.863224311846302</v>
      </c>
      <c r="AS190" s="23" cm="1">
        <f t="array" ref="AS190">1.96 / SQRT( SUM(1/I134:I190^2))</f>
        <v>0.66004626457206528</v>
      </c>
      <c r="AT190" s="23">
        <f>AVERAGE(J134:J190)</f>
        <v>-3.5154417305072543</v>
      </c>
      <c r="AU190" s="23" cm="1">
        <f t="array" ref="AU190">1.96 / SQRT( SUM(1/K134:K190^2))</f>
        <v>1.533671849712265</v>
      </c>
      <c r="AV190" s="23">
        <f>AVERAGE(L134:L190)</f>
        <v>6.6715137681720424</v>
      </c>
      <c r="AW190" s="23" cm="1">
        <f t="array" ref="AW190">1.96 / SQRT( SUM(1/M134:M190^2))</f>
        <v>0.9510199579100771</v>
      </c>
      <c r="AX190" s="23">
        <f>AVERAGE(N134:N190)</f>
        <v>569.5326114763659</v>
      </c>
      <c r="AY190" s="23" cm="1">
        <f t="array" ref="AY190">1.96 / SQRT( SUM(1/O134:O190^2))</f>
        <v>61.898526805433306</v>
      </c>
      <c r="AZ190" s="23">
        <f>AVERAGE(P134:P190)</f>
        <v>19.551033027914102</v>
      </c>
      <c r="BA190" s="23" cm="1">
        <f t="array" ref="BA190">1.96 / SQRT( SUM(1/Q134:Q190^2))</f>
        <v>0.76560461123650259</v>
      </c>
      <c r="BB190" s="23">
        <f>AVERAGE(R134:R190)</f>
        <v>-6.4863858535132497</v>
      </c>
      <c r="BC190" s="23" cm="1">
        <f t="array" ref="BC190">1.96 / SQRT( SUM(1/S134:S190^2))</f>
        <v>1.4139855136250674</v>
      </c>
      <c r="BD190" s="23">
        <f>AVERAGE(T134:T190)</f>
        <v>7.1034618158985321</v>
      </c>
      <c r="BE190" s="23" cm="1">
        <f t="array" ref="BE190">1.96 / SQRT( SUM(1/W134:W190^2))</f>
        <v>0.74163706317126421</v>
      </c>
      <c r="BF190" s="23" cm="1">
        <f t="array" ref="BF190">1.96 / SQRT( SUM(1/X134:X190^2))</f>
        <v>0.74171370930489111</v>
      </c>
      <c r="BG190" s="23">
        <f>AVERAGE(Y134:Y190)</f>
        <v>706.88216478313529</v>
      </c>
      <c r="BH190" s="23" cm="1">
        <f t="array" ref="BH190">1.96 / SQRT( SUM(1/AB134:AB190^2))</f>
        <v>67.600124832217418</v>
      </c>
      <c r="BI190" s="23" cm="1">
        <f t="array" ref="BI190">1.96 / SQRT( SUM(1/AC134:AC190^2))</f>
        <v>10.935840329470322</v>
      </c>
      <c r="BJ190" s="23">
        <f>AVERAGE(AD134:AD190)</f>
        <v>19.928257033998229</v>
      </c>
      <c r="BK190" s="23" cm="1">
        <f t="array" ref="BK190">1.96 / SQRT( SUM(1/AG134:AG190^2))</f>
        <v>0.62347072388183844</v>
      </c>
      <c r="BL190" s="23" cm="1">
        <f t="array" ref="BL190">1.96 / SQRT( SUM(1/AH134:AH190^2))</f>
        <v>0.62332234926455843</v>
      </c>
      <c r="BM190" s="23">
        <f>AVERAGE(AI134:AI190)</f>
        <v>-3.750440837551952</v>
      </c>
      <c r="BN190" s="23" cm="1">
        <f t="array" ref="BN190">1.96 / SQRT( SUM(1/AL134:AL190^2))</f>
        <v>0.9820955419830778</v>
      </c>
      <c r="BO190" s="23" cm="1">
        <f t="array" ref="BO190">1.96 / SQRT( SUM(1/AM134:AM190^2))</f>
        <v>0.98132606227910657</v>
      </c>
    </row>
    <row r="191" spans="1:67" x14ac:dyDescent="0.2">
      <c r="A191">
        <v>15</v>
      </c>
      <c r="B191" t="s">
        <v>13</v>
      </c>
      <c r="C191" s="19">
        <v>20914</v>
      </c>
      <c r="D191">
        <v>2.7469360538198502</v>
      </c>
      <c r="E191">
        <v>3.3964722022639999</v>
      </c>
      <c r="F191">
        <v>487.39687604772303</v>
      </c>
      <c r="G191">
        <v>192.80116468674899</v>
      </c>
      <c r="H191">
        <v>16.539368974015701</v>
      </c>
      <c r="I191">
        <v>2.4479874827221799</v>
      </c>
      <c r="J191">
        <v>-6.1148394399583497</v>
      </c>
      <c r="K191">
        <v>4.6381346668701999</v>
      </c>
      <c r="L191">
        <v>2.7489898412971301</v>
      </c>
      <c r="M191">
        <v>3.6220347244999198</v>
      </c>
      <c r="N191">
        <v>597.82814206935996</v>
      </c>
      <c r="O191">
        <v>236.87421389179201</v>
      </c>
      <c r="P191">
        <v>17.5392542603851</v>
      </c>
      <c r="Q191">
        <v>2.9385822759158602</v>
      </c>
      <c r="R191">
        <v>-11.984712519061301</v>
      </c>
      <c r="S191">
        <v>5.4558451219020396</v>
      </c>
      <c r="T191">
        <v>3.39709054707884</v>
      </c>
      <c r="U191">
        <v>0.41708909741043898</v>
      </c>
      <c r="V191">
        <v>6.3810689861012504</v>
      </c>
      <c r="W191">
        <f t="shared" si="18"/>
        <v>2.9800014496684009</v>
      </c>
      <c r="X191">
        <f t="shared" si="19"/>
        <v>2.9839784390224104</v>
      </c>
      <c r="Y191">
        <v>723.078565586933</v>
      </c>
      <c r="Z191">
        <v>455.96355687998999</v>
      </c>
      <c r="AA191">
        <v>768.53038174775099</v>
      </c>
      <c r="AB191">
        <f t="shared" si="20"/>
        <v>267.115008706943</v>
      </c>
      <c r="AC191">
        <f t="shared" si="21"/>
        <v>45.451816160817998</v>
      </c>
      <c r="AD191">
        <v>17.2954213471297</v>
      </c>
      <c r="AE191">
        <v>14.8737639850196</v>
      </c>
      <c r="AF191">
        <v>19.719505777998901</v>
      </c>
      <c r="AG191">
        <f t="shared" si="22"/>
        <v>2.4216573621100999</v>
      </c>
      <c r="AH191">
        <f t="shared" si="23"/>
        <v>2.4240844308692004</v>
      </c>
      <c r="AI191">
        <v>-9.8762507821419394</v>
      </c>
      <c r="AJ191">
        <v>-14.3338663724575</v>
      </c>
      <c r="AK191">
        <v>-5.4012936745576097</v>
      </c>
      <c r="AL191">
        <f t="shared" si="24"/>
        <v>4.4576155903155605</v>
      </c>
      <c r="AM191">
        <f t="shared" si="25"/>
        <v>4.4749571075843297</v>
      </c>
    </row>
    <row r="192" spans="1:67" x14ac:dyDescent="0.2">
      <c r="A192">
        <v>15</v>
      </c>
      <c r="B192" t="s">
        <v>13</v>
      </c>
      <c r="C192" s="19">
        <v>21374</v>
      </c>
      <c r="D192">
        <v>2.7354391168900398</v>
      </c>
      <c r="E192">
        <v>3.32020383475415</v>
      </c>
      <c r="F192">
        <v>500.98982319411101</v>
      </c>
      <c r="G192">
        <v>193.14045022519801</v>
      </c>
      <c r="H192">
        <v>16.448962310302399</v>
      </c>
      <c r="I192">
        <v>2.4737218181140701</v>
      </c>
      <c r="J192">
        <v>-6.3762165828761104</v>
      </c>
      <c r="K192">
        <v>4.5606686771769001</v>
      </c>
      <c r="L192">
        <v>2.2337135388568501</v>
      </c>
      <c r="M192">
        <v>3.6146126655664701</v>
      </c>
      <c r="N192">
        <v>623.05896651248202</v>
      </c>
      <c r="O192">
        <v>237.89292783871201</v>
      </c>
      <c r="P192">
        <v>17.116136120948099</v>
      </c>
      <c r="Q192">
        <v>2.94910117307534</v>
      </c>
      <c r="R192">
        <v>-12.521318736060801</v>
      </c>
      <c r="S192">
        <v>5.4541184319248597</v>
      </c>
      <c r="T192">
        <v>2.6617624163852698</v>
      </c>
      <c r="U192">
        <v>-0.19599395630411201</v>
      </c>
      <c r="V192">
        <v>5.5303362903437501</v>
      </c>
      <c r="W192">
        <f t="shared" si="18"/>
        <v>2.8577563726893818</v>
      </c>
      <c r="X192">
        <f t="shared" si="19"/>
        <v>2.8685738739584803</v>
      </c>
      <c r="Y192">
        <v>757.16849258447996</v>
      </c>
      <c r="Z192">
        <v>495.13903461179098</v>
      </c>
      <c r="AA192">
        <v>808.09433949303798</v>
      </c>
      <c r="AB192">
        <f t="shared" si="20"/>
        <v>262.02945797268899</v>
      </c>
      <c r="AC192">
        <f t="shared" si="21"/>
        <v>50.925846908558015</v>
      </c>
      <c r="AD192">
        <v>16.341790165032599</v>
      </c>
      <c r="AE192">
        <v>14.0544818077425</v>
      </c>
      <c r="AF192">
        <v>18.6284342876463</v>
      </c>
      <c r="AG192">
        <f t="shared" si="22"/>
        <v>2.2873083572900992</v>
      </c>
      <c r="AH192">
        <f t="shared" si="23"/>
        <v>2.2866441226137013</v>
      </c>
      <c r="AI192">
        <v>-10.5258344024067</v>
      </c>
      <c r="AJ192">
        <v>-14.893469256655401</v>
      </c>
      <c r="AK192">
        <v>-6.15386674521665</v>
      </c>
      <c r="AL192">
        <f t="shared" si="24"/>
        <v>4.3676348542487009</v>
      </c>
      <c r="AM192">
        <f t="shared" si="25"/>
        <v>4.3719676571900496</v>
      </c>
    </row>
    <row r="193" spans="1:67" x14ac:dyDescent="0.2">
      <c r="A193">
        <v>15</v>
      </c>
      <c r="B193" t="s">
        <v>13</v>
      </c>
      <c r="C193" s="19">
        <v>21934</v>
      </c>
      <c r="D193">
        <v>2.99597107431536</v>
      </c>
      <c r="E193">
        <v>3.4475436440091198</v>
      </c>
      <c r="F193">
        <v>469.89062516220798</v>
      </c>
      <c r="G193">
        <v>197.166147073178</v>
      </c>
      <c r="H193">
        <v>16.346340254982898</v>
      </c>
      <c r="I193">
        <v>2.4776295850515901</v>
      </c>
      <c r="J193">
        <v>-5.2424985190969302</v>
      </c>
      <c r="K193">
        <v>4.7659178544261298</v>
      </c>
      <c r="L193">
        <v>3.0988309876117399</v>
      </c>
      <c r="M193">
        <v>3.6326540945843702</v>
      </c>
      <c r="N193">
        <v>597.45029098819998</v>
      </c>
      <c r="O193">
        <v>236.13355197796099</v>
      </c>
      <c r="P193">
        <v>17.687824756045199</v>
      </c>
      <c r="Q193">
        <v>2.93380909233559</v>
      </c>
      <c r="R193">
        <v>-11.352048214234699</v>
      </c>
      <c r="S193">
        <v>5.4629956398917701</v>
      </c>
      <c r="T193">
        <v>3.51901945920291</v>
      </c>
      <c r="U193">
        <v>0.51202885508963702</v>
      </c>
      <c r="V193">
        <v>6.5388718979129301</v>
      </c>
      <c r="W193">
        <f t="shared" si="18"/>
        <v>3.0069906041132732</v>
      </c>
      <c r="X193">
        <f t="shared" si="19"/>
        <v>3.0198524387100201</v>
      </c>
      <c r="Y193">
        <v>717.21728048132798</v>
      </c>
      <c r="Z193">
        <v>450.79350755996097</v>
      </c>
      <c r="AA193">
        <v>761.57839871387205</v>
      </c>
      <c r="AB193">
        <f t="shared" si="20"/>
        <v>266.423772921367</v>
      </c>
      <c r="AC193">
        <f t="shared" si="21"/>
        <v>44.361118232544072</v>
      </c>
      <c r="AD193">
        <v>17.213733660901301</v>
      </c>
      <c r="AE193">
        <v>14.847334370535901</v>
      </c>
      <c r="AF193">
        <v>19.581621331597301</v>
      </c>
      <c r="AG193">
        <f t="shared" si="22"/>
        <v>2.3663992903654005</v>
      </c>
      <c r="AH193">
        <f t="shared" si="23"/>
        <v>2.3678876706959997</v>
      </c>
      <c r="AI193">
        <v>-9.3012658566683193</v>
      </c>
      <c r="AJ193">
        <v>-13.778786744008899</v>
      </c>
      <c r="AK193">
        <v>-4.8201106819568604</v>
      </c>
      <c r="AL193">
        <f t="shared" si="24"/>
        <v>4.4775208873405798</v>
      </c>
      <c r="AM193">
        <f t="shared" si="25"/>
        <v>4.4811551747114589</v>
      </c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</row>
    <row r="194" spans="1:67" x14ac:dyDescent="0.2">
      <c r="A194">
        <v>15</v>
      </c>
      <c r="B194" t="s">
        <v>13</v>
      </c>
      <c r="C194" s="19">
        <v>23195.32</v>
      </c>
      <c r="D194">
        <v>2.59096914706805</v>
      </c>
      <c r="E194">
        <v>3.45108348965329</v>
      </c>
      <c r="F194">
        <v>508.54976736805401</v>
      </c>
      <c r="G194">
        <v>194.47395261522001</v>
      </c>
      <c r="H194">
        <v>16.445497451238499</v>
      </c>
      <c r="I194">
        <v>2.4682179802042699</v>
      </c>
      <c r="J194">
        <v>-6.0681590006624404</v>
      </c>
      <c r="K194">
        <v>4.7772456762326598</v>
      </c>
      <c r="L194">
        <v>2.9721685257496802</v>
      </c>
      <c r="M194">
        <v>3.6123990839502298</v>
      </c>
      <c r="N194">
        <v>589.56224271849896</v>
      </c>
      <c r="O194">
        <v>236.27547492859</v>
      </c>
      <c r="P194">
        <v>17.678039288217299</v>
      </c>
      <c r="Q194">
        <v>2.9254296711647299</v>
      </c>
      <c r="R194">
        <v>-11.6416298341495</v>
      </c>
      <c r="S194">
        <v>5.4352470845786804</v>
      </c>
      <c r="T194">
        <v>2.9478487792365402</v>
      </c>
      <c r="U194">
        <v>-5.2169302749431098E-3</v>
      </c>
      <c r="V194">
        <v>5.9031923214404101</v>
      </c>
      <c r="W194">
        <f t="shared" si="18"/>
        <v>2.9530657095114834</v>
      </c>
      <c r="X194">
        <f t="shared" si="19"/>
        <v>2.9553435422038699</v>
      </c>
      <c r="Y194">
        <v>732.29090710000605</v>
      </c>
      <c r="Z194">
        <v>472.10902252513898</v>
      </c>
      <c r="AA194">
        <v>779.65796778281197</v>
      </c>
      <c r="AB194">
        <f t="shared" si="20"/>
        <v>260.18188457486707</v>
      </c>
      <c r="AC194">
        <f t="shared" si="21"/>
        <v>47.367060682805914</v>
      </c>
      <c r="AD194">
        <v>16.656226927737599</v>
      </c>
      <c r="AE194">
        <v>14.3672607523441</v>
      </c>
      <c r="AF194">
        <v>18.9490944002204</v>
      </c>
      <c r="AG194">
        <f t="shared" si="22"/>
        <v>2.2889661753934991</v>
      </c>
      <c r="AH194">
        <f t="shared" si="23"/>
        <v>2.2928674724828007</v>
      </c>
      <c r="AI194">
        <v>-9.9325619197516595</v>
      </c>
      <c r="AJ194">
        <v>-14.363164836129799</v>
      </c>
      <c r="AK194">
        <v>-5.4973213831465104</v>
      </c>
      <c r="AL194">
        <f t="shared" si="24"/>
        <v>4.43060291637814</v>
      </c>
      <c r="AM194">
        <f t="shared" si="25"/>
        <v>4.4352405366051491</v>
      </c>
      <c r="AN194" s="35">
        <f>AVERAGE(D191:D193)</f>
        <v>2.8261154150084167</v>
      </c>
      <c r="AO194" s="35" cm="1">
        <f t="array" ref="AO194">1.96 / SQRT(SUM(1/E191:E193^2))</f>
        <v>3.8325873683036691</v>
      </c>
      <c r="AP194" s="35">
        <f>AVERAGE(F191:F193)</f>
        <v>486.09244146801399</v>
      </c>
      <c r="AQ194" s="35" cm="1">
        <f t="array" ref="AQ194">1.96 / SQRT(SUM(1/G191:G193^2))</f>
        <v>219.91551388127064</v>
      </c>
      <c r="AR194" s="35">
        <f>AVERAGE(H191:H193)</f>
        <v>16.444890513100333</v>
      </c>
      <c r="AS194" s="35" cm="1">
        <f t="array" ref="AS194">1.96 / SQRT(SUM(1/I191:I193^2))</f>
        <v>2.7909271721070419</v>
      </c>
      <c r="AT194" s="35">
        <f>AVERAGE(J191:J193)</f>
        <v>-5.9111848473104631</v>
      </c>
      <c r="AU194" s="35" cm="1">
        <f t="array" ref="AU194">1.96 / SQRT(SUM(1/K191:K193^2))</f>
        <v>5.2649297589447626</v>
      </c>
      <c r="AV194" s="35">
        <f>AVERAGE(L191:L193)</f>
        <v>2.6938447892552397</v>
      </c>
      <c r="AW194" s="35" cm="1">
        <f t="array" ref="AW194">1.96 / SQRT(SUM(1/M191:M193^2))</f>
        <v>4.0998985036024633</v>
      </c>
      <c r="AX194" s="35">
        <f>AVERAGE(N191:N193)</f>
        <v>606.11246652334728</v>
      </c>
      <c r="AY194" s="35" cm="1">
        <f t="array" ref="AY194">1.96 / SQRT(SUM(1/O191:O193^2))</f>
        <v>268.14956517186681</v>
      </c>
      <c r="AZ194" s="35">
        <f>AVERAGE(P191:P193)</f>
        <v>17.447738379126132</v>
      </c>
      <c r="BA194" s="35" cm="1">
        <f t="array" ref="BA194">1.96 / SQRT(SUM(1/Q191:Q193^2))</f>
        <v>3.3274626529123426</v>
      </c>
      <c r="BB194" s="35">
        <f>AVERAGE(R191:R193)</f>
        <v>-11.952693156452268</v>
      </c>
      <c r="BC194" s="35" cm="1">
        <f t="array" ref="BC194">1.96 / SQRT(SUM(1/S191:S193^2))</f>
        <v>6.1759112426957419</v>
      </c>
      <c r="BD194" s="35">
        <f>AVERAGE(T191:T193)</f>
        <v>3.192624140889007</v>
      </c>
      <c r="BE194" s="35" cm="1">
        <f t="array" ref="BE194">1.96 / SQRT(SUM(1/W191:W193^2))</f>
        <v>3.3337868849624797</v>
      </c>
      <c r="BF194" s="35" cm="1">
        <f t="array" ref="BF194">1.96 / SQRT(SUM(1/X191:X193^2))</f>
        <v>3.3442612637234723</v>
      </c>
      <c r="BG194" s="35">
        <f>AVERAGE(Y191:Y193)</f>
        <v>732.48811288424702</v>
      </c>
      <c r="BH194" s="35" cm="1">
        <f t="array" ref="BH194">1.96 / SQRT(SUM(1/AB191:AB193^2))</f>
        <v>300.05736229167354</v>
      </c>
      <c r="BI194" s="35" cm="1">
        <f t="array" ref="BI194">1.96 / SQRT(SUM(1/AC191:AC193^2))</f>
        <v>52.803538159749529</v>
      </c>
      <c r="BJ194" s="35">
        <f>AVERAGE(AD191:AD193)</f>
        <v>16.950315057687863</v>
      </c>
      <c r="BK194" s="35" cm="1">
        <f t="array" ref="BK194">1.96 / SQRT(SUM(1/AG191:AG193^2))</f>
        <v>2.6666404439903295</v>
      </c>
      <c r="BL194" s="35" cm="1">
        <f t="array" ref="BL194">1.96 / SQRT(SUM(1/AH191:AH193^2))</f>
        <v>2.6677632460748497</v>
      </c>
      <c r="BM194" s="35">
        <f>AVERAGE(AI191:AI193)</f>
        <v>-9.9011170137389861</v>
      </c>
      <c r="BN194" s="35" cm="1">
        <f t="array" ref="BN194">1.96 / SQRT(SUM(1/AL191:AL193^2))</f>
        <v>5.0169517169989355</v>
      </c>
      <c r="BO194" s="35" cm="1">
        <f t="array" ref="BO194">1.96 / SQRT(SUM(1/AM191:AM193^2))</f>
        <v>5.02641263995997</v>
      </c>
    </row>
    <row r="195" spans="1:67" x14ac:dyDescent="0.2">
      <c r="A195">
        <v>15</v>
      </c>
      <c r="B195" t="s">
        <v>13</v>
      </c>
      <c r="C195" s="19">
        <v>23200</v>
      </c>
      <c r="D195">
        <v>3.7322908342256098</v>
      </c>
      <c r="E195">
        <v>3.7679137726152598</v>
      </c>
      <c r="F195">
        <v>456.37746356876801</v>
      </c>
      <c r="G195">
        <v>204.18027341871701</v>
      </c>
      <c r="H195">
        <v>16.412532747063398</v>
      </c>
      <c r="I195">
        <v>2.4240406210080301</v>
      </c>
      <c r="J195">
        <v>-4.3261422299958099</v>
      </c>
      <c r="K195">
        <v>5.2907605921339904</v>
      </c>
      <c r="L195">
        <v>3.58086662740536</v>
      </c>
      <c r="M195">
        <v>3.6274478064220199</v>
      </c>
      <c r="N195">
        <v>563.43505303340999</v>
      </c>
      <c r="O195">
        <v>235.21139422787499</v>
      </c>
      <c r="P195">
        <v>18.132992329479499</v>
      </c>
      <c r="Q195">
        <v>2.9190517580531599</v>
      </c>
      <c r="R195">
        <v>-10.9217199212355</v>
      </c>
      <c r="S195">
        <v>5.4421320657964802</v>
      </c>
      <c r="T195">
        <v>3.5425021727247898</v>
      </c>
      <c r="U195">
        <v>0.50920829155699598</v>
      </c>
      <c r="V195">
        <v>6.5868383429344899</v>
      </c>
      <c r="W195">
        <f t="shared" si="18"/>
        <v>3.0332938811677939</v>
      </c>
      <c r="X195">
        <f t="shared" si="19"/>
        <v>3.0443361702097</v>
      </c>
      <c r="Y195">
        <v>708.71620424092703</v>
      </c>
      <c r="Z195">
        <v>448.39171375638603</v>
      </c>
      <c r="AA195">
        <v>753.06613894699501</v>
      </c>
      <c r="AB195">
        <f t="shared" si="20"/>
        <v>260.324490484541</v>
      </c>
      <c r="AC195">
        <f t="shared" si="21"/>
        <v>44.349934706067984</v>
      </c>
      <c r="AD195">
        <v>17.203329401210699</v>
      </c>
      <c r="AE195">
        <v>14.8745512862306</v>
      </c>
      <c r="AF195">
        <v>19.531851553525801</v>
      </c>
      <c r="AG195">
        <f t="shared" si="22"/>
        <v>2.3287781149800981</v>
      </c>
      <c r="AH195">
        <f t="shared" si="23"/>
        <v>2.3285221523151023</v>
      </c>
      <c r="AI195">
        <v>-9.2055863640804905</v>
      </c>
      <c r="AJ195">
        <v>-13.6973344862995</v>
      </c>
      <c r="AK195">
        <v>-4.7028616737320297</v>
      </c>
      <c r="AL195">
        <f t="shared" si="24"/>
        <v>4.4917481222190094</v>
      </c>
      <c r="AM195">
        <f t="shared" si="25"/>
        <v>4.5027246903484608</v>
      </c>
      <c r="AN195" s="23">
        <f>AVERAGE(D191:D195)</f>
        <v>2.9603212452637822</v>
      </c>
      <c r="AO195" s="23" cm="1">
        <f t="array" ref="AO195">1.96 / SQRT( SUM(1/E191:E195^2))</f>
        <v>3.0390932443942096</v>
      </c>
      <c r="AP195" s="23">
        <f>AVERAGE(F191:F195)</f>
        <v>484.64091106817284</v>
      </c>
      <c r="AQ195" s="23" cm="1">
        <f t="array" ref="AQ195">1.96 / SQRT( SUM(1/G191:G195^2))</f>
        <v>171.99557378275261</v>
      </c>
      <c r="AR195" s="23">
        <f>AVERAGE(H191:H195)</f>
        <v>16.438540347520579</v>
      </c>
      <c r="AS195" s="23" cm="1">
        <f t="array" ref="AS195">1.96 / SQRT( SUM(1/I191:I195^2))</f>
        <v>2.1545974622013557</v>
      </c>
      <c r="AT195" s="23">
        <f>AVERAGE(J191:J195)</f>
        <v>-5.6255711545179281</v>
      </c>
      <c r="AU195" s="23" cm="1">
        <f t="array" ref="AU195">1.96 / SQRT( SUM(1/K191:K195^2))</f>
        <v>4.1966080837504114</v>
      </c>
      <c r="AV195" s="23">
        <f>AVERAGE(L191:L195)</f>
        <v>2.9269139041841519</v>
      </c>
      <c r="AW195" s="23" cm="1">
        <f t="array" ref="AW195">1.96 / SQRT( SUM(1/M191:M195^2))</f>
        <v>3.1746526493522413</v>
      </c>
      <c r="AX195" s="23">
        <f>AVERAGE(N191:N195)</f>
        <v>594.26693906439016</v>
      </c>
      <c r="AY195" s="23" cm="1">
        <f t="array" ref="AY195">1.96 / SQRT( SUM(1/O191:O195^2))</f>
        <v>207.27732171144527</v>
      </c>
      <c r="AZ195" s="23">
        <f>AVERAGE(P191:P195)</f>
        <v>17.630849351015037</v>
      </c>
      <c r="BA195" s="23" cm="1">
        <f t="array" ref="BA195">1.96 / SQRT( SUM(1/Q191:Q195^2))</f>
        <v>2.5710099756923035</v>
      </c>
      <c r="BB195" s="23">
        <f>AVERAGE(R191:R195)</f>
        <v>-11.684285844948359</v>
      </c>
      <c r="BC195" s="23" cm="1">
        <f t="array" ref="BC195">1.96 / SQRT( SUM(1/S191:S195^2))</f>
        <v>4.7771708230718053</v>
      </c>
      <c r="BD195" s="23">
        <f>AVERAGE(T191:T195)</f>
        <v>3.2136446749256704</v>
      </c>
      <c r="BE195" s="23" cm="1">
        <f t="array" ref="BE195">1.96 / SQRT( SUM(1/W191:W195^2))</f>
        <v>2.5983492288433165</v>
      </c>
      <c r="BF195" s="23" cm="1">
        <f t="array" ref="BF195">1.96 / SQRT( SUM(1/X191:X195^2))</f>
        <v>2.6055150051895302</v>
      </c>
      <c r="BG195" s="23">
        <f>AVERAGE(Y191:Y195)</f>
        <v>727.69428999873492</v>
      </c>
      <c r="BH195" s="23" cm="1">
        <f t="array" ref="BH195">1.96 / SQRT( SUM(1/AB191:AB195^2))</f>
        <v>230.67382514301914</v>
      </c>
      <c r="BI195" s="23" cm="1">
        <f t="array" ref="BI195">1.96 / SQRT( SUM(1/AC191:AC195^2))</f>
        <v>40.588198957903927</v>
      </c>
      <c r="BJ195" s="23">
        <f>AVERAGE(AD191:AD195)</f>
        <v>16.94210030040238</v>
      </c>
      <c r="BK195" s="23" cm="1">
        <f t="array" ref="BK195">1.96 / SQRT( SUM(1/AG191:AG195^2))</f>
        <v>2.0484671364522593</v>
      </c>
      <c r="BL195" s="23" cm="1">
        <f t="array" ref="BL195">1.96 / SQRT( SUM(1/AH191:AH195^2))</f>
        <v>2.0496575042941121</v>
      </c>
      <c r="BM195" s="23">
        <f>AVERAGE(AI191:AI195)</f>
        <v>-9.7682998650098209</v>
      </c>
      <c r="BN195" s="23" cm="1">
        <f t="array" ref="BN195">1.96 / SQRT( SUM(1/AL191:AL195^2))</f>
        <v>3.8956622154902183</v>
      </c>
      <c r="BO195" s="23" cm="1">
        <f t="array" ref="BO195">1.96 / SQRT( SUM(1/AM191:AM195^2))</f>
        <v>3.9027752234167203</v>
      </c>
    </row>
    <row r="196" spans="1:67" x14ac:dyDescent="0.2">
      <c r="A196">
        <v>16</v>
      </c>
      <c r="B196" t="s">
        <v>14</v>
      </c>
      <c r="C196" s="19">
        <v>19056.900399999991</v>
      </c>
      <c r="D196">
        <v>3.63166874256392</v>
      </c>
      <c r="E196">
        <v>4.11094241252811</v>
      </c>
      <c r="F196">
        <v>577.98201035126795</v>
      </c>
      <c r="G196">
        <v>202.25590947520601</v>
      </c>
      <c r="H196">
        <v>16.535134883116601</v>
      </c>
      <c r="I196">
        <v>2.6913346432979401</v>
      </c>
      <c r="J196">
        <v>-4.1484228379819896</v>
      </c>
      <c r="K196">
        <v>5.8709732885410597</v>
      </c>
      <c r="L196">
        <v>6.6306540685936799</v>
      </c>
      <c r="M196">
        <v>3.6689484379815198</v>
      </c>
      <c r="N196">
        <v>540.84172508325298</v>
      </c>
      <c r="O196">
        <v>240.233541893118</v>
      </c>
      <c r="P196">
        <v>19.560548388354398</v>
      </c>
      <c r="Q196">
        <v>2.9508456411692401</v>
      </c>
      <c r="R196">
        <v>-6.43623342825388</v>
      </c>
      <c r="S196">
        <v>5.4597439558278902</v>
      </c>
      <c r="T196">
        <v>5.5695843875856603</v>
      </c>
      <c r="U196">
        <v>2.4475032435172701</v>
      </c>
      <c r="V196">
        <v>8.6896615973738793</v>
      </c>
      <c r="W196">
        <f t="shared" ref="W196:W259" si="26">T196-U196</f>
        <v>3.1220811440683902</v>
      </c>
      <c r="X196">
        <f t="shared" ref="X196:X259" si="27">V196-T196</f>
        <v>3.120077209788219</v>
      </c>
      <c r="Y196">
        <v>698.58635583213402</v>
      </c>
      <c r="Z196">
        <v>443.85811868409201</v>
      </c>
      <c r="AA196">
        <v>742.21255000851897</v>
      </c>
      <c r="AB196">
        <f t="shared" ref="AB196:AB259" si="28">Y196-Z196</f>
        <v>254.72823714804201</v>
      </c>
      <c r="AC196">
        <f t="shared" ref="AC196:AC259" si="29">AA196-Y196</f>
        <v>43.626194176384956</v>
      </c>
      <c r="AD196">
        <v>19.084208077425899</v>
      </c>
      <c r="AE196">
        <v>16.554298853148801</v>
      </c>
      <c r="AF196">
        <v>21.618898954363399</v>
      </c>
      <c r="AG196">
        <f t="shared" ref="AG196:AG259" si="30">AD196-AE196</f>
        <v>2.5299092242770982</v>
      </c>
      <c r="AH196">
        <f t="shared" ref="AH196:AH259" si="31">AF196-AD196</f>
        <v>2.5346908769374998</v>
      </c>
      <c r="AI196">
        <v>-7.4361714171763502</v>
      </c>
      <c r="AJ196">
        <v>-11.865787178545901</v>
      </c>
      <c r="AK196">
        <v>-3.0101079394503998</v>
      </c>
      <c r="AL196">
        <f t="shared" ref="AL196:AL259" si="32">AI196-AJ196</f>
        <v>4.4296157613695506</v>
      </c>
      <c r="AM196">
        <f t="shared" ref="AM196:AM259" si="33">AK196-AI196</f>
        <v>4.4260634777259504</v>
      </c>
    </row>
    <row r="197" spans="1:67" x14ac:dyDescent="0.2">
      <c r="A197">
        <v>16</v>
      </c>
      <c r="B197" t="s">
        <v>14</v>
      </c>
      <c r="C197" s="19">
        <v>19508.599600000012</v>
      </c>
      <c r="D197">
        <v>4.6783644826507897</v>
      </c>
      <c r="E197">
        <v>4.1658215205332603</v>
      </c>
      <c r="F197">
        <v>558.48572750452195</v>
      </c>
      <c r="G197">
        <v>207.10372382135799</v>
      </c>
      <c r="H197">
        <v>16.279695550015401</v>
      </c>
      <c r="I197">
        <v>2.7473655901896898</v>
      </c>
      <c r="J197">
        <v>-2.2693301275956301</v>
      </c>
      <c r="K197">
        <v>5.8810835519049496</v>
      </c>
      <c r="L197">
        <v>7.3014569747030897</v>
      </c>
      <c r="M197">
        <v>3.63387606388708</v>
      </c>
      <c r="N197">
        <v>544.58411215906699</v>
      </c>
      <c r="O197">
        <v>237.729995285282</v>
      </c>
      <c r="P197">
        <v>19.789668684026999</v>
      </c>
      <c r="Q197">
        <v>2.9405835589477598</v>
      </c>
      <c r="R197">
        <v>-5.4298000925416501</v>
      </c>
      <c r="S197">
        <v>5.4179885400048002</v>
      </c>
      <c r="T197">
        <v>6.1833835902305498</v>
      </c>
      <c r="U197">
        <v>3.2900687031884299</v>
      </c>
      <c r="V197">
        <v>9.0892569413922093</v>
      </c>
      <c r="W197">
        <f t="shared" si="26"/>
        <v>2.8933148870421199</v>
      </c>
      <c r="X197">
        <f t="shared" si="27"/>
        <v>2.9058733511616595</v>
      </c>
      <c r="Y197">
        <v>667.47905118968799</v>
      </c>
      <c r="Z197">
        <v>430.82020553833303</v>
      </c>
      <c r="AA197">
        <v>708.42216698048696</v>
      </c>
      <c r="AB197">
        <f t="shared" si="28"/>
        <v>236.65884565135497</v>
      </c>
      <c r="AC197">
        <f t="shared" si="29"/>
        <v>40.94311579079897</v>
      </c>
      <c r="AD197">
        <v>19.6800790976184</v>
      </c>
      <c r="AE197">
        <v>17.2244570407303</v>
      </c>
      <c r="AF197">
        <v>22.136808120956001</v>
      </c>
      <c r="AG197">
        <f t="shared" si="30"/>
        <v>2.4556220568880995</v>
      </c>
      <c r="AH197">
        <f t="shared" si="31"/>
        <v>2.4567290233376013</v>
      </c>
      <c r="AI197">
        <v>-6.4252511710709399</v>
      </c>
      <c r="AJ197">
        <v>-10.4249054031377</v>
      </c>
      <c r="AK197">
        <v>-2.4278382546749202</v>
      </c>
      <c r="AL197">
        <f t="shared" si="32"/>
        <v>3.9996542320667601</v>
      </c>
      <c r="AM197">
        <f t="shared" si="33"/>
        <v>3.9974129163960197</v>
      </c>
    </row>
    <row r="198" spans="1:67" x14ac:dyDescent="0.2">
      <c r="A198">
        <v>16</v>
      </c>
      <c r="B198" t="s">
        <v>14</v>
      </c>
      <c r="C198" s="19">
        <v>19960.300800000008</v>
      </c>
      <c r="D198">
        <v>4.4196727266539604</v>
      </c>
      <c r="E198">
        <v>3.8528290869462798</v>
      </c>
      <c r="F198">
        <v>558.21785963744901</v>
      </c>
      <c r="G198">
        <v>193.47307507938299</v>
      </c>
      <c r="H198">
        <v>15.808652198433601</v>
      </c>
      <c r="I198">
        <v>2.5614722531859</v>
      </c>
      <c r="J198">
        <v>-2.8622227716942099</v>
      </c>
      <c r="K198">
        <v>5.4605712200346597</v>
      </c>
      <c r="L198">
        <v>7.3245630474940899</v>
      </c>
      <c r="M198">
        <v>3.6383066770972698</v>
      </c>
      <c r="N198">
        <v>668.07617288811798</v>
      </c>
      <c r="O198">
        <v>238.86350745226201</v>
      </c>
      <c r="P198">
        <v>19.309796893069802</v>
      </c>
      <c r="Q198">
        <v>2.94197334586022</v>
      </c>
      <c r="R198">
        <v>-4.79942860972589</v>
      </c>
      <c r="S198">
        <v>5.40645863820414</v>
      </c>
      <c r="T198">
        <v>6.9052178106602096</v>
      </c>
      <c r="U198">
        <v>4.0524741233291897</v>
      </c>
      <c r="V198">
        <v>9.7633536613824301</v>
      </c>
      <c r="W198">
        <f t="shared" si="26"/>
        <v>2.8527436873310199</v>
      </c>
      <c r="X198">
        <f t="shared" si="27"/>
        <v>2.8581358507222205</v>
      </c>
      <c r="Y198">
        <v>742.20348487886304</v>
      </c>
      <c r="Z198">
        <v>485.286247880855</v>
      </c>
      <c r="AA198">
        <v>793.465522537791</v>
      </c>
      <c r="AB198">
        <f t="shared" si="28"/>
        <v>256.91723699800804</v>
      </c>
      <c r="AC198">
        <f t="shared" si="29"/>
        <v>51.262037658927966</v>
      </c>
      <c r="AD198">
        <v>19.389698154756001</v>
      </c>
      <c r="AE198">
        <v>16.945908776804799</v>
      </c>
      <c r="AF198">
        <v>21.830965098122899</v>
      </c>
      <c r="AG198">
        <f t="shared" si="30"/>
        <v>2.4437893779512017</v>
      </c>
      <c r="AH198">
        <f t="shared" si="31"/>
        <v>2.4412669433668981</v>
      </c>
      <c r="AI198">
        <v>-3.8609443617047798</v>
      </c>
      <c r="AJ198">
        <v>-7.6885807559954698</v>
      </c>
      <c r="AK198">
        <v>-3.6370879438163098E-2</v>
      </c>
      <c r="AL198">
        <f t="shared" si="32"/>
        <v>3.8276363942906899</v>
      </c>
      <c r="AM198">
        <f t="shared" si="33"/>
        <v>3.8245734822666169</v>
      </c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</row>
    <row r="199" spans="1:67" x14ac:dyDescent="0.2">
      <c r="A199">
        <v>16</v>
      </c>
      <c r="B199" t="s">
        <v>14</v>
      </c>
      <c r="C199" s="19">
        <v>20412.099600000009</v>
      </c>
      <c r="D199">
        <v>4.7710304795305198</v>
      </c>
      <c r="E199">
        <v>3.9703014031391399</v>
      </c>
      <c r="F199">
        <v>549.17945745645397</v>
      </c>
      <c r="G199">
        <v>201.84022534598</v>
      </c>
      <c r="H199">
        <v>16.925515830258401</v>
      </c>
      <c r="I199">
        <v>2.6087686021824701</v>
      </c>
      <c r="J199">
        <v>-2.6001509344735698</v>
      </c>
      <c r="K199">
        <v>5.5139450092285696</v>
      </c>
      <c r="L199">
        <v>7.2880156701088703</v>
      </c>
      <c r="M199">
        <v>3.64466051542452</v>
      </c>
      <c r="N199">
        <v>533.60115301601195</v>
      </c>
      <c r="O199">
        <v>238.834808993753</v>
      </c>
      <c r="P199">
        <v>19.795259865978199</v>
      </c>
      <c r="Q199">
        <v>2.9486013393059398</v>
      </c>
      <c r="R199">
        <v>-5.2691700645603703</v>
      </c>
      <c r="S199">
        <v>5.42533893226988</v>
      </c>
      <c r="T199">
        <v>5.9977257136742903</v>
      </c>
      <c r="U199">
        <v>2.9387595726431699</v>
      </c>
      <c r="V199">
        <v>9.05989620974999</v>
      </c>
      <c r="W199">
        <f t="shared" si="26"/>
        <v>3.0589661410311204</v>
      </c>
      <c r="X199">
        <f t="shared" si="27"/>
        <v>3.0621704960756997</v>
      </c>
      <c r="Y199">
        <v>697.60694447247704</v>
      </c>
      <c r="Z199">
        <v>442.65874546492302</v>
      </c>
      <c r="AA199">
        <v>740.31907169373198</v>
      </c>
      <c r="AB199">
        <f t="shared" si="28"/>
        <v>254.94819900755402</v>
      </c>
      <c r="AC199">
        <f t="shared" si="29"/>
        <v>42.712127221254946</v>
      </c>
      <c r="AD199">
        <v>19.457148013454201</v>
      </c>
      <c r="AE199">
        <v>16.942356774244001</v>
      </c>
      <c r="AF199">
        <v>21.963512489214001</v>
      </c>
      <c r="AG199">
        <f t="shared" si="30"/>
        <v>2.5147912392102008</v>
      </c>
      <c r="AH199">
        <f t="shared" si="31"/>
        <v>2.5063644757597991</v>
      </c>
      <c r="AI199">
        <v>-6.4242121409088497</v>
      </c>
      <c r="AJ199">
        <v>-10.6106351429993</v>
      </c>
      <c r="AK199">
        <v>-2.2588649331299502</v>
      </c>
      <c r="AL199">
        <f t="shared" si="32"/>
        <v>4.18642300209045</v>
      </c>
      <c r="AM199">
        <f t="shared" si="33"/>
        <v>4.1653472077788996</v>
      </c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</row>
    <row r="200" spans="1:67" x14ac:dyDescent="0.2">
      <c r="A200">
        <v>16</v>
      </c>
      <c r="B200" t="s">
        <v>14</v>
      </c>
      <c r="C200" s="19">
        <v>20688.900399999988</v>
      </c>
      <c r="D200">
        <v>4.1604670581084102</v>
      </c>
      <c r="E200">
        <v>3.9369716725627399</v>
      </c>
      <c r="F200">
        <v>565.53502780262704</v>
      </c>
      <c r="G200">
        <v>197.199769379157</v>
      </c>
      <c r="H200">
        <v>16.3535908032366</v>
      </c>
      <c r="I200">
        <v>2.6229371686254699</v>
      </c>
      <c r="J200">
        <v>-2.6096782775217702</v>
      </c>
      <c r="K200">
        <v>5.6119609242144</v>
      </c>
      <c r="L200">
        <v>7.4252131364014096</v>
      </c>
      <c r="M200">
        <v>3.6527057153804301</v>
      </c>
      <c r="N200">
        <v>624.39871751956196</v>
      </c>
      <c r="O200">
        <v>238.29672123162399</v>
      </c>
      <c r="P200">
        <v>19.892897540919101</v>
      </c>
      <c r="Q200">
        <v>2.9512529987782399</v>
      </c>
      <c r="R200">
        <v>-5.0173960119657997</v>
      </c>
      <c r="S200">
        <v>5.4403080819880998</v>
      </c>
      <c r="T200">
        <v>6.70036674314591</v>
      </c>
      <c r="U200">
        <v>3.9425088220169702</v>
      </c>
      <c r="V200">
        <v>9.4526703092020607</v>
      </c>
      <c r="W200">
        <f t="shared" si="26"/>
        <v>2.7578579211289398</v>
      </c>
      <c r="X200">
        <f t="shared" si="27"/>
        <v>2.7523035660561508</v>
      </c>
      <c r="Y200">
        <v>724.41056382392799</v>
      </c>
      <c r="Z200">
        <v>466.377328340399</v>
      </c>
      <c r="AA200">
        <v>773.02193785548002</v>
      </c>
      <c r="AB200">
        <f t="shared" si="28"/>
        <v>258.03323548352898</v>
      </c>
      <c r="AC200">
        <f t="shared" si="29"/>
        <v>48.611374031552032</v>
      </c>
      <c r="AD200">
        <v>19.6812752810125</v>
      </c>
      <c r="AE200">
        <v>17.317732121708801</v>
      </c>
      <c r="AF200">
        <v>22.044615921697499</v>
      </c>
      <c r="AG200">
        <f t="shared" si="30"/>
        <v>2.3635431593036991</v>
      </c>
      <c r="AH200">
        <f t="shared" si="31"/>
        <v>2.3633406406849993</v>
      </c>
      <c r="AI200">
        <v>-5.12928256390909</v>
      </c>
      <c r="AJ200">
        <v>-8.9339790365798102</v>
      </c>
      <c r="AK200">
        <v>-1.3468196449932199</v>
      </c>
      <c r="AL200">
        <f t="shared" si="32"/>
        <v>3.8046964726707202</v>
      </c>
      <c r="AM200">
        <f t="shared" si="33"/>
        <v>3.7824629189158703</v>
      </c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</row>
    <row r="201" spans="1:67" x14ac:dyDescent="0.2">
      <c r="A201">
        <v>16</v>
      </c>
      <c r="B201" t="s">
        <v>14</v>
      </c>
      <c r="C201" s="19">
        <v>20907.400399999991</v>
      </c>
      <c r="D201">
        <v>6.10958837708489</v>
      </c>
      <c r="E201">
        <v>3.490760889573</v>
      </c>
      <c r="F201">
        <v>584.42290179627298</v>
      </c>
      <c r="G201">
        <v>203.797503227672</v>
      </c>
      <c r="H201">
        <v>16.078566762820099</v>
      </c>
      <c r="I201">
        <v>2.5721236078699499</v>
      </c>
      <c r="J201">
        <v>-0.25693901107085199</v>
      </c>
      <c r="K201">
        <v>4.7975331768190204</v>
      </c>
      <c r="L201">
        <v>7.9597871905481998</v>
      </c>
      <c r="M201">
        <v>3.66091099883855</v>
      </c>
      <c r="N201">
        <v>539.26933463044099</v>
      </c>
      <c r="O201">
        <v>240.94387493993199</v>
      </c>
      <c r="P201">
        <v>19.893671264717501</v>
      </c>
      <c r="Q201">
        <v>2.96243938495375</v>
      </c>
      <c r="R201">
        <v>-3.9809865367758199</v>
      </c>
      <c r="S201">
        <v>5.4375512662355403</v>
      </c>
      <c r="T201">
        <v>6.3217267907156902</v>
      </c>
      <c r="U201">
        <v>3.3421070819856999</v>
      </c>
      <c r="V201">
        <v>9.3056207056518598</v>
      </c>
      <c r="W201">
        <f t="shared" si="26"/>
        <v>2.9796197087299903</v>
      </c>
      <c r="X201">
        <f t="shared" si="27"/>
        <v>2.9838939149361696</v>
      </c>
      <c r="Y201">
        <v>692.11074550304704</v>
      </c>
      <c r="Z201">
        <v>450.97212408037302</v>
      </c>
      <c r="AA201">
        <v>735.09351204552399</v>
      </c>
      <c r="AB201">
        <f t="shared" si="28"/>
        <v>241.13862142267402</v>
      </c>
      <c r="AC201">
        <f t="shared" si="29"/>
        <v>42.982766542476952</v>
      </c>
      <c r="AD201">
        <v>19.495221155871999</v>
      </c>
      <c r="AE201">
        <v>16.943790760770899</v>
      </c>
      <c r="AF201">
        <v>22.049049918157799</v>
      </c>
      <c r="AG201">
        <f t="shared" si="30"/>
        <v>2.5514303951011001</v>
      </c>
      <c r="AH201">
        <f t="shared" si="31"/>
        <v>2.5538287622858</v>
      </c>
      <c r="AI201">
        <v>-5.9945609966842301</v>
      </c>
      <c r="AJ201">
        <v>-9.94232473344249</v>
      </c>
      <c r="AK201">
        <v>-2.0524663039962099</v>
      </c>
      <c r="AL201">
        <f t="shared" si="32"/>
        <v>3.9477637367582599</v>
      </c>
      <c r="AM201">
        <f t="shared" si="33"/>
        <v>3.9420946926880203</v>
      </c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</row>
    <row r="202" spans="1:67" x14ac:dyDescent="0.2">
      <c r="A202">
        <v>16</v>
      </c>
      <c r="B202" t="s">
        <v>14</v>
      </c>
      <c r="C202" s="19">
        <v>21125.900399999991</v>
      </c>
      <c r="D202">
        <v>3.5235814446281002</v>
      </c>
      <c r="E202">
        <v>4.4310651042950404</v>
      </c>
      <c r="F202">
        <v>507.84920839644201</v>
      </c>
      <c r="G202">
        <v>197.898424275065</v>
      </c>
      <c r="H202">
        <v>16.3102211784398</v>
      </c>
      <c r="I202">
        <v>2.5770977459524098</v>
      </c>
      <c r="J202">
        <v>-2.4697978571985102</v>
      </c>
      <c r="K202">
        <v>6.1047705034495303</v>
      </c>
      <c r="L202">
        <v>7.4208442246583601</v>
      </c>
      <c r="M202">
        <v>3.69792045664102</v>
      </c>
      <c r="N202">
        <v>526.54711283033396</v>
      </c>
      <c r="O202">
        <v>240.971520852835</v>
      </c>
      <c r="P202">
        <v>19.824973615567199</v>
      </c>
      <c r="Q202">
        <v>2.9663723492215501</v>
      </c>
      <c r="R202">
        <v>-4.9264086236831002</v>
      </c>
      <c r="S202">
        <v>5.4740051482992298</v>
      </c>
      <c r="T202">
        <v>6.2974429873408901</v>
      </c>
      <c r="U202">
        <v>3.2944604046634698</v>
      </c>
      <c r="V202">
        <v>9.3044140268099493</v>
      </c>
      <c r="W202">
        <f t="shared" si="26"/>
        <v>3.0029825826774204</v>
      </c>
      <c r="X202">
        <f t="shared" si="27"/>
        <v>3.0069710394690592</v>
      </c>
      <c r="Y202">
        <v>691.92814497598897</v>
      </c>
      <c r="Z202">
        <v>439.34105268142702</v>
      </c>
      <c r="AA202">
        <v>733.50843763130297</v>
      </c>
      <c r="AB202">
        <f t="shared" si="28"/>
        <v>252.58709229456196</v>
      </c>
      <c r="AC202">
        <f t="shared" si="29"/>
        <v>41.580292655313997</v>
      </c>
      <c r="AD202">
        <v>19.613661371905099</v>
      </c>
      <c r="AE202">
        <v>17.111577216305001</v>
      </c>
      <c r="AF202">
        <v>22.114416163032001</v>
      </c>
      <c r="AG202">
        <f t="shared" si="30"/>
        <v>2.5020841556000981</v>
      </c>
      <c r="AH202">
        <f t="shared" si="31"/>
        <v>2.5007547911269015</v>
      </c>
      <c r="AI202">
        <v>-6.36367678904789</v>
      </c>
      <c r="AJ202">
        <v>-10.443101785211701</v>
      </c>
      <c r="AK202">
        <v>-2.2808009124514701</v>
      </c>
      <c r="AL202">
        <f t="shared" si="32"/>
        <v>4.0794249961638105</v>
      </c>
      <c r="AM202">
        <f t="shared" si="33"/>
        <v>4.0828758765964199</v>
      </c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</row>
    <row r="203" spans="1:67" x14ac:dyDescent="0.2">
      <c r="A203">
        <v>16</v>
      </c>
      <c r="B203" t="s">
        <v>14</v>
      </c>
      <c r="C203" s="19">
        <v>21344.400399999991</v>
      </c>
      <c r="D203">
        <v>5.6855566664922996</v>
      </c>
      <c r="E203">
        <v>3.6906329777538902</v>
      </c>
      <c r="F203">
        <v>484.78283354446398</v>
      </c>
      <c r="G203">
        <v>195.66231047877599</v>
      </c>
      <c r="H203">
        <v>17.081608580376201</v>
      </c>
      <c r="I203">
        <v>2.5909023215500202</v>
      </c>
      <c r="J203">
        <v>-1.7370610573771601</v>
      </c>
      <c r="K203">
        <v>5.0852739325024299</v>
      </c>
      <c r="L203">
        <v>6.9195982855353897</v>
      </c>
      <c r="M203">
        <v>3.6298203595943899</v>
      </c>
      <c r="N203">
        <v>537.64515669754405</v>
      </c>
      <c r="O203">
        <v>236.00198577850799</v>
      </c>
      <c r="P203">
        <v>19.6801151685086</v>
      </c>
      <c r="Q203">
        <v>2.9308172022379702</v>
      </c>
      <c r="R203">
        <v>-5.9789439937269</v>
      </c>
      <c r="S203">
        <v>5.41420057661092</v>
      </c>
      <c r="T203">
        <v>6.3973214802828204</v>
      </c>
      <c r="U203">
        <v>3.47952988398607</v>
      </c>
      <c r="V203">
        <v>9.3184097110089308</v>
      </c>
      <c r="W203">
        <f t="shared" si="26"/>
        <v>2.9177915962967504</v>
      </c>
      <c r="X203">
        <f t="shared" si="27"/>
        <v>2.9210882307261103</v>
      </c>
      <c r="Y203">
        <v>674.27986737367303</v>
      </c>
      <c r="Z203">
        <v>430.33289506506998</v>
      </c>
      <c r="AA203">
        <v>715.02533311664104</v>
      </c>
      <c r="AB203">
        <f t="shared" si="28"/>
        <v>243.94697230860305</v>
      </c>
      <c r="AC203">
        <f t="shared" si="29"/>
        <v>40.745465742968008</v>
      </c>
      <c r="AD203">
        <v>19.685879313045799</v>
      </c>
      <c r="AE203">
        <v>17.280388262477398</v>
      </c>
      <c r="AF203">
        <v>22.0926627030526</v>
      </c>
      <c r="AG203">
        <f t="shared" si="30"/>
        <v>2.4054910505684006</v>
      </c>
      <c r="AH203">
        <f t="shared" si="31"/>
        <v>2.406783390006801</v>
      </c>
      <c r="AI203">
        <v>-6.2775854730742804</v>
      </c>
      <c r="AJ203">
        <v>-10.450719976501199</v>
      </c>
      <c r="AK203">
        <v>-2.1062942135911098</v>
      </c>
      <c r="AL203">
        <f t="shared" si="32"/>
        <v>4.1731345034269189</v>
      </c>
      <c r="AM203">
        <f t="shared" si="33"/>
        <v>4.171291259483171</v>
      </c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</row>
    <row r="204" spans="1:67" x14ac:dyDescent="0.2">
      <c r="A204">
        <v>16</v>
      </c>
      <c r="B204" t="s">
        <v>14</v>
      </c>
      <c r="C204" s="19">
        <v>21563</v>
      </c>
      <c r="D204">
        <v>6.3867358970229198</v>
      </c>
      <c r="E204">
        <v>3.592507770888</v>
      </c>
      <c r="F204">
        <v>649.20257028243498</v>
      </c>
      <c r="G204">
        <v>237.95145616543701</v>
      </c>
      <c r="H204">
        <v>15.4940386853009</v>
      </c>
      <c r="I204">
        <v>2.9144909589896701</v>
      </c>
      <c r="J204">
        <v>2.36528958665797</v>
      </c>
      <c r="K204">
        <v>4.5260272697775603</v>
      </c>
      <c r="L204">
        <v>8.9186030511039398</v>
      </c>
      <c r="M204">
        <v>3.7579093107019301</v>
      </c>
      <c r="N204">
        <v>624.95622235731798</v>
      </c>
      <c r="O204">
        <v>246.88838519841499</v>
      </c>
      <c r="P204">
        <v>20.2869235228167</v>
      </c>
      <c r="Q204">
        <v>3.0473656544971002</v>
      </c>
      <c r="R204">
        <v>-2.3269038483741999</v>
      </c>
      <c r="S204">
        <v>5.4935409488139602</v>
      </c>
      <c r="T204">
        <v>7.7354319258035904</v>
      </c>
      <c r="U204">
        <v>4.8343823463587503</v>
      </c>
      <c r="V204">
        <v>10.6356475321031</v>
      </c>
      <c r="W204">
        <f t="shared" si="26"/>
        <v>2.9010495794448401</v>
      </c>
      <c r="X204">
        <f t="shared" si="27"/>
        <v>2.9002156062995095</v>
      </c>
      <c r="Y204">
        <v>711.64991980678496</v>
      </c>
      <c r="Z204">
        <v>453.953004643508</v>
      </c>
      <c r="AA204">
        <v>758.98653403078401</v>
      </c>
      <c r="AB204">
        <f t="shared" si="28"/>
        <v>257.69691516327697</v>
      </c>
      <c r="AC204">
        <f t="shared" si="29"/>
        <v>47.336614223999049</v>
      </c>
      <c r="AD204">
        <v>19.844140403006001</v>
      </c>
      <c r="AE204">
        <v>17.373388190525901</v>
      </c>
      <c r="AF204">
        <v>22.306597361147698</v>
      </c>
      <c r="AG204">
        <f t="shared" si="30"/>
        <v>2.4707522124801002</v>
      </c>
      <c r="AH204">
        <f t="shared" si="31"/>
        <v>2.4624569581416971</v>
      </c>
      <c r="AI204">
        <v>-3.2936768377966201</v>
      </c>
      <c r="AJ204">
        <v>-7.3609955912467004</v>
      </c>
      <c r="AK204">
        <v>0.76831489245786</v>
      </c>
      <c r="AL204">
        <f t="shared" si="32"/>
        <v>4.0673187534500803</v>
      </c>
      <c r="AM204">
        <f t="shared" si="33"/>
        <v>4.0619917302544799</v>
      </c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</row>
    <row r="205" spans="1:67" x14ac:dyDescent="0.2">
      <c r="A205">
        <v>16</v>
      </c>
      <c r="B205" t="s">
        <v>14</v>
      </c>
      <c r="C205" s="19">
        <v>21781.5</v>
      </c>
      <c r="D205">
        <v>5.47275562084325</v>
      </c>
      <c r="E205">
        <v>3.8393962163031499</v>
      </c>
      <c r="F205">
        <v>493.82920521442401</v>
      </c>
      <c r="G205">
        <v>194.36155969567201</v>
      </c>
      <c r="H205">
        <v>17.071013336079901</v>
      </c>
      <c r="I205">
        <v>2.5510596146311499</v>
      </c>
      <c r="J205">
        <v>-1.4322710794526401</v>
      </c>
      <c r="K205">
        <v>5.4066980866026197</v>
      </c>
      <c r="L205">
        <v>8.2464271463443009</v>
      </c>
      <c r="M205">
        <v>3.6502699158901399</v>
      </c>
      <c r="N205">
        <v>477.90908255299701</v>
      </c>
      <c r="O205">
        <v>236.697303321974</v>
      </c>
      <c r="P205">
        <v>20.665681267071701</v>
      </c>
      <c r="Q205">
        <v>2.9448862986056601</v>
      </c>
      <c r="R205">
        <v>-4.22073982997148</v>
      </c>
      <c r="S205">
        <v>5.3815456804422803</v>
      </c>
      <c r="T205">
        <v>6.6534772229444998</v>
      </c>
      <c r="U205">
        <v>3.8928140001661702</v>
      </c>
      <c r="V205">
        <v>9.41683560911253</v>
      </c>
      <c r="W205">
        <f t="shared" si="26"/>
        <v>2.7606632227783297</v>
      </c>
      <c r="X205">
        <f t="shared" si="27"/>
        <v>2.7633583861680302</v>
      </c>
      <c r="Y205">
        <v>664.92849081352006</v>
      </c>
      <c r="Z205">
        <v>431.11790093182299</v>
      </c>
      <c r="AA205">
        <v>706.97955644224805</v>
      </c>
      <c r="AB205">
        <f t="shared" si="28"/>
        <v>233.81058988169707</v>
      </c>
      <c r="AC205">
        <f t="shared" si="29"/>
        <v>42.051065628727997</v>
      </c>
      <c r="AD205">
        <v>19.692125948918299</v>
      </c>
      <c r="AE205">
        <v>17.348665061071799</v>
      </c>
      <c r="AF205">
        <v>22.031252299473401</v>
      </c>
      <c r="AG205">
        <f t="shared" si="30"/>
        <v>2.3434608878465006</v>
      </c>
      <c r="AH205">
        <f t="shared" si="31"/>
        <v>2.3391263505551017</v>
      </c>
      <c r="AI205">
        <v>-5.3949149021524603</v>
      </c>
      <c r="AJ205">
        <v>-9.15708589777749</v>
      </c>
      <c r="AK205">
        <v>-1.6296039218234899</v>
      </c>
      <c r="AL205">
        <f t="shared" si="32"/>
        <v>3.7621709956250298</v>
      </c>
      <c r="AM205">
        <f t="shared" si="33"/>
        <v>3.7653109803289704</v>
      </c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</row>
    <row r="206" spans="1:67" x14ac:dyDescent="0.2">
      <c r="A206">
        <v>16</v>
      </c>
      <c r="B206" t="s">
        <v>14</v>
      </c>
      <c r="C206" s="19">
        <v>22000</v>
      </c>
      <c r="D206">
        <v>4.3943588777947804</v>
      </c>
      <c r="E206">
        <v>4.1376648820812303</v>
      </c>
      <c r="F206">
        <v>499.87243847570198</v>
      </c>
      <c r="G206">
        <v>201.16609496587</v>
      </c>
      <c r="H206">
        <v>17.0294986977826</v>
      </c>
      <c r="I206">
        <v>3.0186203532679201</v>
      </c>
      <c r="J206">
        <v>-3.4114106399651298</v>
      </c>
      <c r="K206">
        <v>5.8620440594504899</v>
      </c>
      <c r="L206">
        <v>7.95959538117416</v>
      </c>
      <c r="M206">
        <v>3.70562779942613</v>
      </c>
      <c r="N206">
        <v>602.75731679418595</v>
      </c>
      <c r="O206">
        <v>238.51114322367201</v>
      </c>
      <c r="P206">
        <v>20.015034242824601</v>
      </c>
      <c r="Q206">
        <v>2.9721266261496</v>
      </c>
      <c r="R206">
        <v>-4.1490082626089002</v>
      </c>
      <c r="S206">
        <v>5.4711503216784001</v>
      </c>
      <c r="T206">
        <v>7.48782108474773</v>
      </c>
      <c r="U206">
        <v>4.6212171364983901</v>
      </c>
      <c r="V206">
        <v>10.345805386462301</v>
      </c>
      <c r="W206">
        <f t="shared" si="26"/>
        <v>2.86660394824934</v>
      </c>
      <c r="X206">
        <f t="shared" si="27"/>
        <v>2.8579843017145707</v>
      </c>
      <c r="Y206">
        <v>692.313275002419</v>
      </c>
      <c r="Z206">
        <v>435.94585270593399</v>
      </c>
      <c r="AA206">
        <v>734.89250272758602</v>
      </c>
      <c r="AB206">
        <f t="shared" si="28"/>
        <v>256.36742229648502</v>
      </c>
      <c r="AC206">
        <f t="shared" si="29"/>
        <v>42.579227725167016</v>
      </c>
      <c r="AD206">
        <v>20.1798176877451</v>
      </c>
      <c r="AE206">
        <v>17.757624705771299</v>
      </c>
      <c r="AF206">
        <v>22.6132655000076</v>
      </c>
      <c r="AG206">
        <f t="shared" si="30"/>
        <v>2.4221929819738008</v>
      </c>
      <c r="AH206">
        <f t="shared" si="31"/>
        <v>2.4334478122625001</v>
      </c>
      <c r="AI206">
        <v>-3.59948785592622</v>
      </c>
      <c r="AJ206">
        <v>-7.5303925888385299</v>
      </c>
      <c r="AK206">
        <v>0.32757691887651202</v>
      </c>
      <c r="AL206">
        <f t="shared" si="32"/>
        <v>3.9309047329123099</v>
      </c>
      <c r="AM206">
        <f t="shared" si="33"/>
        <v>3.9270647748027319</v>
      </c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</row>
    <row r="207" spans="1:67" x14ac:dyDescent="0.2">
      <c r="A207">
        <v>16</v>
      </c>
      <c r="B207" t="s">
        <v>14</v>
      </c>
      <c r="C207" s="19">
        <v>22250</v>
      </c>
      <c r="D207">
        <v>4.1131907167622099</v>
      </c>
      <c r="E207">
        <v>3.7640128516270801</v>
      </c>
      <c r="F207">
        <v>584.94207013786001</v>
      </c>
      <c r="G207">
        <v>201.57858367997201</v>
      </c>
      <c r="H207">
        <v>17.457804940880099</v>
      </c>
      <c r="I207">
        <v>2.5750008762913299</v>
      </c>
      <c r="J207">
        <v>-2.4464937363081898</v>
      </c>
      <c r="K207">
        <v>5.3542810705844399</v>
      </c>
      <c r="L207">
        <v>8.6158407681896598</v>
      </c>
      <c r="M207">
        <v>3.6362578244398001</v>
      </c>
      <c r="N207">
        <v>568.206935650064</v>
      </c>
      <c r="O207">
        <v>240.615846759991</v>
      </c>
      <c r="P207">
        <v>20.183739046880198</v>
      </c>
      <c r="Q207">
        <v>2.9464321841771799</v>
      </c>
      <c r="R207">
        <v>-3.1524320561702002</v>
      </c>
      <c r="S207">
        <v>5.3914939179979404</v>
      </c>
      <c r="T207">
        <v>7.46631513176058</v>
      </c>
      <c r="U207">
        <v>4.7052841362591202</v>
      </c>
      <c r="V207">
        <v>10.2253334409227</v>
      </c>
      <c r="W207">
        <f t="shared" si="26"/>
        <v>2.7610309955014598</v>
      </c>
      <c r="X207">
        <f t="shared" si="27"/>
        <v>2.7590183091621201</v>
      </c>
      <c r="Y207">
        <v>704.95567029900803</v>
      </c>
      <c r="Z207">
        <v>460.37087802676501</v>
      </c>
      <c r="AA207">
        <v>750.58460913200702</v>
      </c>
      <c r="AB207">
        <f t="shared" si="28"/>
        <v>244.58479227224302</v>
      </c>
      <c r="AC207">
        <f t="shared" si="29"/>
        <v>45.628938832998983</v>
      </c>
      <c r="AD207">
        <v>20.016427632967599</v>
      </c>
      <c r="AE207">
        <v>17.607862520472999</v>
      </c>
      <c r="AF207">
        <v>22.425276232654699</v>
      </c>
      <c r="AG207">
        <f t="shared" si="30"/>
        <v>2.4085651124945997</v>
      </c>
      <c r="AH207">
        <f t="shared" si="31"/>
        <v>2.4088485996871007</v>
      </c>
      <c r="AI207">
        <v>-3.57238363287115</v>
      </c>
      <c r="AJ207">
        <v>-7.1541401561677</v>
      </c>
      <c r="AK207">
        <v>2.2151891179137098E-3</v>
      </c>
      <c r="AL207">
        <f t="shared" si="32"/>
        <v>3.58175652329655</v>
      </c>
      <c r="AM207">
        <f t="shared" si="33"/>
        <v>3.5745988219890639</v>
      </c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</row>
    <row r="208" spans="1:67" x14ac:dyDescent="0.2">
      <c r="A208">
        <v>16</v>
      </c>
      <c r="B208" t="s">
        <v>14</v>
      </c>
      <c r="C208" s="19">
        <v>22500</v>
      </c>
      <c r="D208">
        <v>3.3597875128550099</v>
      </c>
      <c r="E208">
        <v>3.6436339308970598</v>
      </c>
      <c r="F208">
        <v>518.12294474810005</v>
      </c>
      <c r="G208">
        <v>190.68946034791799</v>
      </c>
      <c r="H208">
        <v>17.226102502907899</v>
      </c>
      <c r="I208">
        <v>2.7540540037654901</v>
      </c>
      <c r="J208">
        <v>-3.4502557522363002</v>
      </c>
      <c r="K208">
        <v>5.1510308942667598</v>
      </c>
      <c r="L208">
        <v>6.9646396723513204</v>
      </c>
      <c r="M208">
        <v>3.67546884351452</v>
      </c>
      <c r="N208">
        <v>563.05499845347697</v>
      </c>
      <c r="O208">
        <v>240.005063641981</v>
      </c>
      <c r="P208">
        <v>19.615651324017001</v>
      </c>
      <c r="Q208">
        <v>2.9534067357747902</v>
      </c>
      <c r="R208">
        <v>-5.7680200772064003</v>
      </c>
      <c r="S208">
        <v>5.4490946139192298</v>
      </c>
      <c r="T208">
        <v>5.8637328152470296</v>
      </c>
      <c r="U208">
        <v>2.8194919513333399</v>
      </c>
      <c r="V208">
        <v>8.9022356346078695</v>
      </c>
      <c r="W208">
        <f t="shared" si="26"/>
        <v>3.0442408639136898</v>
      </c>
      <c r="X208">
        <f t="shared" si="27"/>
        <v>3.0385028193608399</v>
      </c>
      <c r="Y208">
        <v>699.17160379754796</v>
      </c>
      <c r="Z208">
        <v>448.48939750113601</v>
      </c>
      <c r="AA208">
        <v>743.34926480881199</v>
      </c>
      <c r="AB208">
        <f t="shared" si="28"/>
        <v>250.68220629641195</v>
      </c>
      <c r="AC208">
        <f t="shared" si="29"/>
        <v>44.177661011264036</v>
      </c>
      <c r="AD208">
        <v>19.153285104376799</v>
      </c>
      <c r="AE208">
        <v>16.645969716889901</v>
      </c>
      <c r="AF208">
        <v>21.6651413263424</v>
      </c>
      <c r="AG208">
        <f t="shared" si="30"/>
        <v>2.5073153874868979</v>
      </c>
      <c r="AH208">
        <f t="shared" si="31"/>
        <v>2.5118562219656013</v>
      </c>
      <c r="AI208">
        <v>-6.9487943211412704</v>
      </c>
      <c r="AJ208">
        <v>-11.274354565606099</v>
      </c>
      <c r="AK208">
        <v>-2.6302927660018001</v>
      </c>
      <c r="AL208">
        <f t="shared" si="32"/>
        <v>4.3255602444648291</v>
      </c>
      <c r="AM208">
        <f t="shared" si="33"/>
        <v>4.3185015551394699</v>
      </c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</row>
    <row r="209" spans="1:67" x14ac:dyDescent="0.2">
      <c r="A209">
        <v>16</v>
      </c>
      <c r="B209" t="s">
        <v>14</v>
      </c>
      <c r="C209" s="19">
        <v>22858</v>
      </c>
      <c r="D209">
        <v>3.8339101300012999</v>
      </c>
      <c r="E209">
        <v>3.5980542331299499</v>
      </c>
      <c r="F209">
        <v>575.60887283278703</v>
      </c>
      <c r="G209">
        <v>189.46935489348701</v>
      </c>
      <c r="H209">
        <v>15.820689001325301</v>
      </c>
      <c r="I209">
        <v>2.5760087168879</v>
      </c>
      <c r="J209">
        <v>-2.8343178697331601</v>
      </c>
      <c r="K209">
        <v>4.9365033444754198</v>
      </c>
      <c r="L209">
        <v>6.7160046521874897</v>
      </c>
      <c r="M209">
        <v>3.6078357500014699</v>
      </c>
      <c r="N209">
        <v>615.33330673847001</v>
      </c>
      <c r="O209">
        <v>236.94614887305599</v>
      </c>
      <c r="P209">
        <v>19.345867450573799</v>
      </c>
      <c r="Q209">
        <v>2.9151848606673698</v>
      </c>
      <c r="R209">
        <v>-5.9658614077838799</v>
      </c>
      <c r="S209">
        <v>5.38494226698469</v>
      </c>
      <c r="T209">
        <v>5.8080813021476603</v>
      </c>
      <c r="U209">
        <v>2.8355833268105899</v>
      </c>
      <c r="V209">
        <v>8.7775759108012608</v>
      </c>
      <c r="W209">
        <f t="shared" si="26"/>
        <v>2.9724979753370704</v>
      </c>
      <c r="X209">
        <f t="shared" si="27"/>
        <v>2.9694946086536005</v>
      </c>
      <c r="Y209">
        <v>700.93640330541496</v>
      </c>
      <c r="Z209">
        <v>452.21101898605099</v>
      </c>
      <c r="AA209">
        <v>746.357776142028</v>
      </c>
      <c r="AB209">
        <f t="shared" si="28"/>
        <v>248.72538431936397</v>
      </c>
      <c r="AC209">
        <f t="shared" si="29"/>
        <v>45.421372836613045</v>
      </c>
      <c r="AD209">
        <v>19.076997382432701</v>
      </c>
      <c r="AE209">
        <v>16.6097075862682</v>
      </c>
      <c r="AF209">
        <v>21.543184989631801</v>
      </c>
      <c r="AG209">
        <f t="shared" si="30"/>
        <v>2.4672897961645006</v>
      </c>
      <c r="AH209">
        <f t="shared" si="31"/>
        <v>2.4661876071990996</v>
      </c>
      <c r="AI209">
        <v>-6.7188452989759702</v>
      </c>
      <c r="AJ209">
        <v>-10.9406190480383</v>
      </c>
      <c r="AK209">
        <v>-2.5051327438776099</v>
      </c>
      <c r="AL209">
        <f t="shared" si="32"/>
        <v>4.2217737490623302</v>
      </c>
      <c r="AM209">
        <f t="shared" si="33"/>
        <v>4.2137125550983603</v>
      </c>
    </row>
    <row r="210" spans="1:67" x14ac:dyDescent="0.2">
      <c r="A210">
        <v>16</v>
      </c>
      <c r="B210" t="s">
        <v>14</v>
      </c>
      <c r="C210" s="19">
        <v>23950</v>
      </c>
      <c r="D210">
        <v>4.8347775423959298</v>
      </c>
      <c r="E210">
        <v>4.0169935533235401</v>
      </c>
      <c r="F210">
        <v>555.552988444319</v>
      </c>
      <c r="G210">
        <v>200.252502246061</v>
      </c>
      <c r="H210">
        <v>16.289677542741799</v>
      </c>
      <c r="I210">
        <v>2.55717423174984</v>
      </c>
      <c r="J210">
        <v>-2.3600276651618</v>
      </c>
      <c r="K210">
        <v>5.5459572431356703</v>
      </c>
      <c r="L210">
        <v>5.8519848179167004</v>
      </c>
      <c r="M210">
        <v>3.6639942450774501</v>
      </c>
      <c r="N210">
        <v>532.04721700349705</v>
      </c>
      <c r="O210">
        <v>237.32500307768899</v>
      </c>
      <c r="P210">
        <v>19.059294041132301</v>
      </c>
      <c r="Q210">
        <v>2.9561898670781601</v>
      </c>
      <c r="R210">
        <v>-7.4138106909092496</v>
      </c>
      <c r="S210">
        <v>5.4622620473851802</v>
      </c>
      <c r="T210">
        <v>5.6000281499428004</v>
      </c>
      <c r="U210">
        <v>2.6056113520447899</v>
      </c>
      <c r="V210">
        <v>8.59162271591733</v>
      </c>
      <c r="W210">
        <f t="shared" si="26"/>
        <v>2.9944167978980105</v>
      </c>
      <c r="X210">
        <f t="shared" si="27"/>
        <v>2.9915945659745296</v>
      </c>
      <c r="Y210">
        <v>671.81567895134003</v>
      </c>
      <c r="Z210">
        <v>430.03300309088098</v>
      </c>
      <c r="AA210">
        <v>712.53770867993603</v>
      </c>
      <c r="AB210">
        <f t="shared" si="28"/>
        <v>241.78267586045905</v>
      </c>
      <c r="AC210">
        <f t="shared" si="29"/>
        <v>40.722029728595999</v>
      </c>
      <c r="AD210">
        <v>19.488114295473501</v>
      </c>
      <c r="AE210">
        <v>17.011361110664801</v>
      </c>
      <c r="AF210">
        <v>21.9613410001887</v>
      </c>
      <c r="AG210">
        <f t="shared" si="30"/>
        <v>2.4767531848087003</v>
      </c>
      <c r="AH210">
        <f t="shared" si="31"/>
        <v>2.4732267047151986</v>
      </c>
      <c r="AI210">
        <v>-7.5274902505840702</v>
      </c>
      <c r="AJ210">
        <v>-11.6670165648218</v>
      </c>
      <c r="AK210">
        <v>-3.3873469612743001</v>
      </c>
      <c r="AL210">
        <f t="shared" si="32"/>
        <v>4.1395263142377301</v>
      </c>
      <c r="AM210">
        <f t="shared" si="33"/>
        <v>4.14014328930977</v>
      </c>
      <c r="AN210" s="35">
        <f>AVERAGE(D196:D209)</f>
        <v>4.6100477666423103</v>
      </c>
      <c r="AO210" s="35" cm="1">
        <f t="array" ref="AO210">1.96 / SQRT( SUM(1/E196:E209^2))</f>
        <v>2.0157908431241562</v>
      </c>
      <c r="AP210" s="35">
        <f>AVERAGE(F196:F209)</f>
        <v>550.57379487005767</v>
      </c>
      <c r="AQ210" s="35" cm="1">
        <f t="array" ref="AQ210">1.96 / SQRT( SUM(1/G196:G209^2))</f>
        <v>104.87451503037518</v>
      </c>
      <c r="AR210" s="35">
        <f>AVERAGE(H196:H209)</f>
        <v>16.533723782212387</v>
      </c>
      <c r="AS210" s="35" cm="1">
        <f t="array" ref="AS210">1.96 / SQRT( SUM(1/I196:I209^2))</f>
        <v>1.3927623365611976</v>
      </c>
      <c r="AT210" s="35">
        <f>AVERAGE(J196:J209)</f>
        <v>-2.1545044547107959</v>
      </c>
      <c r="AU210" s="35" cm="1">
        <f t="array" ref="AU210">1.96 / SQRT( SUM(1/K196:K209^2))</f>
        <v>2.7977575630025271</v>
      </c>
      <c r="AV210" s="35">
        <f>AVERAGE(L196:L209)</f>
        <v>7.5493745192424262</v>
      </c>
      <c r="AW210" s="35" cm="1">
        <f t="array" ref="AW210">1.96 / SQRT( SUM(1/M196:M209^2))</f>
        <v>1.9177040769307332</v>
      </c>
      <c r="AX210" s="35">
        <f>AVERAGE(N196:N209)</f>
        <v>569.08438195506028</v>
      </c>
      <c r="AY210" s="35" cm="1">
        <f t="array" ref="AY210">1.96 / SQRT( SUM(1/O196:O209^2))</f>
        <v>125.38160136417332</v>
      </c>
      <c r="AZ210" s="35">
        <f>AVERAGE(P196:P209)</f>
        <v>19.8471305910947</v>
      </c>
      <c r="BA210" s="35" cm="1">
        <f t="array" ref="BA210">1.96 / SQRT( SUM(1/Q196:Q209^2))</f>
        <v>1.5477908550403585</v>
      </c>
      <c r="BB210" s="35">
        <f>AVERAGE(R196:R209)</f>
        <v>-4.8158094888106051</v>
      </c>
      <c r="BC210" s="35" cm="1">
        <f t="array" ref="BC210">1.96 / SQRT( SUM(1/S196:S209^2))</f>
        <v>2.8452681080515898</v>
      </c>
      <c r="BD210" s="35">
        <f>AVERAGE(T196:T209)</f>
        <v>6.5276877847347938</v>
      </c>
      <c r="BE210" s="35" cm="1">
        <f t="array" ref="BE210">1.96 / SQRT( SUM(1/W196:W209^2))</f>
        <v>1.5266705085108525</v>
      </c>
      <c r="BF210" s="35" cm="1">
        <f t="array" ref="BF210">1.96 / SQRT( SUM(1/X196:X209^2))</f>
        <v>1.5269295986209195</v>
      </c>
      <c r="BG210" s="35">
        <f>AVERAGE(Y196:Y209)</f>
        <v>697.32575150532102</v>
      </c>
      <c r="BH210" s="35" cm="1">
        <f t="array" ref="BH210">1.96 / SQRT( SUM(1/AB196:AB209^2))</f>
        <v>130.41890743025263</v>
      </c>
      <c r="BI210" s="35" cm="1">
        <f t="array" ref="BI210">1.96 / SQRT( SUM(1/AC196:AC209^2))</f>
        <v>23.040334907122691</v>
      </c>
      <c r="BJ210" s="35">
        <f>AVERAGE(AD196:AD209)</f>
        <v>19.574997473181174</v>
      </c>
      <c r="BK210" s="35" cm="1">
        <f t="array" ref="BK210">1.96 / SQRT( SUM(1/AG196:AG209^2))</f>
        <v>1.2854518794347842</v>
      </c>
      <c r="BL210" s="35" cm="1">
        <f t="array" ref="BL210">1.96 / SQRT( SUM(1/AH196:AH209^2))</f>
        <v>1.2854133897727595</v>
      </c>
      <c r="BM210" s="35">
        <f>AVERAGE(AI196:AI209)</f>
        <v>-5.5314134116028635</v>
      </c>
      <c r="BN210" s="35" cm="1">
        <f t="array" ref="BN210">1.96 / SQRT( SUM(1/AL196:AL209^2))</f>
        <v>2.0978910048531283</v>
      </c>
      <c r="BO210" s="35" cm="1">
        <f t="array" ref="BO210">1.96 / SQRT( SUM(1/AM196:AM209^2))</f>
        <v>2.0947037145632117</v>
      </c>
    </row>
    <row r="211" spans="1:67" x14ac:dyDescent="0.2">
      <c r="A211">
        <v>17</v>
      </c>
      <c r="B211" t="s">
        <v>15</v>
      </c>
      <c r="C211" s="19">
        <v>21000</v>
      </c>
      <c r="D211">
        <v>4.7284775418580098</v>
      </c>
      <c r="E211">
        <v>3.97431692402336</v>
      </c>
      <c r="F211">
        <v>490.86377148120101</v>
      </c>
      <c r="G211">
        <v>204.33501625602699</v>
      </c>
      <c r="H211">
        <v>17.725089842396699</v>
      </c>
      <c r="I211">
        <v>2.66623985142762</v>
      </c>
      <c r="J211">
        <v>-1.0958987746692901</v>
      </c>
      <c r="K211">
        <v>5.4641393719903002</v>
      </c>
      <c r="L211">
        <v>7.4833535703429197</v>
      </c>
      <c r="M211">
        <v>3.70023107205781</v>
      </c>
      <c r="N211">
        <v>474.48643682540501</v>
      </c>
      <c r="O211">
        <v>238.997439620432</v>
      </c>
      <c r="P211">
        <v>20.102243491284</v>
      </c>
      <c r="Q211">
        <v>2.9569028256610101</v>
      </c>
      <c r="R211">
        <v>-5.3444640052742001</v>
      </c>
      <c r="S211">
        <v>5.4677712289913796</v>
      </c>
      <c r="T211">
        <v>7.19643675289245</v>
      </c>
      <c r="U211">
        <v>4.2826148276279596</v>
      </c>
      <c r="V211">
        <v>10.1184431698123</v>
      </c>
      <c r="W211">
        <f t="shared" si="26"/>
        <v>2.9138219252644904</v>
      </c>
      <c r="X211">
        <f t="shared" si="27"/>
        <v>2.9220064169198503</v>
      </c>
      <c r="Y211">
        <v>673.449940004474</v>
      </c>
      <c r="Z211">
        <v>420.91763030388199</v>
      </c>
      <c r="AA211">
        <v>710.90901860014696</v>
      </c>
      <c r="AB211">
        <f t="shared" si="28"/>
        <v>252.53230970059201</v>
      </c>
      <c r="AC211">
        <f t="shared" si="29"/>
        <v>37.459078595672963</v>
      </c>
      <c r="AD211">
        <v>20.156805451146901</v>
      </c>
      <c r="AE211">
        <v>17.709733493658302</v>
      </c>
      <c r="AF211">
        <v>22.608738942507401</v>
      </c>
      <c r="AG211">
        <f t="shared" si="30"/>
        <v>2.4470719574885997</v>
      </c>
      <c r="AH211">
        <f t="shared" si="31"/>
        <v>2.4519334913604993</v>
      </c>
      <c r="AI211">
        <v>-4.1992513564447096</v>
      </c>
      <c r="AJ211">
        <v>-8.1393490206206796</v>
      </c>
      <c r="AK211">
        <v>-0.25508065351492598</v>
      </c>
      <c r="AL211">
        <f t="shared" si="32"/>
        <v>3.94009766417597</v>
      </c>
      <c r="AM211">
        <f t="shared" si="33"/>
        <v>3.9441707029297834</v>
      </c>
      <c r="AN211" s="23">
        <f>AVERAGE(D196:D210)</f>
        <v>4.6250297516925514</v>
      </c>
      <c r="AO211" s="23" cm="1">
        <f t="array" ref="AO211">1.96 / SQRT( SUM(1/E196:E210^2))</f>
        <v>1.9528030000516838</v>
      </c>
      <c r="AP211" s="23">
        <f>AVERAGE(F196:F210)</f>
        <v>550.90574110834166</v>
      </c>
      <c r="AQ211" s="23" cm="1">
        <f t="array" ref="AQ211">1.96 / SQRT( SUM(1/G196:G210^2))</f>
        <v>101.31996281172115</v>
      </c>
      <c r="AR211" s="23">
        <f>AVERAGE(H196:H210)</f>
        <v>16.517454032914348</v>
      </c>
      <c r="AS211" s="23" cm="1">
        <f t="array" ref="AS211">1.96 / SQRT( SUM(1/I196:I210^2))</f>
        <v>1.3419153365854297</v>
      </c>
      <c r="AT211" s="23">
        <f>AVERAGE(J196:J210)</f>
        <v>-2.168206002074196</v>
      </c>
      <c r="AU211" s="23" cm="1">
        <f t="array" ref="AU211">1.96 / SQRT( SUM(1/K196:K210^2))</f>
        <v>2.7094523417545817</v>
      </c>
      <c r="AV211" s="23">
        <f>AVERAGE(L196:L210)</f>
        <v>7.4362152058207114</v>
      </c>
      <c r="AW211" s="23" cm="1">
        <f t="array" ref="AW211">1.96 / SQRT( SUM(1/M196:M210^2))</f>
        <v>1.8527819469066991</v>
      </c>
      <c r="AX211" s="23">
        <f>AVERAGE(N196:N210)</f>
        <v>566.61523762495597</v>
      </c>
      <c r="AY211" s="23" cm="1">
        <f t="array" ref="AY211">1.96 / SQRT( SUM(1/O196:O210^2))</f>
        <v>121.06083929897675</v>
      </c>
      <c r="AZ211" s="23">
        <f>AVERAGE(P196:P210)</f>
        <v>19.794608154430541</v>
      </c>
      <c r="BA211" s="23" cm="1">
        <f t="array" ref="BA211">1.96 / SQRT( SUM(1/Q196:Q210^2))</f>
        <v>1.4953566909276181</v>
      </c>
      <c r="BB211" s="23">
        <f>AVERAGE(R196:R210)</f>
        <v>-4.9890095689505136</v>
      </c>
      <c r="BC211" s="23" cm="1">
        <f t="array" ref="BC211">1.96 / SQRT( SUM(1/S196:S210^2))</f>
        <v>2.7498150993444312</v>
      </c>
      <c r="BD211" s="23">
        <f>AVERAGE(T196:T210)</f>
        <v>6.4658438090819939</v>
      </c>
      <c r="BE211" s="23" cm="1">
        <f t="array" ref="BE211">1.96 / SQRT( SUM(1/W196:W210^2))</f>
        <v>1.4775021895514893</v>
      </c>
      <c r="BF211" s="23" cm="1">
        <f t="array" ref="BF211">1.96 / SQRT( SUM(1/X196:X210^2))</f>
        <v>1.4776486285984551</v>
      </c>
      <c r="BG211" s="23">
        <f>AVERAGE(Y196:Y210)</f>
        <v>695.62508000172227</v>
      </c>
      <c r="BH211" s="23" cm="1">
        <f t="array" ref="BH211">1.96 / SQRT( SUM(1/AB196:AB210^2))</f>
        <v>125.74396028428943</v>
      </c>
      <c r="BI211" s="23" cm="1">
        <f t="array" ref="BI211">1.96 / SQRT( SUM(1/AC196:AC210^2))</f>
        <v>22.136461578612774</v>
      </c>
      <c r="BJ211" s="23">
        <f>AVERAGE(AD196:AD210)</f>
        <v>19.569205261333995</v>
      </c>
      <c r="BK211" s="23" cm="1">
        <f t="array" ref="BK211">1.96 / SQRT( SUM(1/AG196:AG210^2))</f>
        <v>1.2426242959973439</v>
      </c>
      <c r="BL211" s="23" cm="1">
        <f t="array" ref="BL211">1.96 / SQRT( SUM(1/AH196:AH210^2))</f>
        <v>1.2424733732698841</v>
      </c>
      <c r="BM211" s="23">
        <f>AVERAGE(AI196:AI210)</f>
        <v>-5.6644852008682767</v>
      </c>
      <c r="BN211" s="23" cm="1">
        <f t="array" ref="BN211">1.96 / SQRT( SUM(1/AL196:AL210^2))</f>
        <v>2.031092218799603</v>
      </c>
      <c r="BO211" s="23" cm="1">
        <f t="array" ref="BO211">1.96 / SQRT( SUM(1/AM196:AM210^2))</f>
        <v>2.028218269201147</v>
      </c>
    </row>
    <row r="212" spans="1:67" x14ac:dyDescent="0.2">
      <c r="A212">
        <v>17</v>
      </c>
      <c r="B212" t="s">
        <v>15</v>
      </c>
      <c r="C212" s="19">
        <v>21000</v>
      </c>
      <c r="D212">
        <v>4.8157081202710099</v>
      </c>
      <c r="E212">
        <v>3.9458112970749299</v>
      </c>
      <c r="F212">
        <v>590.84241530784095</v>
      </c>
      <c r="G212">
        <v>204.61610541169699</v>
      </c>
      <c r="H212">
        <v>15.726492657917101</v>
      </c>
      <c r="I212">
        <v>2.8871899902006199</v>
      </c>
      <c r="J212">
        <v>-2.8778986717033899</v>
      </c>
      <c r="K212">
        <v>5.7699641873097196</v>
      </c>
      <c r="L212">
        <v>6.9854069576259299</v>
      </c>
      <c r="M212">
        <v>3.6674669316873798</v>
      </c>
      <c r="N212">
        <v>600.45707096230001</v>
      </c>
      <c r="O212">
        <v>241.73206180004701</v>
      </c>
      <c r="P212">
        <v>19.181630435515501</v>
      </c>
      <c r="Q212">
        <v>2.9795162153885699</v>
      </c>
      <c r="R212">
        <v>-5.1874270838094798</v>
      </c>
      <c r="S212">
        <v>5.4527322419847497</v>
      </c>
      <c r="T212">
        <v>5.5840341396458202</v>
      </c>
      <c r="U212">
        <v>2.4294392600690502</v>
      </c>
      <c r="V212">
        <v>8.7404877916334307</v>
      </c>
      <c r="W212">
        <f t="shared" si="26"/>
        <v>3.15459487957677</v>
      </c>
      <c r="X212">
        <f t="shared" si="27"/>
        <v>3.1564536519876105</v>
      </c>
      <c r="Y212">
        <v>710.45197216739405</v>
      </c>
      <c r="Z212">
        <v>459.92304692978001</v>
      </c>
      <c r="AA212">
        <v>755.26050648611601</v>
      </c>
      <c r="AB212">
        <f t="shared" si="28"/>
        <v>250.52892523761403</v>
      </c>
      <c r="AC212">
        <f t="shared" si="29"/>
        <v>44.808534318721968</v>
      </c>
      <c r="AD212">
        <v>18.898201689154298</v>
      </c>
      <c r="AE212">
        <v>16.266007082385698</v>
      </c>
      <c r="AF212">
        <v>21.536369267525298</v>
      </c>
      <c r="AG212">
        <f t="shared" si="30"/>
        <v>2.6321946067686</v>
      </c>
      <c r="AH212">
        <f t="shared" si="31"/>
        <v>2.6381675783710001</v>
      </c>
      <c r="AI212">
        <v>-6.5231159017705203</v>
      </c>
      <c r="AJ212">
        <v>-10.8228454769216</v>
      </c>
      <c r="AK212">
        <v>-2.2281156082932401</v>
      </c>
      <c r="AL212">
        <f t="shared" si="32"/>
        <v>4.2997295751510798</v>
      </c>
      <c r="AM212">
        <f t="shared" si="33"/>
        <v>4.2950002934772797</v>
      </c>
    </row>
    <row r="213" spans="1:67" x14ac:dyDescent="0.2">
      <c r="A213">
        <v>17</v>
      </c>
      <c r="B213" t="s">
        <v>15</v>
      </c>
      <c r="C213" s="19">
        <v>21000</v>
      </c>
      <c r="D213">
        <v>3.8694836972461801</v>
      </c>
      <c r="E213">
        <v>3.9523976004875099</v>
      </c>
      <c r="F213">
        <v>538.61870441015799</v>
      </c>
      <c r="G213">
        <v>198.39724343502701</v>
      </c>
      <c r="H213">
        <v>17.010840483340498</v>
      </c>
      <c r="I213">
        <v>2.5831457421574102</v>
      </c>
      <c r="J213">
        <v>-2.1753798636063499</v>
      </c>
      <c r="K213">
        <v>5.6660835164993202</v>
      </c>
      <c r="L213">
        <v>7.3235558068282298</v>
      </c>
      <c r="M213">
        <v>3.6893682938112899</v>
      </c>
      <c r="N213">
        <v>567.00488499184803</v>
      </c>
      <c r="O213">
        <v>240.661854965863</v>
      </c>
      <c r="P213">
        <v>19.608878746630101</v>
      </c>
      <c r="Q213">
        <v>2.9715781748166998</v>
      </c>
      <c r="R213">
        <v>-5.2115702638110797</v>
      </c>
      <c r="S213">
        <v>5.4642577163211596</v>
      </c>
      <c r="T213">
        <v>6.8375832928490601</v>
      </c>
      <c r="U213">
        <v>3.9160505816016</v>
      </c>
      <c r="V213">
        <v>9.7671147182566393</v>
      </c>
      <c r="W213">
        <f t="shared" si="26"/>
        <v>2.9215327112474601</v>
      </c>
      <c r="X213">
        <f t="shared" si="27"/>
        <v>2.9295314254075793</v>
      </c>
      <c r="Y213">
        <v>694.59020674618705</v>
      </c>
      <c r="Z213">
        <v>447.03652176764001</v>
      </c>
      <c r="AA213">
        <v>738.01963443197303</v>
      </c>
      <c r="AB213">
        <f t="shared" si="28"/>
        <v>247.55368497854704</v>
      </c>
      <c r="AC213">
        <f t="shared" si="29"/>
        <v>43.429427685785981</v>
      </c>
      <c r="AD213">
        <v>19.695981159065902</v>
      </c>
      <c r="AE213">
        <v>17.2475809748648</v>
      </c>
      <c r="AF213">
        <v>22.1451360415642</v>
      </c>
      <c r="AG213">
        <f t="shared" si="30"/>
        <v>2.4484001842011018</v>
      </c>
      <c r="AH213">
        <f t="shared" si="31"/>
        <v>2.4491548824982985</v>
      </c>
      <c r="AI213">
        <v>-4.4344972410984802</v>
      </c>
      <c r="AJ213">
        <v>-8.4572593847813806</v>
      </c>
      <c r="AK213">
        <v>-0.44072905942630802</v>
      </c>
      <c r="AL213">
        <f t="shared" si="32"/>
        <v>4.0227621436829004</v>
      </c>
      <c r="AM213">
        <f t="shared" si="33"/>
        <v>3.9937681816721722</v>
      </c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</row>
    <row r="214" spans="1:67" x14ac:dyDescent="0.2">
      <c r="A214">
        <v>17</v>
      </c>
      <c r="B214" t="s">
        <v>15</v>
      </c>
      <c r="C214" s="19">
        <v>21000</v>
      </c>
      <c r="D214">
        <v>6.8432309071739796</v>
      </c>
      <c r="E214">
        <v>4.1712786195807396</v>
      </c>
      <c r="F214">
        <v>536.60354778537203</v>
      </c>
      <c r="G214">
        <v>203.01736208381499</v>
      </c>
      <c r="H214">
        <v>16.369535737680501</v>
      </c>
      <c r="I214">
        <v>2.62704481904776</v>
      </c>
      <c r="J214">
        <v>0.85699258853919902</v>
      </c>
      <c r="K214">
        <v>5.7442990455235403</v>
      </c>
      <c r="L214">
        <v>6.9295144720055104</v>
      </c>
      <c r="M214">
        <v>3.69509285510722</v>
      </c>
      <c r="N214">
        <v>588.27009824973698</v>
      </c>
      <c r="O214">
        <v>239.345148911232</v>
      </c>
      <c r="P214">
        <v>19.0760715397134</v>
      </c>
      <c r="Q214">
        <v>2.9896720500088998</v>
      </c>
      <c r="R214">
        <v>-5.3200731791864602</v>
      </c>
      <c r="S214">
        <v>5.4829130465130902</v>
      </c>
      <c r="T214">
        <v>6.9807578765987097</v>
      </c>
      <c r="U214">
        <v>4.0569717399789997</v>
      </c>
      <c r="V214">
        <v>9.8996877577418498</v>
      </c>
      <c r="W214">
        <f t="shared" si="26"/>
        <v>2.92378613661971</v>
      </c>
      <c r="X214">
        <f t="shared" si="27"/>
        <v>2.9189298811431401</v>
      </c>
      <c r="Y214">
        <v>704.34153917644096</v>
      </c>
      <c r="Z214">
        <v>464.90096775209599</v>
      </c>
      <c r="AA214">
        <v>750.47510629516103</v>
      </c>
      <c r="AB214">
        <f t="shared" si="28"/>
        <v>239.44057142434497</v>
      </c>
      <c r="AC214">
        <f t="shared" si="29"/>
        <v>46.133567118720066</v>
      </c>
      <c r="AD214">
        <v>19.6592317384399</v>
      </c>
      <c r="AE214">
        <v>17.153026020009101</v>
      </c>
      <c r="AF214">
        <v>22.160186119847701</v>
      </c>
      <c r="AG214">
        <f t="shared" si="30"/>
        <v>2.5062057184307989</v>
      </c>
      <c r="AH214">
        <f t="shared" si="31"/>
        <v>2.5009543814078015</v>
      </c>
      <c r="AI214">
        <v>-4.6223261498756498</v>
      </c>
      <c r="AJ214">
        <v>-8.4487131280236891</v>
      </c>
      <c r="AK214">
        <v>-0.806711150247439</v>
      </c>
      <c r="AL214">
        <f t="shared" si="32"/>
        <v>3.8263869781480393</v>
      </c>
      <c r="AM214">
        <f t="shared" si="33"/>
        <v>3.8156149996282109</v>
      </c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</row>
    <row r="215" spans="1:67" x14ac:dyDescent="0.2">
      <c r="A215">
        <v>17</v>
      </c>
      <c r="B215" t="s">
        <v>15</v>
      </c>
      <c r="C215" s="19">
        <v>21000</v>
      </c>
      <c r="D215">
        <v>3.2618181118948399</v>
      </c>
      <c r="E215">
        <v>4.2809585878918099</v>
      </c>
      <c r="F215">
        <v>603.19487793150597</v>
      </c>
      <c r="G215">
        <v>203.15077268150901</v>
      </c>
      <c r="H215">
        <v>15.7301963490179</v>
      </c>
      <c r="I215">
        <v>2.5710249065442201</v>
      </c>
      <c r="J215">
        <v>-3.4691229793164302</v>
      </c>
      <c r="K215">
        <v>5.8348787278513701</v>
      </c>
      <c r="L215">
        <v>6.9117485984796998</v>
      </c>
      <c r="M215">
        <v>3.69809562770876</v>
      </c>
      <c r="N215">
        <v>628.36446612861403</v>
      </c>
      <c r="O215">
        <v>243.261796596837</v>
      </c>
      <c r="P215">
        <v>18.9954117692598</v>
      </c>
      <c r="Q215">
        <v>2.9902726983360801</v>
      </c>
      <c r="R215">
        <v>-5.2238675790459697</v>
      </c>
      <c r="S215">
        <v>5.49397959426644</v>
      </c>
      <c r="T215">
        <v>7.4263275979595296</v>
      </c>
      <c r="U215">
        <v>4.3803055269662199</v>
      </c>
      <c r="V215">
        <v>10.468811922913799</v>
      </c>
      <c r="W215">
        <f t="shared" si="26"/>
        <v>3.0460220709933097</v>
      </c>
      <c r="X215">
        <f t="shared" si="27"/>
        <v>3.0424843249542697</v>
      </c>
      <c r="Y215">
        <v>732.80138852085702</v>
      </c>
      <c r="Z215">
        <v>472.87694749149</v>
      </c>
      <c r="AA215">
        <v>781.081866461093</v>
      </c>
      <c r="AB215">
        <f t="shared" si="28"/>
        <v>259.92444102936702</v>
      </c>
      <c r="AC215">
        <f t="shared" si="29"/>
        <v>48.280477940235983</v>
      </c>
      <c r="AD215">
        <v>19.558705238552701</v>
      </c>
      <c r="AE215">
        <v>17.005548384467801</v>
      </c>
      <c r="AF215">
        <v>22.122485113049201</v>
      </c>
      <c r="AG215">
        <f t="shared" si="30"/>
        <v>2.5531568540849001</v>
      </c>
      <c r="AH215">
        <f t="shared" si="31"/>
        <v>2.5637798744965004</v>
      </c>
      <c r="AI215">
        <v>-3.4158432847014901</v>
      </c>
      <c r="AJ215">
        <v>-7.4061558403999799</v>
      </c>
      <c r="AK215">
        <v>0.58904964136438298</v>
      </c>
      <c r="AL215">
        <f t="shared" si="32"/>
        <v>3.9903125556984897</v>
      </c>
      <c r="AM215">
        <f t="shared" si="33"/>
        <v>4.0048929260658728</v>
      </c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</row>
    <row r="216" spans="1:67" x14ac:dyDescent="0.2">
      <c r="A216">
        <v>17</v>
      </c>
      <c r="B216" t="s">
        <v>15</v>
      </c>
      <c r="C216" s="19">
        <v>22750</v>
      </c>
      <c r="D216">
        <v>5.9418175370855204</v>
      </c>
      <c r="E216">
        <v>4.1838291132190903</v>
      </c>
      <c r="F216">
        <v>510.48138109474201</v>
      </c>
      <c r="G216">
        <v>203.84544195461399</v>
      </c>
      <c r="H216">
        <v>17.077968701686</v>
      </c>
      <c r="I216">
        <v>3.0012004696186798</v>
      </c>
      <c r="J216">
        <v>-1.1839202313742101</v>
      </c>
      <c r="K216">
        <v>6.01981580804852</v>
      </c>
      <c r="L216">
        <v>7.8363471616680602</v>
      </c>
      <c r="M216">
        <v>3.7173589629385799</v>
      </c>
      <c r="N216">
        <v>589.55051220652604</v>
      </c>
      <c r="O216">
        <v>241.27027834367101</v>
      </c>
      <c r="P216">
        <v>19.6905705987601</v>
      </c>
      <c r="Q216">
        <v>2.9848783747919998</v>
      </c>
      <c r="R216">
        <v>-4.1866457817746197</v>
      </c>
      <c r="S216">
        <v>5.4913227822063702</v>
      </c>
      <c r="T216">
        <v>8.0471872982218002</v>
      </c>
      <c r="U216">
        <v>5.19062862194935</v>
      </c>
      <c r="V216">
        <v>10.8994127914417</v>
      </c>
      <c r="W216">
        <f t="shared" si="26"/>
        <v>2.8565586762724502</v>
      </c>
      <c r="X216">
        <f t="shared" si="27"/>
        <v>2.8522254932198994</v>
      </c>
      <c r="Y216">
        <v>708.18619757400097</v>
      </c>
      <c r="Z216">
        <v>456.88955771092702</v>
      </c>
      <c r="AA216">
        <v>753.28863149030997</v>
      </c>
      <c r="AB216">
        <f t="shared" si="28"/>
        <v>251.29663986307395</v>
      </c>
      <c r="AC216">
        <f t="shared" si="29"/>
        <v>45.102433916308996</v>
      </c>
      <c r="AD216">
        <v>20.097102959571099</v>
      </c>
      <c r="AE216">
        <v>17.6495423212174</v>
      </c>
      <c r="AF216">
        <v>22.5470687713029</v>
      </c>
      <c r="AG216">
        <f t="shared" si="30"/>
        <v>2.4475606383536999</v>
      </c>
      <c r="AH216">
        <f t="shared" si="31"/>
        <v>2.4499658117318006</v>
      </c>
      <c r="AI216">
        <v>-2.6123515610459198</v>
      </c>
      <c r="AJ216">
        <v>-6.3483737557155102</v>
      </c>
      <c r="AK216">
        <v>1.13280253630478</v>
      </c>
      <c r="AL216">
        <f t="shared" si="32"/>
        <v>3.7360221946695904</v>
      </c>
      <c r="AM216">
        <f t="shared" si="33"/>
        <v>3.7451540973506998</v>
      </c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</row>
    <row r="217" spans="1:67" x14ac:dyDescent="0.2">
      <c r="A217">
        <v>17</v>
      </c>
      <c r="B217" t="s">
        <v>15</v>
      </c>
      <c r="C217" s="19">
        <v>23000</v>
      </c>
      <c r="D217">
        <v>3.1882639355206299</v>
      </c>
      <c r="E217">
        <v>4.2098099255778498</v>
      </c>
      <c r="F217">
        <v>532.121910596323</v>
      </c>
      <c r="G217">
        <v>200.25790440304499</v>
      </c>
      <c r="H217">
        <v>15.399707115664301</v>
      </c>
      <c r="I217">
        <v>2.9860616443126902</v>
      </c>
      <c r="J217">
        <v>-4.4470739546330904</v>
      </c>
      <c r="K217">
        <v>5.8753126968168301</v>
      </c>
      <c r="L217">
        <v>6.0453556271004798</v>
      </c>
      <c r="M217">
        <v>3.64683302945501</v>
      </c>
      <c r="N217">
        <v>666.50728442602394</v>
      </c>
      <c r="O217">
        <v>239.53816773045699</v>
      </c>
      <c r="P217">
        <v>18.294093198593199</v>
      </c>
      <c r="Q217">
        <v>2.9674152419128301</v>
      </c>
      <c r="R217">
        <v>-6.3357470006658101</v>
      </c>
      <c r="S217">
        <v>5.4467480414379201</v>
      </c>
      <c r="T217">
        <v>4.7576742546952104</v>
      </c>
      <c r="U217">
        <v>1.6234305560161799</v>
      </c>
      <c r="V217">
        <v>7.88002413999111</v>
      </c>
      <c r="W217">
        <f t="shared" si="26"/>
        <v>3.1342436986790307</v>
      </c>
      <c r="X217">
        <f t="shared" si="27"/>
        <v>3.1223498852958995</v>
      </c>
      <c r="Y217">
        <v>732.26804328144601</v>
      </c>
      <c r="Z217">
        <v>488.70019962042198</v>
      </c>
      <c r="AA217">
        <v>780.61460489447404</v>
      </c>
      <c r="AB217">
        <f t="shared" si="28"/>
        <v>243.56784366102403</v>
      </c>
      <c r="AC217">
        <f t="shared" si="29"/>
        <v>48.34656161302803</v>
      </c>
      <c r="AD217">
        <v>18.185692024262099</v>
      </c>
      <c r="AE217">
        <v>15.5760302573291</v>
      </c>
      <c r="AF217">
        <v>20.801133410732501</v>
      </c>
      <c r="AG217">
        <f t="shared" si="30"/>
        <v>2.6096617669329998</v>
      </c>
      <c r="AH217">
        <f t="shared" si="31"/>
        <v>2.6154413864704011</v>
      </c>
      <c r="AI217">
        <v>-7.8491731249732197</v>
      </c>
      <c r="AJ217">
        <v>-12.069524767986399</v>
      </c>
      <c r="AK217">
        <v>-3.63733424853725</v>
      </c>
      <c r="AL217">
        <f t="shared" si="32"/>
        <v>4.2203516430131796</v>
      </c>
      <c r="AM217">
        <f t="shared" si="33"/>
        <v>4.2118388764359693</v>
      </c>
      <c r="AN217" s="35">
        <f>AVERAGE(D211:D216)</f>
        <v>4.9100893192549231</v>
      </c>
      <c r="AO217" s="35" cm="1">
        <f t="array" ref="AO217">1.96 / SQRT(SUM(1/E211:E216^2))</f>
        <v>3.2634050063321682</v>
      </c>
      <c r="AP217" s="35">
        <f>AVERAGE(F211:F216)</f>
        <v>545.10078300180328</v>
      </c>
      <c r="AQ217" s="35" cm="1">
        <f t="array" ref="AQ217">1.96 / SQRT(SUM(1/G211:G216^2))</f>
        <v>162.32231560639616</v>
      </c>
      <c r="AR217" s="35">
        <f>AVERAGE(H211:H216)</f>
        <v>16.606687295339782</v>
      </c>
      <c r="AS217" s="35" cm="1">
        <f t="array" ref="AS217">1.96 / SQRT(SUM(1/I211:I216^2))</f>
        <v>2.1674966143614367</v>
      </c>
      <c r="AT217" s="35">
        <f>AVERAGE(J211:J216)</f>
        <v>-1.6575379886884118</v>
      </c>
      <c r="AU217" s="35" cm="1">
        <f t="array" ref="AU217">1.96 / SQRT(SUM(1/K211:K216^2))</f>
        <v>4.5949234294955987</v>
      </c>
      <c r="AV217" s="35">
        <f>AVERAGE(L211:L216)</f>
        <v>7.2449877611583915</v>
      </c>
      <c r="AW217" s="35" cm="1">
        <f t="array" ref="AW217">1.96 / SQRT(SUM(1/M211:M216^2))</f>
        <v>2.9562255940179849</v>
      </c>
      <c r="AX217" s="35">
        <f>AVERAGE(N211:N216)</f>
        <v>574.68891156073835</v>
      </c>
      <c r="AY217" s="35" cm="1">
        <f t="array" ref="AY217">1.96 / SQRT(SUM(1/O211:O216^2))</f>
        <v>192.73225764604999</v>
      </c>
      <c r="AZ217" s="35">
        <f>AVERAGE(P211:P216)</f>
        <v>19.442467763527151</v>
      </c>
      <c r="BA217" s="35" cm="1">
        <f t="array" ref="BA217">1.96 / SQRT(SUM(1/Q211:Q216^2))</f>
        <v>2.383483894620412</v>
      </c>
      <c r="BB217" s="35">
        <f>AVERAGE(R211:R216)</f>
        <v>-5.0790079821503014</v>
      </c>
      <c r="BC217" s="35" cm="1">
        <f t="array" ref="BC217">1.96 / SQRT(SUM(1/S211:S216^2))</f>
        <v>4.3812599738334139</v>
      </c>
      <c r="BD217" s="35">
        <f>AVERAGE(T211:T216)</f>
        <v>7.0120544930278941</v>
      </c>
      <c r="BE217" s="35" cm="1">
        <f t="array" ref="BE217">1.96 / SQRT(SUM(1/W211:W216^2))</f>
        <v>2.3720811623464892</v>
      </c>
      <c r="BF217" s="35" cm="1">
        <f t="array" ref="BF217">1.96 / SQRT(SUM(1/X211:X216^2))</f>
        <v>2.3727817315329993</v>
      </c>
      <c r="BG217" s="35">
        <f>AVERAGE(Y211:Y216)</f>
        <v>703.9702073648923</v>
      </c>
      <c r="BH217" s="35" cm="1">
        <f t="array" ref="BH217">1.96 / SQRT(SUM(1/AB211:AB216^2))</f>
        <v>200.03107256308542</v>
      </c>
      <c r="BI217" s="35" cm="1">
        <f t="array" ref="BI217">1.96 / SQRT(SUM(1/AC211:AC216^2))</f>
        <v>35.02594517144766</v>
      </c>
      <c r="BJ217" s="35">
        <f>AVERAGE(AD211:AD216)</f>
        <v>19.677671372655134</v>
      </c>
      <c r="BK217" s="35" cm="1">
        <f t="array" ref="BK217">1.96 / SQRT(SUM(1/AG211:AG216^2))</f>
        <v>2.0028290665336259</v>
      </c>
      <c r="BL217" s="35" cm="1">
        <f t="array" ref="BL217">1.96 / SQRT(SUM(1/AH211:AH216^2))</f>
        <v>2.0052847206365438</v>
      </c>
      <c r="BM217" s="35">
        <f>AVERAGE(AI211:AI216)</f>
        <v>-4.3012309158227948</v>
      </c>
      <c r="BN217" s="35" cm="1">
        <f t="array" ref="BN217">1.96 / SQRT(SUM(1/AL211:AL216^2))</f>
        <v>3.1668646765220836</v>
      </c>
      <c r="BO217" s="35" cm="1">
        <f t="array" ref="BO217">1.96 / SQRT(SUM(1/AM211:AM216^2))</f>
        <v>3.1649340168393114</v>
      </c>
    </row>
    <row r="218" spans="1:67" x14ac:dyDescent="0.2">
      <c r="A218">
        <v>18</v>
      </c>
      <c r="B218" t="s">
        <v>16</v>
      </c>
      <c r="C218" s="19">
        <v>19933</v>
      </c>
      <c r="D218">
        <v>2.4455163933633202</v>
      </c>
      <c r="E218">
        <v>4.2050294589919996</v>
      </c>
      <c r="F218">
        <v>519.42406635206601</v>
      </c>
      <c r="G218">
        <v>204.22920577236499</v>
      </c>
      <c r="H218">
        <v>16.963954933041698</v>
      </c>
      <c r="I218">
        <v>2.6077345044912401</v>
      </c>
      <c r="J218">
        <v>-5.8437341318268601</v>
      </c>
      <c r="K218">
        <v>5.2950888734742696</v>
      </c>
      <c r="L218">
        <v>4.0682617130574403</v>
      </c>
      <c r="M218">
        <v>3.6958492228769901</v>
      </c>
      <c r="N218">
        <v>649.90446959581402</v>
      </c>
      <c r="O218">
        <v>239.74573099748201</v>
      </c>
      <c r="P218">
        <v>16.9976398665424</v>
      </c>
      <c r="Q218">
        <v>3.0060237420620601</v>
      </c>
      <c r="R218">
        <v>-8.5875813305306004</v>
      </c>
      <c r="S218">
        <v>5.4867037027504102</v>
      </c>
      <c r="T218">
        <v>4.66111266814206</v>
      </c>
      <c r="U218">
        <v>1.5080557921647999</v>
      </c>
      <c r="V218">
        <v>7.8139209826724398</v>
      </c>
      <c r="W218">
        <f t="shared" si="26"/>
        <v>3.1530568759772599</v>
      </c>
      <c r="X218">
        <f t="shared" si="27"/>
        <v>3.1528083145303798</v>
      </c>
      <c r="Y218">
        <v>709.11888680105801</v>
      </c>
      <c r="Z218">
        <v>455.84976940245701</v>
      </c>
      <c r="AA218">
        <v>755.47605597792005</v>
      </c>
      <c r="AB218">
        <f t="shared" si="28"/>
        <v>253.269117398601</v>
      </c>
      <c r="AC218">
        <f t="shared" si="29"/>
        <v>46.357169176862044</v>
      </c>
      <c r="AD218">
        <v>17.5315120582767</v>
      </c>
      <c r="AE218">
        <v>15.042037575760499</v>
      </c>
      <c r="AF218">
        <v>20.0235354610336</v>
      </c>
      <c r="AG218">
        <f t="shared" si="30"/>
        <v>2.4894744825162007</v>
      </c>
      <c r="AH218">
        <f t="shared" si="31"/>
        <v>2.4920234027568995</v>
      </c>
      <c r="AI218">
        <v>-7.6481186601277402</v>
      </c>
      <c r="AJ218">
        <v>-12.0285301463765</v>
      </c>
      <c r="AK218">
        <v>-3.2579966811332701</v>
      </c>
      <c r="AL218">
        <f t="shared" si="32"/>
        <v>4.38041148624876</v>
      </c>
      <c r="AM218">
        <f t="shared" si="33"/>
        <v>4.3901219789944701</v>
      </c>
      <c r="AN218" s="23">
        <f>AVERAGE(D211:D217)</f>
        <v>4.6641142644357387</v>
      </c>
      <c r="AO218" s="23" cm="1">
        <f t="array" ref="AO218">1.96 / SQRT( SUM(1/E211:E217^2))</f>
        <v>3.0346759965740855</v>
      </c>
      <c r="AP218" s="23">
        <f>AVERAGE(F211:F217)</f>
        <v>543.24665837244902</v>
      </c>
      <c r="AQ218" s="23" cm="1">
        <f t="array" ref="AQ218">1.96 / SQRT( SUM(1/G211:G217^2))</f>
        <v>150.00120676827797</v>
      </c>
      <c r="AR218" s="23">
        <f>AVERAGE(H211:H217)</f>
        <v>16.43426155538614</v>
      </c>
      <c r="AS218" s="23" cm="1">
        <f t="array" ref="AS218">1.96 / SQRT( SUM(1/I211:I217^2))</f>
        <v>2.0325856947126075</v>
      </c>
      <c r="AT218" s="23">
        <f>AVERAGE(J211:J217)</f>
        <v>-2.056043126680509</v>
      </c>
      <c r="AU218" s="23" cm="1">
        <f t="array" ref="AU218">1.96 / SQRT( SUM(1/K211:K217^2))</f>
        <v>4.2677246187095461</v>
      </c>
      <c r="AV218" s="23">
        <f>AVERAGE(L211:L217)</f>
        <v>7.0736117420072606</v>
      </c>
      <c r="AW218" s="23" cm="1">
        <f t="array" ref="AW218">1.96 / SQRT( SUM(1/M211:M217^2))</f>
        <v>2.7318022420592265</v>
      </c>
      <c r="AX218" s="23">
        <f>AVERAGE(N211:N217)</f>
        <v>587.80582197006493</v>
      </c>
      <c r="AY218" s="23" cm="1">
        <f t="array" ref="AY218">1.96 / SQRT( SUM(1/O211:O217^2))</f>
        <v>178.2939629422215</v>
      </c>
      <c r="AZ218" s="23">
        <f>AVERAGE(P211:P217)</f>
        <v>19.278414254250869</v>
      </c>
      <c r="BA218" s="23" cm="1">
        <f t="array" ref="BA218">1.96 / SQRT( SUM(1/Q211:Q217^2))</f>
        <v>2.2054735168939112</v>
      </c>
      <c r="BB218" s="23">
        <f>AVERAGE(R211:R217)</f>
        <v>-5.2585421276525173</v>
      </c>
      <c r="BC218" s="23" cm="1">
        <f t="array" ref="BC218">1.96 / SQRT( SUM(1/S211:S217^2))</f>
        <v>4.0532021028374778</v>
      </c>
      <c r="BD218" s="23">
        <f>AVERAGE(T211:T217)</f>
        <v>6.6900001732660828</v>
      </c>
      <c r="BE218" s="23" cm="1">
        <f t="array" ref="BE218">1.96 / SQRT( SUM(1/W211:W217^2))</f>
        <v>2.2128419044199887</v>
      </c>
      <c r="BF218" s="23" cm="1">
        <f t="array" ref="BF218">1.96 / SQRT( SUM(1/X211:X217^2))</f>
        <v>2.2123147601836277</v>
      </c>
      <c r="BG218" s="23">
        <f>AVERAGE(Y211:Y217)</f>
        <v>708.01275535297134</v>
      </c>
      <c r="BH218" s="23" cm="1">
        <f t="array" ref="BH218">1.96 / SQRT( SUM(1/AB211:AB217^2))</f>
        <v>184.49039936432908</v>
      </c>
      <c r="BI218" s="23" cm="1">
        <f t="array" ref="BI218">1.96 / SQRT( SUM(1/AC211:AC217^2))</f>
        <v>32.853442817311389</v>
      </c>
      <c r="BJ218" s="23">
        <f>AVERAGE(AD211:AD217)</f>
        <v>19.464531465741846</v>
      </c>
      <c r="BK218" s="23" cm="1">
        <f t="array" ref="BK218">1.96 / SQRT( SUM(1/AG211:AG217^2))</f>
        <v>1.8649552592913328</v>
      </c>
      <c r="BL218" s="23" cm="1">
        <f t="array" ref="BL218">1.96 / SQRT( SUM(1/AH211:AH217^2))</f>
        <v>1.8674866559781729</v>
      </c>
      <c r="BM218" s="23">
        <f>AVERAGE(AI211:AI217)</f>
        <v>-4.8080798028442837</v>
      </c>
      <c r="BN218" s="23" cm="1">
        <f t="array" ref="BN218">1.96 / SQRT( SUM(1/AL211:AL217^2))</f>
        <v>2.9575284487194562</v>
      </c>
      <c r="BO218" s="23" cm="1">
        <f t="array" ref="BO218">1.96 / SQRT( SUM(1/AM211:AM217^2))</f>
        <v>2.9551923138065415</v>
      </c>
    </row>
    <row r="219" spans="1:67" x14ac:dyDescent="0.2">
      <c r="A219">
        <v>18</v>
      </c>
      <c r="B219" t="s">
        <v>16</v>
      </c>
      <c r="C219" s="19">
        <v>21000</v>
      </c>
      <c r="D219">
        <v>4.3396205461129203</v>
      </c>
      <c r="E219">
        <v>3.5608630029590702</v>
      </c>
      <c r="F219">
        <v>561.68114634396397</v>
      </c>
      <c r="G219">
        <v>203.12992658607601</v>
      </c>
      <c r="H219">
        <v>17.004265699948199</v>
      </c>
      <c r="I219">
        <v>2.4635898849162299</v>
      </c>
      <c r="J219">
        <v>-2.6620186472609402</v>
      </c>
      <c r="K219">
        <v>5.0741805677390701</v>
      </c>
      <c r="L219">
        <v>6.5573825377213</v>
      </c>
      <c r="M219">
        <v>3.6083314283229102</v>
      </c>
      <c r="N219">
        <v>683.92398001367201</v>
      </c>
      <c r="O219">
        <v>239.59994485713599</v>
      </c>
      <c r="P219">
        <v>18.718112648039</v>
      </c>
      <c r="Q219">
        <v>2.9487967428256399</v>
      </c>
      <c r="R219">
        <v>-5.5360214613267598</v>
      </c>
      <c r="S219">
        <v>5.3869099330935502</v>
      </c>
      <c r="T219">
        <v>7.08738565820763</v>
      </c>
      <c r="U219">
        <v>4.3003028817797198</v>
      </c>
      <c r="V219">
        <v>9.88104769495048</v>
      </c>
      <c r="W219">
        <f t="shared" si="26"/>
        <v>2.7870827764279102</v>
      </c>
      <c r="X219">
        <f t="shared" si="27"/>
        <v>2.79366203674285</v>
      </c>
      <c r="Y219">
        <v>730.47536216959202</v>
      </c>
      <c r="Z219">
        <v>476.495137838164</v>
      </c>
      <c r="AA219">
        <v>780.43776061459505</v>
      </c>
      <c r="AB219">
        <f t="shared" si="28"/>
        <v>253.98022433142802</v>
      </c>
      <c r="AC219">
        <f t="shared" si="29"/>
        <v>49.962398445003032</v>
      </c>
      <c r="AD219">
        <v>19.511460615238001</v>
      </c>
      <c r="AE219">
        <v>17.131794414458899</v>
      </c>
      <c r="AF219">
        <v>21.9017627451313</v>
      </c>
      <c r="AG219">
        <f t="shared" si="30"/>
        <v>2.3796662007791021</v>
      </c>
      <c r="AH219">
        <f t="shared" si="31"/>
        <v>2.3903021298932998</v>
      </c>
      <c r="AI219">
        <v>-3.4098967534721698</v>
      </c>
      <c r="AJ219">
        <v>-7.2326782191162602</v>
      </c>
      <c r="AK219">
        <v>0.39369998861761402</v>
      </c>
      <c r="AL219">
        <f t="shared" si="32"/>
        <v>3.8227814656440904</v>
      </c>
      <c r="AM219">
        <f t="shared" si="33"/>
        <v>3.803596742089784</v>
      </c>
    </row>
    <row r="220" spans="1:67" x14ac:dyDescent="0.2">
      <c r="A220">
        <v>18</v>
      </c>
      <c r="B220" t="s">
        <v>16</v>
      </c>
      <c r="C220" s="19">
        <v>21000</v>
      </c>
      <c r="D220">
        <v>5.3113560607955597</v>
      </c>
      <c r="E220">
        <v>3.83522509035947</v>
      </c>
      <c r="F220">
        <v>508.840827488549</v>
      </c>
      <c r="G220">
        <v>196.973110646609</v>
      </c>
      <c r="H220">
        <v>15.0072415958176</v>
      </c>
      <c r="I220">
        <v>3.1240866803229199</v>
      </c>
      <c r="J220">
        <v>-2.8306258098988502</v>
      </c>
      <c r="K220">
        <v>5.4414240799273301</v>
      </c>
      <c r="L220">
        <v>5.4157364913583503</v>
      </c>
      <c r="M220">
        <v>3.6226470937315902</v>
      </c>
      <c r="N220">
        <v>615.05348151759995</v>
      </c>
      <c r="O220">
        <v>237.62434797391299</v>
      </c>
      <c r="P220">
        <v>18.364650771312299</v>
      </c>
      <c r="Q220">
        <v>2.9384481552294601</v>
      </c>
      <c r="R220">
        <v>-7.39741683114267</v>
      </c>
      <c r="S220">
        <v>5.4158741719582597</v>
      </c>
      <c r="T220">
        <v>5.2823889186125896</v>
      </c>
      <c r="U220">
        <v>2.2175053602891901</v>
      </c>
      <c r="V220">
        <v>8.3506705889992894</v>
      </c>
      <c r="W220">
        <f t="shared" si="26"/>
        <v>3.0648835583233995</v>
      </c>
      <c r="X220">
        <f t="shared" si="27"/>
        <v>3.0682816703866997</v>
      </c>
      <c r="Y220">
        <v>686.01501384023095</v>
      </c>
      <c r="Z220">
        <v>439.68711278444601</v>
      </c>
      <c r="AA220">
        <v>729.60401820831396</v>
      </c>
      <c r="AB220">
        <f t="shared" si="28"/>
        <v>246.32790105578493</v>
      </c>
      <c r="AC220">
        <f t="shared" si="29"/>
        <v>43.58900436808301</v>
      </c>
      <c r="AD220">
        <v>18.6761580361173</v>
      </c>
      <c r="AE220">
        <v>16.141138370747498</v>
      </c>
      <c r="AF220">
        <v>21.211777278522799</v>
      </c>
      <c r="AG220">
        <f t="shared" si="30"/>
        <v>2.5350196653698021</v>
      </c>
      <c r="AH220">
        <f t="shared" si="31"/>
        <v>2.5356192424054989</v>
      </c>
      <c r="AI220">
        <v>-7.3950833904273496</v>
      </c>
      <c r="AJ220">
        <v>-11.656029264298899</v>
      </c>
      <c r="AK220">
        <v>-3.1375418039274399</v>
      </c>
      <c r="AL220">
        <f t="shared" si="32"/>
        <v>4.2609458738715498</v>
      </c>
      <c r="AM220">
        <f t="shared" si="33"/>
        <v>4.2575415864999098</v>
      </c>
      <c r="AN220" s="35">
        <f>AVERAGE(D218:D220)</f>
        <v>4.0321643334239328</v>
      </c>
      <c r="AO220" s="35" cm="1">
        <f t="array" ref="AO220">1.96 / SQRT(SUM(1/E218:E220^2))</f>
        <v>4.3458492414036991</v>
      </c>
      <c r="AP220" s="35">
        <f>AVERAGE(F218:F220)</f>
        <v>529.98201339485956</v>
      </c>
      <c r="AQ220" s="35" cm="1">
        <f t="array" ref="AQ220">1.96 / SQRT(SUM(1/G218:G220^2))</f>
        <v>227.86834582093834</v>
      </c>
      <c r="AR220" s="35">
        <f>AVERAGE(H218:H220)</f>
        <v>16.325154076269168</v>
      </c>
      <c r="AS220" s="35" cm="1">
        <f t="array" ref="AS220">1.96 / SQRT(SUM(1/I218:I220^2))</f>
        <v>3.0451638548419364</v>
      </c>
      <c r="AT220" s="35">
        <f>AVERAGE(J218:J220)</f>
        <v>-3.7787928629955498</v>
      </c>
      <c r="AU220" s="35" cm="1">
        <f t="array" ref="AU220">1.96 / SQRT(SUM(1/K218:K220^2))</f>
        <v>5.9564194599166917</v>
      </c>
      <c r="AV220" s="35">
        <f>AVERAGE(L218:L220)</f>
        <v>5.3471269140456981</v>
      </c>
      <c r="AW220" s="35" cm="1">
        <f t="array" ref="AW220">1.96 / SQRT(SUM(1/M218:M220^2))</f>
        <v>4.1209445768686592</v>
      </c>
      <c r="AX220" s="35">
        <f>AVERAGE(N218:N220)</f>
        <v>649.6273103756954</v>
      </c>
      <c r="AY220" s="35" cm="1">
        <f t="array" ref="AY220">1.96 / SQRT(SUM(1/O218:O220^2))</f>
        <v>270.43597978067788</v>
      </c>
      <c r="AZ220" s="35">
        <f>AVERAGE(P218:P220)</f>
        <v>18.026801095297898</v>
      </c>
      <c r="BA220" s="35" cm="1">
        <f t="array" ref="BA220">1.96 / SQRT(SUM(1/Q218:Q220^2))</f>
        <v>3.3540589226885196</v>
      </c>
      <c r="BB220" s="35">
        <f>AVERAGE(R218:R220)</f>
        <v>-7.1736732076666767</v>
      </c>
      <c r="BC220" s="35" cm="1">
        <f t="array" ref="BC220">1.96 / SQRT(SUM(1/S218:S220^2))</f>
        <v>6.143883545011863</v>
      </c>
      <c r="BD220" s="35">
        <f>AVERAGE(T218:T220)</f>
        <v>5.6769624149874263</v>
      </c>
      <c r="BE220" s="35" cm="1">
        <f t="array" ref="BE220">1.96 / SQRT(SUM(1/W218:W220^2))</f>
        <v>3.3824374547450637</v>
      </c>
      <c r="BF220" s="35" cm="1">
        <f t="array" ref="BF220">1.96 / SQRT(SUM(1/X218:X220^2))</f>
        <v>3.3866027373554273</v>
      </c>
      <c r="BG220" s="35">
        <f>AVERAGE(Y218:Y220)</f>
        <v>708.53642093696033</v>
      </c>
      <c r="BH220" s="35" cm="1">
        <f t="array" ref="BH220">1.96 / SQRT(SUM(1/AB218:AB220^2))</f>
        <v>284.16944041370112</v>
      </c>
      <c r="BI220" s="35" cm="1">
        <f t="array" ref="BI220">1.96 / SQRT(SUM(1/AC218:AC220^2))</f>
        <v>52.52873642431782</v>
      </c>
      <c r="BJ220" s="35">
        <f>AVERAGE(AD218:AD220)</f>
        <v>18.573043569877331</v>
      </c>
      <c r="BK220" s="35" cm="1">
        <f t="array" ref="BK220">1.96 / SQRT(SUM(1/AG218:AG220^2))</f>
        <v>2.7898935596491556</v>
      </c>
      <c r="BL220" s="35" cm="1">
        <f t="array" ref="BL220">1.96 / SQRT(SUM(1/AH218:AH220^2))</f>
        <v>2.7954824472523714</v>
      </c>
      <c r="BM220" s="35">
        <f>AVERAGE(AI218:AI220)</f>
        <v>-6.1510329346757535</v>
      </c>
      <c r="BN220" s="35" cm="1">
        <f t="array" ref="BN220">1.96 / SQRT(SUM(1/AL218:AL220^2))</f>
        <v>4.6769615849336699</v>
      </c>
      <c r="BO220" s="35" cm="1">
        <f t="array" ref="BO220">1.96 / SQRT(SUM(1/AM218:AM220^2))</f>
        <v>4.6696572936783047</v>
      </c>
    </row>
    <row r="221" spans="1:67" x14ac:dyDescent="0.2">
      <c r="A221">
        <v>19</v>
      </c>
      <c r="B221" t="s">
        <v>17</v>
      </c>
      <c r="C221" s="19">
        <v>20998</v>
      </c>
      <c r="D221">
        <v>4.1028328988016503</v>
      </c>
      <c r="E221">
        <v>3.8528611589980999</v>
      </c>
      <c r="F221">
        <v>416.40298035571402</v>
      </c>
      <c r="G221">
        <v>192.63919822919399</v>
      </c>
      <c r="H221">
        <v>17.774950129725401</v>
      </c>
      <c r="I221">
        <v>2.6354991419234199</v>
      </c>
      <c r="J221">
        <v>-3.0969075181332801</v>
      </c>
      <c r="K221">
        <v>5.0819253132184201</v>
      </c>
      <c r="L221">
        <v>3.6734278658627502</v>
      </c>
      <c r="M221">
        <v>3.6827460675042301</v>
      </c>
      <c r="N221">
        <v>537.47157463643305</v>
      </c>
      <c r="O221">
        <v>236.179372805752</v>
      </c>
      <c r="P221">
        <v>18.126181071307901</v>
      </c>
      <c r="Q221">
        <v>2.96088671440608</v>
      </c>
      <c r="R221">
        <v>-10.990163483841</v>
      </c>
      <c r="S221">
        <v>5.5060976917164597</v>
      </c>
      <c r="T221">
        <v>4.3813604527766996</v>
      </c>
      <c r="U221">
        <v>1.46979519464816</v>
      </c>
      <c r="V221">
        <v>7.2874074009363197</v>
      </c>
      <c r="W221">
        <f t="shared" si="26"/>
        <v>2.9115652581285394</v>
      </c>
      <c r="X221">
        <f t="shared" si="27"/>
        <v>2.9060469481596201</v>
      </c>
      <c r="Y221">
        <v>716.05518306854401</v>
      </c>
      <c r="Z221">
        <v>463.89119975398</v>
      </c>
      <c r="AA221">
        <v>757.63467689672495</v>
      </c>
      <c r="AB221">
        <f t="shared" si="28"/>
        <v>252.16398331456401</v>
      </c>
      <c r="AC221">
        <f t="shared" si="29"/>
        <v>41.579493828180944</v>
      </c>
      <c r="AD221">
        <v>18.894863072271299</v>
      </c>
      <c r="AE221">
        <v>16.507497186595899</v>
      </c>
      <c r="AF221">
        <v>21.276445105289699</v>
      </c>
      <c r="AG221">
        <f t="shared" si="30"/>
        <v>2.3873658856754005</v>
      </c>
      <c r="AH221">
        <f t="shared" si="31"/>
        <v>2.3815820330184003</v>
      </c>
      <c r="AI221">
        <v>-8.6801499427049595</v>
      </c>
      <c r="AJ221">
        <v>-12.9253995679266</v>
      </c>
      <c r="AK221">
        <v>-4.4480374205223896</v>
      </c>
      <c r="AL221">
        <f t="shared" si="32"/>
        <v>4.245249625221641</v>
      </c>
      <c r="AM221">
        <f t="shared" si="33"/>
        <v>4.2321125221825699</v>
      </c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</row>
    <row r="222" spans="1:67" x14ac:dyDescent="0.2">
      <c r="A222">
        <v>19</v>
      </c>
      <c r="B222" t="s">
        <v>17</v>
      </c>
      <c r="C222" s="19">
        <v>22063</v>
      </c>
      <c r="D222">
        <v>3.6406913229166298</v>
      </c>
      <c r="E222">
        <v>3.84041622338657</v>
      </c>
      <c r="F222">
        <v>422.50746774868401</v>
      </c>
      <c r="G222">
        <v>191.932384761441</v>
      </c>
      <c r="H222">
        <v>17.0735457942334</v>
      </c>
      <c r="I222">
        <v>2.6071027704690102</v>
      </c>
      <c r="J222">
        <v>-2.8924225618047501</v>
      </c>
      <c r="K222">
        <v>5.0941500620898204</v>
      </c>
      <c r="L222">
        <v>5.0387199199651196</v>
      </c>
      <c r="M222">
        <v>3.7071541060273101</v>
      </c>
      <c r="N222">
        <v>543.77155463291297</v>
      </c>
      <c r="O222">
        <v>241.084694432726</v>
      </c>
      <c r="P222">
        <v>18.660908617343601</v>
      </c>
      <c r="Q222">
        <v>2.9875860107816199</v>
      </c>
      <c r="R222">
        <v>-8.9612469284201595</v>
      </c>
      <c r="S222">
        <v>5.5154930445870001</v>
      </c>
      <c r="T222">
        <v>5.68678850390687</v>
      </c>
      <c r="U222">
        <v>2.9908449947447302</v>
      </c>
      <c r="V222">
        <v>8.37942975521824</v>
      </c>
      <c r="W222">
        <f t="shared" si="26"/>
        <v>2.6959435091621398</v>
      </c>
      <c r="X222">
        <f t="shared" si="27"/>
        <v>2.69264125131137</v>
      </c>
      <c r="Y222">
        <v>773.63236912767297</v>
      </c>
      <c r="Z222">
        <v>532.62942788953296</v>
      </c>
      <c r="AA222">
        <v>826.65285893080897</v>
      </c>
      <c r="AB222">
        <f t="shared" si="28"/>
        <v>241.00294123814001</v>
      </c>
      <c r="AC222">
        <f t="shared" si="29"/>
        <v>53.020489803136002</v>
      </c>
      <c r="AD222">
        <v>19.915313577836699</v>
      </c>
      <c r="AE222">
        <v>17.671035953556</v>
      </c>
      <c r="AF222">
        <v>22.158296092812002</v>
      </c>
      <c r="AG222">
        <f t="shared" si="30"/>
        <v>2.2442776242806985</v>
      </c>
      <c r="AH222">
        <f t="shared" si="31"/>
        <v>2.2429825149753029</v>
      </c>
      <c r="AI222">
        <v>-7.2721790045578798</v>
      </c>
      <c r="AJ222">
        <v>-11.1216168304514</v>
      </c>
      <c r="AK222">
        <v>-3.42818761827525</v>
      </c>
      <c r="AL222">
        <f t="shared" si="32"/>
        <v>3.8494378258935198</v>
      </c>
      <c r="AM222">
        <f t="shared" si="33"/>
        <v>3.8439913862826298</v>
      </c>
      <c r="AN222" s="35">
        <f>AVERAGE(D221:D222)</f>
        <v>3.87176211085914</v>
      </c>
      <c r="AO222" s="35" cm="1">
        <f t="array" ref="AO222">1.96 / SQRT( SUM(1/E221:E222^2))</f>
        <v>5.3311483090128311</v>
      </c>
      <c r="AP222" s="35">
        <f>AVERAGE(F221:F222)</f>
        <v>419.45522405219901</v>
      </c>
      <c r="AQ222" s="35" cm="1">
        <f t="array" ref="AQ222">1.96 / SQRT( SUM(1/G221:G222^2))</f>
        <v>266.49316038927054</v>
      </c>
      <c r="AR222" s="35">
        <f>AVERAGE(H221:H222)</f>
        <v>17.4242479619794</v>
      </c>
      <c r="AS222" s="35" cm="1">
        <f t="array" ref="AS222">1.96 / SQRT( SUM(1/I221:I222^2))</f>
        <v>3.6327779035649623</v>
      </c>
      <c r="AT222" s="35">
        <f>AVERAGE(J221:J222)</f>
        <v>-2.9946650399690151</v>
      </c>
      <c r="AU222" s="35" cm="1">
        <f t="array" ref="AU222">1.96 / SQRT( SUM(1/K221:K222^2))</f>
        <v>7.0516452005043684</v>
      </c>
      <c r="AV222" s="35">
        <f>AVERAGE(L221:L222)</f>
        <v>4.3560738929139351</v>
      </c>
      <c r="AW222" s="35" cm="1">
        <f t="array" ref="AW222">1.96 / SQRT( SUM(1/M221:M222^2))</f>
        <v>5.1208557578256668</v>
      </c>
      <c r="AX222" s="35">
        <f>AVERAGE(N221:N222)</f>
        <v>540.62156463467295</v>
      </c>
      <c r="AY222" s="35" cm="1">
        <f t="array" ref="AY222">1.96 / SQRT( SUM(1/O221:O222^2))</f>
        <v>330.67472271698125</v>
      </c>
      <c r="AZ222" s="35">
        <f>AVERAGE(P221:P222)</f>
        <v>18.393544844325753</v>
      </c>
      <c r="BA222" s="35" cm="1">
        <f t="array" ref="BA222">1.96 / SQRT( SUM(1/Q221:Q222^2))</f>
        <v>4.1219567299809725</v>
      </c>
      <c r="BB222" s="35">
        <f>AVERAGE(R221:R222)</f>
        <v>-9.9757052061305806</v>
      </c>
      <c r="BC222" s="35" cm="1">
        <f t="array" ref="BC222">1.96 / SQRT( SUM(1/S221:S222^2))</f>
        <v>7.6375643931243564</v>
      </c>
      <c r="BD222" s="35">
        <f>AVERAGE(T221:T222)</f>
        <v>5.0340744783417843</v>
      </c>
      <c r="BE222" s="35" cm="1">
        <f t="array" ref="BE222">1.96 / SQRT( SUM(1/W221:W222^2))</f>
        <v>3.8771945314796734</v>
      </c>
      <c r="BF222" s="35" cm="1">
        <f t="array" ref="BF222">1.96 / SQRT( SUM(1/X221:X222^2))</f>
        <v>3.8712448601835892</v>
      </c>
      <c r="BG222" s="35">
        <f>AVERAGE(Y221:Y222)</f>
        <v>744.84377609810849</v>
      </c>
      <c r="BH222" s="35" cm="1">
        <f t="array" ref="BH222">1.96 / SQRT( SUM(1/AB221:AB222^2))</f>
        <v>341.48476794319862</v>
      </c>
      <c r="BI222" s="35" cm="1">
        <f t="array" ref="BI222">1.96 / SQRT( SUM(1/AC221:AC222^2))</f>
        <v>64.128311338646469</v>
      </c>
      <c r="BJ222" s="35">
        <f>AVERAGE(AD221:AD222)</f>
        <v>19.405088325053999</v>
      </c>
      <c r="BK222" s="35" cm="1">
        <f t="array" ref="BK222">1.96 / SQRT( SUM(1/AG221:AG222^2))</f>
        <v>3.2049728683795822</v>
      </c>
      <c r="BL222" s="35" cm="1">
        <f t="array" ref="BL222">1.96 / SQRT( SUM(1/AH221:AH222^2))</f>
        <v>3.200344269068824</v>
      </c>
      <c r="BM222" s="35">
        <f>AVERAGE(AI221:AI222)</f>
        <v>-7.9761644736314192</v>
      </c>
      <c r="BN222" s="35" cm="1">
        <f t="array" ref="BN222">1.96 / SQRT( SUM(1/AL221:AL222^2))</f>
        <v>5.589242462248758</v>
      </c>
      <c r="BO222" s="35" cm="1">
        <f t="array" ref="BO222">1.96 / SQRT( SUM(1/AM221:AM222^2))</f>
        <v>5.5770924657487138</v>
      </c>
    </row>
    <row r="223" spans="1:67" x14ac:dyDescent="0.2">
      <c r="A223">
        <v>20</v>
      </c>
      <c r="B223" t="s">
        <v>197</v>
      </c>
      <c r="C223" s="19">
        <v>19468</v>
      </c>
      <c r="D223">
        <v>2.9333177453003101</v>
      </c>
      <c r="E223">
        <v>3.3797103585885</v>
      </c>
      <c r="F223">
        <v>742.84184525471699</v>
      </c>
      <c r="G223">
        <v>216.59885155306799</v>
      </c>
      <c r="H223">
        <v>16.124300281612701</v>
      </c>
      <c r="I223">
        <v>2.29559445169498</v>
      </c>
      <c r="J223">
        <v>-7.4450928096260203</v>
      </c>
      <c r="K223">
        <v>5.1850941327942701</v>
      </c>
      <c r="L223">
        <v>5.7690463154175502</v>
      </c>
      <c r="M223">
        <v>3.6151967381290699</v>
      </c>
      <c r="N223">
        <v>713.61552952879197</v>
      </c>
      <c r="O223">
        <v>250.524940846644</v>
      </c>
      <c r="P223">
        <v>18.1420064819734</v>
      </c>
      <c r="Q223">
        <v>2.9801259076598399</v>
      </c>
      <c r="R223">
        <v>-6.9981026483060296</v>
      </c>
      <c r="S223">
        <v>5.4850678936903998</v>
      </c>
      <c r="T223">
        <v>6.3744581072135498</v>
      </c>
      <c r="U223">
        <v>4.1960864795134301</v>
      </c>
      <c r="V223">
        <v>8.5551976296900207</v>
      </c>
      <c r="W223">
        <f t="shared" si="26"/>
        <v>2.1783716277001197</v>
      </c>
      <c r="X223">
        <f t="shared" si="27"/>
        <v>2.180739522476471</v>
      </c>
      <c r="Y223">
        <v>893.05754277231995</v>
      </c>
      <c r="Z223">
        <v>619.845461248437</v>
      </c>
      <c r="AA223">
        <v>960.26074178511703</v>
      </c>
      <c r="AB223">
        <f t="shared" si="28"/>
        <v>273.21208152388294</v>
      </c>
      <c r="AC223">
        <f t="shared" si="29"/>
        <v>67.203199012797086</v>
      </c>
      <c r="AD223">
        <v>18.088688592943601</v>
      </c>
      <c r="AE223">
        <v>16.151004062505098</v>
      </c>
      <c r="AF223">
        <v>20.0169628066574</v>
      </c>
      <c r="AG223">
        <f t="shared" si="30"/>
        <v>1.9376845304385029</v>
      </c>
      <c r="AH223">
        <f t="shared" si="31"/>
        <v>1.9282742137137987</v>
      </c>
      <c r="AI223">
        <v>-4.5332970905930798</v>
      </c>
      <c r="AJ223">
        <v>-7.4974169380653004</v>
      </c>
      <c r="AK223">
        <v>-1.55879510307525</v>
      </c>
      <c r="AL223">
        <f t="shared" si="32"/>
        <v>2.9641198474722206</v>
      </c>
      <c r="AM223">
        <f t="shared" si="33"/>
        <v>2.9745019875178298</v>
      </c>
      <c r="AN223" s="23">
        <f t="shared" ref="AN223:BD223" si="34">D223</f>
        <v>2.9333177453003101</v>
      </c>
      <c r="AO223" s="23">
        <f t="shared" si="34"/>
        <v>3.3797103585885</v>
      </c>
      <c r="AP223" s="23">
        <f t="shared" si="34"/>
        <v>742.84184525471699</v>
      </c>
      <c r="AQ223" s="23">
        <f t="shared" si="34"/>
        <v>216.59885155306799</v>
      </c>
      <c r="AR223" s="23">
        <f t="shared" si="34"/>
        <v>16.124300281612701</v>
      </c>
      <c r="AS223" s="23">
        <f t="shared" si="34"/>
        <v>2.29559445169498</v>
      </c>
      <c r="AT223" s="23">
        <f t="shared" si="34"/>
        <v>-7.4450928096260203</v>
      </c>
      <c r="AU223" s="23">
        <f t="shared" si="34"/>
        <v>5.1850941327942701</v>
      </c>
      <c r="AV223" s="23">
        <f t="shared" si="34"/>
        <v>5.7690463154175502</v>
      </c>
      <c r="AW223" s="23">
        <f t="shared" si="34"/>
        <v>3.6151967381290699</v>
      </c>
      <c r="AX223" s="23">
        <f t="shared" si="34"/>
        <v>713.61552952879197</v>
      </c>
      <c r="AY223" s="23">
        <f t="shared" si="34"/>
        <v>250.524940846644</v>
      </c>
      <c r="AZ223" s="23">
        <f t="shared" si="34"/>
        <v>18.1420064819734</v>
      </c>
      <c r="BA223" s="23">
        <f t="shared" si="34"/>
        <v>2.9801259076598399</v>
      </c>
      <c r="BB223" s="23">
        <f t="shared" si="34"/>
        <v>-6.9981026483060296</v>
      </c>
      <c r="BC223" s="23">
        <f t="shared" si="34"/>
        <v>5.4850678936903998</v>
      </c>
      <c r="BD223" s="23">
        <f t="shared" si="34"/>
        <v>6.3744581072135498</v>
      </c>
      <c r="BE223" s="23">
        <f>W223</f>
        <v>2.1783716277001197</v>
      </c>
      <c r="BF223" s="23">
        <f>X223</f>
        <v>2.180739522476471</v>
      </c>
      <c r="BG223" s="23">
        <f>Y223</f>
        <v>893.05754277231995</v>
      </c>
      <c r="BH223" s="23">
        <f>AB223</f>
        <v>273.21208152388294</v>
      </c>
      <c r="BI223" s="23">
        <f>AC223</f>
        <v>67.203199012797086</v>
      </c>
      <c r="BJ223" s="23">
        <f>AD223</f>
        <v>18.088688592943601</v>
      </c>
      <c r="BK223" s="23">
        <f>AG223</f>
        <v>1.9376845304385029</v>
      </c>
      <c r="BL223" s="23">
        <f>AH223</f>
        <v>1.9282742137137987</v>
      </c>
      <c r="BM223" s="23">
        <f>AI223</f>
        <v>-4.5332970905930798</v>
      </c>
      <c r="BN223" s="23">
        <f>AL223</f>
        <v>2.9641198474722206</v>
      </c>
      <c r="BO223" s="23">
        <f>AM223</f>
        <v>2.9745019875178298</v>
      </c>
    </row>
    <row r="224" spans="1:67" x14ac:dyDescent="0.2">
      <c r="A224">
        <v>21</v>
      </c>
      <c r="B224" t="s">
        <v>19</v>
      </c>
      <c r="C224" s="19">
        <v>19254</v>
      </c>
      <c r="D224">
        <v>5.8936206157343403</v>
      </c>
      <c r="E224">
        <v>3.7240944502242201</v>
      </c>
      <c r="F224">
        <v>679.89852468915399</v>
      </c>
      <c r="G224">
        <v>202.70139663652901</v>
      </c>
      <c r="H224">
        <v>15.641402866597801</v>
      </c>
      <c r="I224">
        <v>2.73194165242999</v>
      </c>
      <c r="J224">
        <v>1.2905105751436301</v>
      </c>
      <c r="K224">
        <v>4.80108148858523</v>
      </c>
      <c r="L224">
        <v>6.2411275462026996</v>
      </c>
      <c r="M224">
        <v>3.7450279156065198</v>
      </c>
      <c r="N224">
        <v>708.21787935327404</v>
      </c>
      <c r="O224">
        <v>239.78678085069399</v>
      </c>
      <c r="P224">
        <v>18.2863519588184</v>
      </c>
      <c r="Q224">
        <v>3.0187021025291698</v>
      </c>
      <c r="R224">
        <v>-5.5318334667777602</v>
      </c>
      <c r="S224">
        <v>5.5536099095776201</v>
      </c>
      <c r="T224">
        <v>7.2097410220281199</v>
      </c>
      <c r="U224">
        <v>4.3152939984073502</v>
      </c>
      <c r="V224">
        <v>10.1030078408142</v>
      </c>
      <c r="W224">
        <f t="shared" si="26"/>
        <v>2.8944470236207698</v>
      </c>
      <c r="X224">
        <f t="shared" si="27"/>
        <v>2.8932668187860804</v>
      </c>
      <c r="Y224">
        <v>765.69544892378406</v>
      </c>
      <c r="Z224">
        <v>501.34687236671999</v>
      </c>
      <c r="AA224">
        <v>820.14017293092104</v>
      </c>
      <c r="AB224">
        <f t="shared" si="28"/>
        <v>264.34857655706406</v>
      </c>
      <c r="AC224">
        <f t="shared" si="29"/>
        <v>54.444724007136983</v>
      </c>
      <c r="AD224">
        <v>19.0181845968098</v>
      </c>
      <c r="AE224">
        <v>16.6175582631586</v>
      </c>
      <c r="AF224">
        <v>21.426808812766701</v>
      </c>
      <c r="AG224">
        <f t="shared" si="30"/>
        <v>2.4006263336511999</v>
      </c>
      <c r="AH224">
        <f t="shared" si="31"/>
        <v>2.4086242159569018</v>
      </c>
      <c r="AI224">
        <v>-3.4540339086699299</v>
      </c>
      <c r="AJ224">
        <v>-7.2822450818144002</v>
      </c>
      <c r="AK224">
        <v>0.35773357797698901</v>
      </c>
      <c r="AL224">
        <f t="shared" si="32"/>
        <v>3.8282111731444703</v>
      </c>
      <c r="AM224">
        <f t="shared" si="33"/>
        <v>3.8117674866469189</v>
      </c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</row>
    <row r="225" spans="1:67" x14ac:dyDescent="0.2">
      <c r="A225">
        <v>21</v>
      </c>
      <c r="B225" t="s">
        <v>19</v>
      </c>
      <c r="C225" s="19">
        <v>19475</v>
      </c>
      <c r="D225">
        <v>5.9304692746335599</v>
      </c>
      <c r="E225">
        <v>3.65658024027391</v>
      </c>
      <c r="F225">
        <v>642.09609059454601</v>
      </c>
      <c r="G225">
        <v>211.52960541455101</v>
      </c>
      <c r="H225">
        <v>16.132948154597798</v>
      </c>
      <c r="I225">
        <v>2.7761899417442999</v>
      </c>
      <c r="J225">
        <v>0.41726912513016401</v>
      </c>
      <c r="K225">
        <v>5.0595791214753802</v>
      </c>
      <c r="L225">
        <v>5.8053995435477104</v>
      </c>
      <c r="M225">
        <v>3.8026597014357399</v>
      </c>
      <c r="N225">
        <v>708.44933832847505</v>
      </c>
      <c r="O225">
        <v>241.46535868333399</v>
      </c>
      <c r="P225">
        <v>17.8402851131322</v>
      </c>
      <c r="Q225">
        <v>3.0721645642257802</v>
      </c>
      <c r="R225">
        <v>-5.8073251034866402</v>
      </c>
      <c r="S225">
        <v>5.6123700590331698</v>
      </c>
      <c r="T225">
        <v>6.9296881022919798</v>
      </c>
      <c r="U225">
        <v>4.03594781671364</v>
      </c>
      <c r="V225">
        <v>9.8191498320117301</v>
      </c>
      <c r="W225">
        <f t="shared" si="26"/>
        <v>2.8937402855783398</v>
      </c>
      <c r="X225">
        <f t="shared" si="27"/>
        <v>2.8894617297197502</v>
      </c>
      <c r="Y225">
        <v>775.18282774782699</v>
      </c>
      <c r="Z225">
        <v>511.29273788526302</v>
      </c>
      <c r="AA225">
        <v>831.54214009370605</v>
      </c>
      <c r="AB225">
        <f t="shared" si="28"/>
        <v>263.89008986256397</v>
      </c>
      <c r="AC225">
        <f t="shared" si="29"/>
        <v>56.359312345879061</v>
      </c>
      <c r="AD225">
        <v>18.592915408974999</v>
      </c>
      <c r="AE225">
        <v>16.298819439057102</v>
      </c>
      <c r="AF225">
        <v>20.879535250991701</v>
      </c>
      <c r="AG225">
        <f t="shared" si="30"/>
        <v>2.2940959699178975</v>
      </c>
      <c r="AH225">
        <f t="shared" si="31"/>
        <v>2.2866198420167017</v>
      </c>
      <c r="AI225">
        <v>-3.6202634889230798</v>
      </c>
      <c r="AJ225">
        <v>-7.4228686189188</v>
      </c>
      <c r="AK225">
        <v>0.182341641072649</v>
      </c>
      <c r="AL225">
        <f t="shared" si="32"/>
        <v>3.8026051299957202</v>
      </c>
      <c r="AM225">
        <f t="shared" si="33"/>
        <v>3.8026051299957286</v>
      </c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</row>
    <row r="226" spans="1:67" x14ac:dyDescent="0.2">
      <c r="A226">
        <v>21</v>
      </c>
      <c r="B226" t="s">
        <v>19</v>
      </c>
      <c r="C226" s="19">
        <v>19582</v>
      </c>
      <c r="D226">
        <v>6.1877081818477704</v>
      </c>
      <c r="E226">
        <v>3.5460625045380398</v>
      </c>
      <c r="F226">
        <v>676.69497469830196</v>
      </c>
      <c r="G226">
        <v>205.537795618963</v>
      </c>
      <c r="H226">
        <v>15.4070369113448</v>
      </c>
      <c r="I226">
        <v>2.7427933705302801</v>
      </c>
      <c r="J226">
        <v>1.50778017042278</v>
      </c>
      <c r="K226">
        <v>4.7742233546821096</v>
      </c>
      <c r="L226">
        <v>6.0348550625258701</v>
      </c>
      <c r="M226">
        <v>3.8167846491620701</v>
      </c>
      <c r="N226">
        <v>685.63584310855197</v>
      </c>
      <c r="O226">
        <v>243.037805110893</v>
      </c>
      <c r="P226">
        <v>18.0174059575345</v>
      </c>
      <c r="Q226">
        <v>3.0658555509772301</v>
      </c>
      <c r="R226">
        <v>-5.3739715095729998</v>
      </c>
      <c r="S226">
        <v>5.62906899417567</v>
      </c>
      <c r="T226">
        <v>6.6116751389681401</v>
      </c>
      <c r="U226">
        <v>3.6288129188266098</v>
      </c>
      <c r="V226">
        <v>9.5862708520096191</v>
      </c>
      <c r="W226">
        <f t="shared" si="26"/>
        <v>2.9828622201415302</v>
      </c>
      <c r="X226">
        <f t="shared" si="27"/>
        <v>2.9745957130414791</v>
      </c>
      <c r="Y226">
        <v>780.33463444385302</v>
      </c>
      <c r="Z226">
        <v>516.97737172098903</v>
      </c>
      <c r="AA226">
        <v>837.00766677155104</v>
      </c>
      <c r="AB226">
        <f t="shared" si="28"/>
        <v>263.35726272286399</v>
      </c>
      <c r="AC226">
        <f t="shared" si="29"/>
        <v>56.673032327698024</v>
      </c>
      <c r="AD226">
        <v>18.1816079495911</v>
      </c>
      <c r="AE226">
        <v>15.8891872887295</v>
      </c>
      <c r="AF226">
        <v>20.4766852687472</v>
      </c>
      <c r="AG226">
        <f t="shared" si="30"/>
        <v>2.2924206608616</v>
      </c>
      <c r="AH226">
        <f t="shared" si="31"/>
        <v>2.2950773191560998</v>
      </c>
      <c r="AI226">
        <v>-4.0509694354585699</v>
      </c>
      <c r="AJ226">
        <v>-7.9730257231721904</v>
      </c>
      <c r="AK226">
        <v>-0.11778798194175499</v>
      </c>
      <c r="AL226">
        <f t="shared" si="32"/>
        <v>3.9220562877136205</v>
      </c>
      <c r="AM226">
        <f t="shared" si="33"/>
        <v>3.933181453516815</v>
      </c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</row>
    <row r="227" spans="1:67" x14ac:dyDescent="0.2">
      <c r="A227">
        <v>21</v>
      </c>
      <c r="B227" t="s">
        <v>19</v>
      </c>
      <c r="C227" s="19">
        <v>19762</v>
      </c>
      <c r="D227">
        <v>4.6774765366550497</v>
      </c>
      <c r="E227">
        <v>3.8951432473097598</v>
      </c>
      <c r="F227">
        <v>699.71618849723802</v>
      </c>
      <c r="G227">
        <v>205.55277755330499</v>
      </c>
      <c r="H227">
        <v>16.8270632773351</v>
      </c>
      <c r="I227">
        <v>2.7753160139509698</v>
      </c>
      <c r="J227">
        <v>-0.40555597576016</v>
      </c>
      <c r="K227">
        <v>5.1759458443456001</v>
      </c>
      <c r="L227">
        <v>5.5675204456402501</v>
      </c>
      <c r="M227">
        <v>3.7464883023477098</v>
      </c>
      <c r="N227">
        <v>697.66118192506497</v>
      </c>
      <c r="O227">
        <v>240.819663342816</v>
      </c>
      <c r="P227">
        <v>17.9972860892074</v>
      </c>
      <c r="Q227">
        <v>3.03704374181609</v>
      </c>
      <c r="R227">
        <v>-6.5756431488453702</v>
      </c>
      <c r="S227">
        <v>5.5547842680065003</v>
      </c>
      <c r="T227">
        <v>6.0946808283133604</v>
      </c>
      <c r="U227">
        <v>3.1756967787104302</v>
      </c>
      <c r="V227">
        <v>9.0115215365567405</v>
      </c>
      <c r="W227">
        <f t="shared" si="26"/>
        <v>2.9189840496029302</v>
      </c>
      <c r="X227">
        <f t="shared" si="27"/>
        <v>2.91684070824338</v>
      </c>
      <c r="Y227">
        <v>776.29768960212698</v>
      </c>
      <c r="Z227">
        <v>524.20740363409004</v>
      </c>
      <c r="AA227">
        <v>833.25369518555601</v>
      </c>
      <c r="AB227">
        <f t="shared" si="28"/>
        <v>252.09028596803694</v>
      </c>
      <c r="AC227">
        <f t="shared" si="29"/>
        <v>56.956005583429032</v>
      </c>
      <c r="AD227">
        <v>18.41571140281</v>
      </c>
      <c r="AE227">
        <v>15.9818003248194</v>
      </c>
      <c r="AF227">
        <v>20.851967908712599</v>
      </c>
      <c r="AG227">
        <f t="shared" si="30"/>
        <v>2.4339110779906008</v>
      </c>
      <c r="AH227">
        <f t="shared" si="31"/>
        <v>2.4362565059025982</v>
      </c>
      <c r="AI227">
        <v>-4.8916154595697696</v>
      </c>
      <c r="AJ227">
        <v>-8.7369381111005406</v>
      </c>
      <c r="AK227">
        <v>-1.0395121742859801</v>
      </c>
      <c r="AL227">
        <f t="shared" si="32"/>
        <v>3.845322651530771</v>
      </c>
      <c r="AM227">
        <f t="shared" si="33"/>
        <v>3.8521032852837895</v>
      </c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</row>
    <row r="228" spans="1:67" x14ac:dyDescent="0.2">
      <c r="A228">
        <v>21</v>
      </c>
      <c r="B228" t="s">
        <v>19</v>
      </c>
      <c r="C228" s="19">
        <v>20012</v>
      </c>
      <c r="D228">
        <v>5.6453457792468198</v>
      </c>
      <c r="E228">
        <v>3.95026458839201</v>
      </c>
      <c r="F228">
        <v>613.51692883650605</v>
      </c>
      <c r="G228">
        <v>203.42397392526601</v>
      </c>
      <c r="H228">
        <v>16.110348671975199</v>
      </c>
      <c r="I228">
        <v>2.6859618561887402</v>
      </c>
      <c r="J228">
        <v>0.60114880804054305</v>
      </c>
      <c r="K228">
        <v>5.4799522931142599</v>
      </c>
      <c r="L228">
        <v>6.1242203701932398</v>
      </c>
      <c r="M228">
        <v>3.7185228508151602</v>
      </c>
      <c r="N228">
        <v>695.54075244074295</v>
      </c>
      <c r="O228">
        <v>239.33166285253901</v>
      </c>
      <c r="P228">
        <v>18.216991614232299</v>
      </c>
      <c r="Q228">
        <v>3.0165976344147798</v>
      </c>
      <c r="R228">
        <v>-5.7432897907081504</v>
      </c>
      <c r="S228">
        <v>5.4989652952062196</v>
      </c>
      <c r="T228">
        <v>6.9342784888882703</v>
      </c>
      <c r="U228">
        <v>4.0998725450071198</v>
      </c>
      <c r="V228">
        <v>9.7742506536388607</v>
      </c>
      <c r="W228">
        <f t="shared" si="26"/>
        <v>2.8344059438811504</v>
      </c>
      <c r="X228">
        <f t="shared" si="27"/>
        <v>2.8399721647505904</v>
      </c>
      <c r="Y228">
        <v>781.75110752046203</v>
      </c>
      <c r="Z228">
        <v>527.61835312480002</v>
      </c>
      <c r="AA228">
        <v>839.02396113530494</v>
      </c>
      <c r="AB228">
        <f t="shared" si="28"/>
        <v>254.132754395662</v>
      </c>
      <c r="AC228">
        <f t="shared" si="29"/>
        <v>57.272853614842916</v>
      </c>
      <c r="AD228">
        <v>18.862683338803699</v>
      </c>
      <c r="AE228">
        <v>16.455701195666698</v>
      </c>
      <c r="AF228">
        <v>21.269701317614398</v>
      </c>
      <c r="AG228">
        <f t="shared" si="30"/>
        <v>2.4069821431370002</v>
      </c>
      <c r="AH228">
        <f t="shared" si="31"/>
        <v>2.4070179788106998</v>
      </c>
      <c r="AI228">
        <v>-3.7342926351041501</v>
      </c>
      <c r="AJ228">
        <v>-7.3995098339535303</v>
      </c>
      <c r="AK228">
        <v>-6.0073023118748597E-2</v>
      </c>
      <c r="AL228">
        <f t="shared" si="32"/>
        <v>3.6652171988493802</v>
      </c>
      <c r="AM228">
        <f t="shared" si="33"/>
        <v>3.6742196119854014</v>
      </c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</row>
    <row r="229" spans="1:67" x14ac:dyDescent="0.2">
      <c r="A229">
        <v>21</v>
      </c>
      <c r="B229" t="s">
        <v>19</v>
      </c>
      <c r="C229" s="19">
        <v>20192</v>
      </c>
      <c r="D229">
        <v>5.7587815396005499</v>
      </c>
      <c r="E229">
        <v>3.8650089248712902</v>
      </c>
      <c r="F229">
        <v>670.88086909462004</v>
      </c>
      <c r="G229">
        <v>202.65958342627999</v>
      </c>
      <c r="H229">
        <v>15.5693618124211</v>
      </c>
      <c r="I229">
        <v>2.7727580873408599</v>
      </c>
      <c r="J229">
        <v>0.85489302827909697</v>
      </c>
      <c r="K229">
        <v>5.2470999705276702</v>
      </c>
      <c r="L229">
        <v>5.59486437860319</v>
      </c>
      <c r="M229">
        <v>3.7452103334540099</v>
      </c>
      <c r="N229">
        <v>704.66282256068598</v>
      </c>
      <c r="O229">
        <v>240.75893950704099</v>
      </c>
      <c r="P229">
        <v>17.8683945469677</v>
      </c>
      <c r="Q229">
        <v>3.02839916384512</v>
      </c>
      <c r="R229">
        <v>-6.3629804974178299</v>
      </c>
      <c r="S229">
        <v>5.5567286362020303</v>
      </c>
      <c r="T229">
        <v>6.5140977372956703</v>
      </c>
      <c r="U229">
        <v>3.6703937846622501</v>
      </c>
      <c r="V229">
        <v>9.3575609433974396</v>
      </c>
      <c r="W229">
        <f t="shared" si="26"/>
        <v>2.8437039526334202</v>
      </c>
      <c r="X229">
        <f t="shared" si="27"/>
        <v>2.8434632061017693</v>
      </c>
      <c r="Y229">
        <v>772.15975154653097</v>
      </c>
      <c r="Z229">
        <v>516.71762588469505</v>
      </c>
      <c r="AA229">
        <v>827.65237440621104</v>
      </c>
      <c r="AB229">
        <f t="shared" si="28"/>
        <v>255.44212566183592</v>
      </c>
      <c r="AC229">
        <f t="shared" si="29"/>
        <v>55.492622859680068</v>
      </c>
      <c r="AD229">
        <v>18.4705811681876</v>
      </c>
      <c r="AE229">
        <v>16.055119380171899</v>
      </c>
      <c r="AF229">
        <v>20.885096508142901</v>
      </c>
      <c r="AG229">
        <f t="shared" si="30"/>
        <v>2.4154617880157012</v>
      </c>
      <c r="AH229">
        <f t="shared" si="31"/>
        <v>2.414515339955301</v>
      </c>
      <c r="AI229">
        <v>-4.2535943193893102</v>
      </c>
      <c r="AJ229">
        <v>-7.9615449593895002</v>
      </c>
      <c r="AK229">
        <v>-0.55926796213704799</v>
      </c>
      <c r="AL229">
        <f t="shared" si="32"/>
        <v>3.70795064000019</v>
      </c>
      <c r="AM229">
        <f t="shared" si="33"/>
        <v>3.6943263572522622</v>
      </c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</row>
    <row r="230" spans="1:67" x14ac:dyDescent="0.2">
      <c r="A230">
        <v>21</v>
      </c>
      <c r="B230" t="s">
        <v>19</v>
      </c>
      <c r="C230" s="19">
        <v>20290</v>
      </c>
      <c r="D230">
        <v>6.26632955037923</v>
      </c>
      <c r="E230">
        <v>3.6287021993082198</v>
      </c>
      <c r="F230">
        <v>625.90924136026899</v>
      </c>
      <c r="G230">
        <v>203.73848912286701</v>
      </c>
      <c r="H230">
        <v>15.604177142946099</v>
      </c>
      <c r="I230">
        <v>2.8043244395263298</v>
      </c>
      <c r="J230">
        <v>1.31568257005126</v>
      </c>
      <c r="K230">
        <v>4.6431562710658598</v>
      </c>
      <c r="L230">
        <v>4.8448844892547003</v>
      </c>
      <c r="M230">
        <v>3.6965394947280301</v>
      </c>
      <c r="N230">
        <v>742.29785243937795</v>
      </c>
      <c r="O230">
        <v>239.938092876528</v>
      </c>
      <c r="P230">
        <v>17.519280658962099</v>
      </c>
      <c r="Q230">
        <v>3.0027242979519801</v>
      </c>
      <c r="R230">
        <v>-7.35618468609864</v>
      </c>
      <c r="S230">
        <v>5.4887879544384397</v>
      </c>
      <c r="T230">
        <v>5.6246292606683799</v>
      </c>
      <c r="U230">
        <v>2.7376707717173998</v>
      </c>
      <c r="V230">
        <v>8.5011934716684401</v>
      </c>
      <c r="W230">
        <f t="shared" si="26"/>
        <v>2.8869584889509801</v>
      </c>
      <c r="X230">
        <f t="shared" si="27"/>
        <v>2.8765642110000602</v>
      </c>
      <c r="Y230">
        <v>794.11298398579004</v>
      </c>
      <c r="Z230">
        <v>539.793177759282</v>
      </c>
      <c r="AA230">
        <v>853.61557359979702</v>
      </c>
      <c r="AB230">
        <f t="shared" si="28"/>
        <v>254.31980622650804</v>
      </c>
      <c r="AC230">
        <f t="shared" si="29"/>
        <v>59.502589614006979</v>
      </c>
      <c r="AD230">
        <v>17.881696850169501</v>
      </c>
      <c r="AE230">
        <v>15.5503095448656</v>
      </c>
      <c r="AF230">
        <v>20.208791581120401</v>
      </c>
      <c r="AG230">
        <f t="shared" si="30"/>
        <v>2.3313873053039007</v>
      </c>
      <c r="AH230">
        <f t="shared" si="31"/>
        <v>2.3270947309509005</v>
      </c>
      <c r="AI230">
        <v>-4.9729518541089899</v>
      </c>
      <c r="AJ230">
        <v>-8.7576366296227004</v>
      </c>
      <c r="AK230">
        <v>-1.19358934970402</v>
      </c>
      <c r="AL230">
        <f t="shared" si="32"/>
        <v>3.7846847755137105</v>
      </c>
      <c r="AM230">
        <f t="shared" si="33"/>
        <v>3.7793625044049701</v>
      </c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</row>
    <row r="231" spans="1:67" x14ac:dyDescent="0.2">
      <c r="A231">
        <v>21</v>
      </c>
      <c r="B231" t="s">
        <v>19</v>
      </c>
      <c r="C231" s="19">
        <v>20381</v>
      </c>
      <c r="D231">
        <v>5.8153323101568697</v>
      </c>
      <c r="E231">
        <v>3.6348385721386798</v>
      </c>
      <c r="F231">
        <v>683.815352253784</v>
      </c>
      <c r="G231">
        <v>203.051260801485</v>
      </c>
      <c r="H231">
        <v>16.135080560292401</v>
      </c>
      <c r="I231">
        <v>2.7295682786113802</v>
      </c>
      <c r="J231">
        <v>1.1739977187100901</v>
      </c>
      <c r="K231">
        <v>4.6763860644134798</v>
      </c>
      <c r="L231">
        <v>6.5445138580102196</v>
      </c>
      <c r="M231">
        <v>3.7102065211145101</v>
      </c>
      <c r="N231">
        <v>763.67572113018696</v>
      </c>
      <c r="O231">
        <v>241.28045805130299</v>
      </c>
      <c r="P231">
        <v>17.935935507859401</v>
      </c>
      <c r="Q231">
        <v>3.0221178421117099</v>
      </c>
      <c r="R231">
        <v>-4.4787487448824201</v>
      </c>
      <c r="S231">
        <v>5.4990513675646504</v>
      </c>
      <c r="T231">
        <v>6.4092570130017297</v>
      </c>
      <c r="U231">
        <v>3.48225693416284</v>
      </c>
      <c r="V231">
        <v>9.3349900722671997</v>
      </c>
      <c r="W231">
        <f t="shared" si="26"/>
        <v>2.9270000788388897</v>
      </c>
      <c r="X231">
        <f t="shared" si="27"/>
        <v>2.92573305926547</v>
      </c>
      <c r="Y231">
        <v>788.30944668878897</v>
      </c>
      <c r="Z231">
        <v>544.41373259044599</v>
      </c>
      <c r="AA231">
        <v>847.18943706463801</v>
      </c>
      <c r="AB231">
        <f t="shared" si="28"/>
        <v>243.89571409834298</v>
      </c>
      <c r="AC231">
        <f t="shared" si="29"/>
        <v>58.879990375849047</v>
      </c>
      <c r="AD231">
        <v>18.389704995728099</v>
      </c>
      <c r="AE231">
        <v>15.924845917388099</v>
      </c>
      <c r="AF231">
        <v>20.858432356409502</v>
      </c>
      <c r="AG231">
        <f t="shared" si="30"/>
        <v>2.46485907834</v>
      </c>
      <c r="AH231">
        <f t="shared" si="31"/>
        <v>2.4687273606814024</v>
      </c>
      <c r="AI231">
        <v>-4.0971223319543704</v>
      </c>
      <c r="AJ231">
        <v>-7.7837801315950097</v>
      </c>
      <c r="AK231">
        <v>-0.39985153530949802</v>
      </c>
      <c r="AL231">
        <f t="shared" si="32"/>
        <v>3.6866577996406393</v>
      </c>
      <c r="AM231">
        <f t="shared" si="33"/>
        <v>3.6972707966448723</v>
      </c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</row>
    <row r="232" spans="1:67" x14ac:dyDescent="0.2">
      <c r="A232">
        <v>21</v>
      </c>
      <c r="B232" t="s">
        <v>19</v>
      </c>
      <c r="C232" s="19">
        <v>20538</v>
      </c>
      <c r="D232">
        <v>3.9188735090034701</v>
      </c>
      <c r="E232">
        <v>3.8720451861134602</v>
      </c>
      <c r="F232">
        <v>661.00211009754503</v>
      </c>
      <c r="G232">
        <v>206.42198119603799</v>
      </c>
      <c r="H232">
        <v>16.3511956044577</v>
      </c>
      <c r="I232">
        <v>2.78065440706931</v>
      </c>
      <c r="J232">
        <v>-0.23851953774801399</v>
      </c>
      <c r="K232">
        <v>4.9389553180699703</v>
      </c>
      <c r="L232">
        <v>6.26613925884359</v>
      </c>
      <c r="M232">
        <v>3.7086588469831598</v>
      </c>
      <c r="N232">
        <v>746.51177060145301</v>
      </c>
      <c r="O232">
        <v>240.003991916693</v>
      </c>
      <c r="P232">
        <v>17.880099597572901</v>
      </c>
      <c r="Q232">
        <v>3.0026669472978198</v>
      </c>
      <c r="R232">
        <v>-5.0383330548501704</v>
      </c>
      <c r="S232">
        <v>5.4987003113959103</v>
      </c>
      <c r="T232">
        <v>6.7816932206876199</v>
      </c>
      <c r="U232">
        <v>4.00725069023978</v>
      </c>
      <c r="V232">
        <v>9.5543503700240002</v>
      </c>
      <c r="W232">
        <f t="shared" si="26"/>
        <v>2.7744425304478399</v>
      </c>
      <c r="X232">
        <f t="shared" si="27"/>
        <v>2.7726571493363803</v>
      </c>
      <c r="Y232">
        <v>808.18444033732101</v>
      </c>
      <c r="Z232">
        <v>554.29224105592198</v>
      </c>
      <c r="AA232">
        <v>868.66381242367402</v>
      </c>
      <c r="AB232">
        <f t="shared" si="28"/>
        <v>253.89219928139903</v>
      </c>
      <c r="AC232">
        <f t="shared" si="29"/>
        <v>60.47937208635301</v>
      </c>
      <c r="AD232">
        <v>18.449133865750401</v>
      </c>
      <c r="AE232">
        <v>16.065109657777299</v>
      </c>
      <c r="AF232">
        <v>20.822701939013299</v>
      </c>
      <c r="AG232">
        <f t="shared" si="30"/>
        <v>2.384024207973102</v>
      </c>
      <c r="AH232">
        <f t="shared" si="31"/>
        <v>2.3735680732628985</v>
      </c>
      <c r="AI232">
        <v>-3.85073813276933</v>
      </c>
      <c r="AJ232">
        <v>-7.3566831088940097</v>
      </c>
      <c r="AK232">
        <v>-0.34171918946733398</v>
      </c>
      <c r="AL232">
        <f t="shared" si="32"/>
        <v>3.5059449761246797</v>
      </c>
      <c r="AM232">
        <f t="shared" si="33"/>
        <v>3.5090189433019958</v>
      </c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</row>
    <row r="233" spans="1:67" x14ac:dyDescent="0.2">
      <c r="A233">
        <v>21</v>
      </c>
      <c r="B233" t="s">
        <v>19</v>
      </c>
      <c r="C233" s="19">
        <v>21000</v>
      </c>
      <c r="D233">
        <v>5.2995716351913602</v>
      </c>
      <c r="E233">
        <v>3.7497429151900699</v>
      </c>
      <c r="F233">
        <v>656.444938956736</v>
      </c>
      <c r="G233">
        <v>204.46527254919499</v>
      </c>
      <c r="H233">
        <v>15.565454550376201</v>
      </c>
      <c r="I233">
        <v>2.7527381923726901</v>
      </c>
      <c r="J233">
        <v>-0.57127969965170999</v>
      </c>
      <c r="K233">
        <v>5.2284929954845598</v>
      </c>
      <c r="L233">
        <v>5.7602813325853903</v>
      </c>
      <c r="M233">
        <v>3.7212057327986598</v>
      </c>
      <c r="N233">
        <v>706.04309629432396</v>
      </c>
      <c r="O233">
        <v>240.67469705500201</v>
      </c>
      <c r="P233">
        <v>18.044237018734801</v>
      </c>
      <c r="Q233">
        <v>3.0259152375654699</v>
      </c>
      <c r="R233">
        <v>-6.2012268412676903</v>
      </c>
      <c r="S233">
        <v>5.5183098887288198</v>
      </c>
      <c r="T233">
        <v>6.5518344808764803</v>
      </c>
      <c r="U233">
        <v>3.7235005232696401</v>
      </c>
      <c r="V233">
        <v>9.3759555136736097</v>
      </c>
      <c r="W233">
        <f t="shared" si="26"/>
        <v>2.8283339576068403</v>
      </c>
      <c r="X233">
        <f t="shared" si="27"/>
        <v>2.8241210327971293</v>
      </c>
      <c r="Y233">
        <v>772.42044703118199</v>
      </c>
      <c r="Z233">
        <v>519.15361646996496</v>
      </c>
      <c r="AA233">
        <v>828.83736017424496</v>
      </c>
      <c r="AB233">
        <f t="shared" si="28"/>
        <v>253.26683056121703</v>
      </c>
      <c r="AC233">
        <f t="shared" si="29"/>
        <v>56.41691314306297</v>
      </c>
      <c r="AD233">
        <v>18.484187266305099</v>
      </c>
      <c r="AE233">
        <v>16.0611681798974</v>
      </c>
      <c r="AF233">
        <v>20.90260880936</v>
      </c>
      <c r="AG233">
        <f t="shared" si="30"/>
        <v>2.4230190864076988</v>
      </c>
      <c r="AH233">
        <f t="shared" si="31"/>
        <v>2.418421543054901</v>
      </c>
      <c r="AI233">
        <v>-4.11969212679272</v>
      </c>
      <c r="AJ233">
        <v>-7.8029908006149</v>
      </c>
      <c r="AK233">
        <v>-0.43653264853853502</v>
      </c>
      <c r="AL233">
        <f t="shared" si="32"/>
        <v>3.68329867382218</v>
      </c>
      <c r="AM233">
        <f t="shared" si="33"/>
        <v>3.683159478254185</v>
      </c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</row>
    <row r="234" spans="1:67" x14ac:dyDescent="0.2">
      <c r="A234">
        <v>21</v>
      </c>
      <c r="B234" t="s">
        <v>19</v>
      </c>
      <c r="C234" s="19">
        <v>21000</v>
      </c>
      <c r="D234">
        <v>5.6518640592256304</v>
      </c>
      <c r="E234">
        <v>3.7605209890213298</v>
      </c>
      <c r="F234">
        <v>702.29904294818198</v>
      </c>
      <c r="G234">
        <v>214.789453696002</v>
      </c>
      <c r="H234">
        <v>13.6705242178977</v>
      </c>
      <c r="I234">
        <v>2.7961878803222602</v>
      </c>
      <c r="J234">
        <v>-0.693679334001984</v>
      </c>
      <c r="K234">
        <v>4.9709156767359701</v>
      </c>
      <c r="L234">
        <v>5.6124209561612597</v>
      </c>
      <c r="M234">
        <v>3.7355961946487102</v>
      </c>
      <c r="N234">
        <v>720.69876213825</v>
      </c>
      <c r="O234">
        <v>241.373504224539</v>
      </c>
      <c r="P234">
        <v>17.818418562673699</v>
      </c>
      <c r="Q234">
        <v>3.0421992901113599</v>
      </c>
      <c r="R234">
        <v>-6.2121374596105099</v>
      </c>
      <c r="S234">
        <v>5.5409117705334801</v>
      </c>
      <c r="T234">
        <v>6.2532575337867797</v>
      </c>
      <c r="U234">
        <v>3.42915902143698</v>
      </c>
      <c r="V234">
        <v>9.0810378721250693</v>
      </c>
      <c r="W234">
        <f t="shared" si="26"/>
        <v>2.8240985123497997</v>
      </c>
      <c r="X234">
        <f t="shared" si="27"/>
        <v>2.8277803383382896</v>
      </c>
      <c r="Y234">
        <v>785.17776917835499</v>
      </c>
      <c r="Z234">
        <v>534.33190505169296</v>
      </c>
      <c r="AA234">
        <v>843.78833382105199</v>
      </c>
      <c r="AB234">
        <f t="shared" si="28"/>
        <v>250.84586412666204</v>
      </c>
      <c r="AC234">
        <f t="shared" si="29"/>
        <v>58.610564642697</v>
      </c>
      <c r="AD234">
        <v>18.133688067943801</v>
      </c>
      <c r="AE234">
        <v>15.7052611310465</v>
      </c>
      <c r="AF234">
        <v>20.556375753115699</v>
      </c>
      <c r="AG234">
        <f t="shared" si="30"/>
        <v>2.428426936897301</v>
      </c>
      <c r="AH234">
        <f t="shared" si="31"/>
        <v>2.4226876851718977</v>
      </c>
      <c r="AI234">
        <v>-4.4870464492609097</v>
      </c>
      <c r="AJ234">
        <v>-8.1478711627536793</v>
      </c>
      <c r="AK234">
        <v>-0.81781741507979999</v>
      </c>
      <c r="AL234">
        <f t="shared" si="32"/>
        <v>3.6608247134927696</v>
      </c>
      <c r="AM234">
        <f t="shared" si="33"/>
        <v>3.6692290341811096</v>
      </c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  <c r="BL234" s="22"/>
      <c r="BM234" s="22"/>
      <c r="BN234" s="22"/>
      <c r="BO234" s="22"/>
    </row>
    <row r="235" spans="1:67" x14ac:dyDescent="0.2">
      <c r="A235">
        <v>21</v>
      </c>
      <c r="B235" t="s">
        <v>19</v>
      </c>
      <c r="C235" s="19">
        <v>21142</v>
      </c>
      <c r="D235">
        <v>4.6373833036576597</v>
      </c>
      <c r="E235">
        <v>3.8671036467061</v>
      </c>
      <c r="F235">
        <v>668.76923789757097</v>
      </c>
      <c r="G235">
        <v>209.022576759635</v>
      </c>
      <c r="H235">
        <v>15.635035425983</v>
      </c>
      <c r="I235">
        <v>2.80946519950355</v>
      </c>
      <c r="J235">
        <v>0.33461180594033901</v>
      </c>
      <c r="K235">
        <v>4.9805519130536799</v>
      </c>
      <c r="L235">
        <v>8.0974223513002208</v>
      </c>
      <c r="M235">
        <v>3.7227832160226102</v>
      </c>
      <c r="N235">
        <v>800.232969991804</v>
      </c>
      <c r="O235">
        <v>239.94655435379701</v>
      </c>
      <c r="P235">
        <v>19.107975608995201</v>
      </c>
      <c r="Q235">
        <v>2.9827235947562301</v>
      </c>
      <c r="R235">
        <v>-2.5601532971332501</v>
      </c>
      <c r="S235">
        <v>5.4778724182183103</v>
      </c>
      <c r="T235">
        <v>8.4440279334058097</v>
      </c>
      <c r="U235">
        <v>5.6462214889988198</v>
      </c>
      <c r="V235">
        <v>11.239496303498001</v>
      </c>
      <c r="W235">
        <f t="shared" si="26"/>
        <v>2.7978064444069899</v>
      </c>
      <c r="X235">
        <f t="shared" si="27"/>
        <v>2.7954683700921912</v>
      </c>
      <c r="Y235">
        <v>794.44247115072005</v>
      </c>
      <c r="Z235">
        <v>517.34882079254999</v>
      </c>
      <c r="AA235">
        <v>853.22237246478596</v>
      </c>
      <c r="AB235">
        <f t="shared" si="28"/>
        <v>277.09365035817007</v>
      </c>
      <c r="AC235">
        <f t="shared" si="29"/>
        <v>58.77990131406591</v>
      </c>
      <c r="AD235">
        <v>19.5141264215859</v>
      </c>
      <c r="AE235">
        <v>17.126945996833999</v>
      </c>
      <c r="AF235">
        <v>21.903687252926801</v>
      </c>
      <c r="AG235">
        <f t="shared" si="30"/>
        <v>2.3871804247519002</v>
      </c>
      <c r="AH235">
        <f t="shared" si="31"/>
        <v>2.3895608313409014</v>
      </c>
      <c r="AI235">
        <v>-1.39895004679943</v>
      </c>
      <c r="AJ235">
        <v>-4.8920229574601803</v>
      </c>
      <c r="AK235">
        <v>2.1008591338754901</v>
      </c>
      <c r="AL235">
        <f t="shared" si="32"/>
        <v>3.4930729106607501</v>
      </c>
      <c r="AM235">
        <f t="shared" si="33"/>
        <v>3.4998091806749203</v>
      </c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  <c r="BL235" s="22"/>
      <c r="BM235" s="22"/>
      <c r="BN235" s="22"/>
      <c r="BO235" s="22"/>
    </row>
    <row r="236" spans="1:67" x14ac:dyDescent="0.2">
      <c r="A236">
        <v>21</v>
      </c>
      <c r="B236" t="s">
        <v>19</v>
      </c>
      <c r="C236" s="19">
        <v>21393</v>
      </c>
      <c r="D236">
        <v>5.9707091282886404</v>
      </c>
      <c r="E236">
        <v>3.5316430550115601</v>
      </c>
      <c r="F236">
        <v>642.61823536045301</v>
      </c>
      <c r="G236">
        <v>197.17335694141201</v>
      </c>
      <c r="H236">
        <v>16.495908126864901</v>
      </c>
      <c r="I236">
        <v>2.6988417540327201</v>
      </c>
      <c r="J236">
        <v>0.93323332370107903</v>
      </c>
      <c r="K236">
        <v>4.6657152665984603</v>
      </c>
      <c r="L236">
        <v>5.5817951886465398</v>
      </c>
      <c r="M236">
        <v>3.68389812751255</v>
      </c>
      <c r="N236">
        <v>732.48465786835095</v>
      </c>
      <c r="O236">
        <v>239.866271154229</v>
      </c>
      <c r="P236">
        <v>17.9111097269253</v>
      </c>
      <c r="Q236">
        <v>2.9829741713653202</v>
      </c>
      <c r="R236">
        <v>-6.4512305929419096</v>
      </c>
      <c r="S236">
        <v>5.4847823392835</v>
      </c>
      <c r="T236">
        <v>6.4022190050885399</v>
      </c>
      <c r="U236">
        <v>3.41361801091041</v>
      </c>
      <c r="V236">
        <v>9.3860367374706204</v>
      </c>
      <c r="W236">
        <f t="shared" si="26"/>
        <v>2.98860099417813</v>
      </c>
      <c r="X236">
        <f t="shared" si="27"/>
        <v>2.9838177323820805</v>
      </c>
      <c r="Y236">
        <v>771.67732570905696</v>
      </c>
      <c r="Z236">
        <v>513.89039211554496</v>
      </c>
      <c r="AA236">
        <v>828.39099952402398</v>
      </c>
      <c r="AB236">
        <f t="shared" si="28"/>
        <v>257.786933593512</v>
      </c>
      <c r="AC236">
        <f t="shared" si="29"/>
        <v>56.713673814967024</v>
      </c>
      <c r="AD236">
        <v>18.598379460437201</v>
      </c>
      <c r="AE236">
        <v>16.128697729399502</v>
      </c>
      <c r="AF236">
        <v>21.056721230940099</v>
      </c>
      <c r="AG236">
        <f t="shared" si="30"/>
        <v>2.4696817310376993</v>
      </c>
      <c r="AH236">
        <f t="shared" si="31"/>
        <v>2.4583417705028978</v>
      </c>
      <c r="AI236">
        <v>-4.7315028100328496</v>
      </c>
      <c r="AJ236">
        <v>-8.718729729164</v>
      </c>
      <c r="AK236">
        <v>-0.75433348831976899</v>
      </c>
      <c r="AL236">
        <f t="shared" si="32"/>
        <v>3.9872269191311505</v>
      </c>
      <c r="AM236">
        <f t="shared" si="33"/>
        <v>3.9771693217130806</v>
      </c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</row>
    <row r="237" spans="1:67" x14ac:dyDescent="0.2">
      <c r="A237">
        <v>21</v>
      </c>
      <c r="B237" t="s">
        <v>19</v>
      </c>
      <c r="C237" s="19">
        <v>21589</v>
      </c>
      <c r="D237">
        <v>5.3539678479005897</v>
      </c>
      <c r="E237">
        <v>4.0275478552857198</v>
      </c>
      <c r="F237">
        <v>649.05217499318405</v>
      </c>
      <c r="G237">
        <v>207.31081018989499</v>
      </c>
      <c r="H237">
        <v>15.596026491838201</v>
      </c>
      <c r="I237">
        <v>2.7958736258661201</v>
      </c>
      <c r="J237">
        <v>-1.6629508415882399</v>
      </c>
      <c r="K237">
        <v>5.2854082957467101</v>
      </c>
      <c r="L237">
        <v>5.7723407077439397</v>
      </c>
      <c r="M237">
        <v>3.72469750334285</v>
      </c>
      <c r="N237">
        <v>762.11625383823196</v>
      </c>
      <c r="O237">
        <v>241.87514504284599</v>
      </c>
      <c r="P237">
        <v>17.631808281548899</v>
      </c>
      <c r="Q237">
        <v>3.0323511989307499</v>
      </c>
      <c r="R237">
        <v>-5.7376285321065303</v>
      </c>
      <c r="S237">
        <v>5.5361298782224297</v>
      </c>
      <c r="T237">
        <v>6.7144467029907799</v>
      </c>
      <c r="U237">
        <v>3.7962944508712102</v>
      </c>
      <c r="V237">
        <v>9.6360859167194004</v>
      </c>
      <c r="W237">
        <f t="shared" si="26"/>
        <v>2.9181522521195697</v>
      </c>
      <c r="X237">
        <f t="shared" si="27"/>
        <v>2.9216392137286205</v>
      </c>
      <c r="Y237">
        <v>778.482373086091</v>
      </c>
      <c r="Z237">
        <v>516.97520026337497</v>
      </c>
      <c r="AA237">
        <v>835.64499403749005</v>
      </c>
      <c r="AB237">
        <f t="shared" si="28"/>
        <v>261.50717282271603</v>
      </c>
      <c r="AC237">
        <f t="shared" si="29"/>
        <v>57.162620951399049</v>
      </c>
      <c r="AD237">
        <v>18.246526905468301</v>
      </c>
      <c r="AE237">
        <v>15.889947343197401</v>
      </c>
      <c r="AF237">
        <v>20.616127214167399</v>
      </c>
      <c r="AG237">
        <f t="shared" si="30"/>
        <v>2.3565795622709</v>
      </c>
      <c r="AH237">
        <f t="shared" si="31"/>
        <v>2.3696003086990984</v>
      </c>
      <c r="AI237">
        <v>-3.5795019514055699</v>
      </c>
      <c r="AJ237">
        <v>-7.3714335051688797</v>
      </c>
      <c r="AK237">
        <v>0.21484562256218701</v>
      </c>
      <c r="AL237">
        <f t="shared" si="32"/>
        <v>3.7919315537633098</v>
      </c>
      <c r="AM237">
        <f t="shared" si="33"/>
        <v>3.794347573967757</v>
      </c>
      <c r="AN237" s="35">
        <f>AVERAGE(D224:D238)</f>
        <v>5.6133338073225714</v>
      </c>
      <c r="AO237" s="35" cm="1">
        <f t="array" ref="AO237">1.96 / SQRT( SUM(1/E224:E238^2))</f>
        <v>1.905647550450293</v>
      </c>
      <c r="AP237" s="35">
        <f>AVERAGE(F224:F238)</f>
        <v>665.2979953210355</v>
      </c>
      <c r="AQ237" s="35" cm="1">
        <f t="array" ref="AQ237">1.96 / SQRT( SUM(1/G224:G238^2))</f>
        <v>103.99662692664789</v>
      </c>
      <c r="AR237" s="35">
        <f>AVERAGE(H224:H238)</f>
        <v>15.780801890345673</v>
      </c>
      <c r="AS237" s="35" cm="1">
        <f t="array" ref="AS237">1.96 / SQRT( SUM(1/I224:I238^2))</f>
        <v>1.3981199295374434</v>
      </c>
      <c r="AT237" s="35">
        <f>AVERAGE(J224:J238)</f>
        <v>0.36104807446083825</v>
      </c>
      <c r="AU237" s="35" cm="1">
        <f t="array" ref="AU237">1.96 / SQRT( SUM(1/K224:K238^2))</f>
        <v>2.5213251346828121</v>
      </c>
      <c r="AV237" s="35">
        <f>AVERAGE(L224:L238)</f>
        <v>6.0069600382613055</v>
      </c>
      <c r="AW237" s="35" cm="1">
        <f t="array" ref="AW237">1.96 / SQRT( SUM(1/M224:M238^2))</f>
        <v>1.8892516835908613</v>
      </c>
      <c r="AX237" s="35">
        <f>AVERAGE(N224:N238)</f>
        <v>728.8143853587718</v>
      </c>
      <c r="AY237" s="35" cm="1">
        <f t="array" ref="AY237">1.96 / SQRT( SUM(1/O224:O238^2))</f>
        <v>121.83846775063869</v>
      </c>
      <c r="AZ237" s="35">
        <f>AVERAGE(P224:P238)</f>
        <v>17.995731229184692</v>
      </c>
      <c r="BA237" s="35" cm="1">
        <f t="array" ref="BA237">1.96 / SQRT( SUM(1/Q224:Q238^2))</f>
        <v>1.5303697953688165</v>
      </c>
      <c r="BB237" s="35">
        <f>AVERAGE(R224:R238)</f>
        <v>-5.6368064973224783</v>
      </c>
      <c r="BC237" s="35" cm="1">
        <f t="array" ref="BC237">1.96 / SQRT( SUM(1/S224:S238^2))</f>
        <v>2.7989637521196205</v>
      </c>
      <c r="BD237" s="35">
        <f>AVERAGE(T224:T238)</f>
        <v>6.7323479324691027</v>
      </c>
      <c r="BE237" s="35" cm="1">
        <f t="array" ref="BE237">1.96 / SQRT( SUM(1/W224:W238^2))</f>
        <v>1.4528854789689911</v>
      </c>
      <c r="BF237" s="35" cm="1">
        <f t="array" ref="BF237">1.96 / SQRT( SUM(1/X224:X238^2))</f>
        <v>1.4521872776359945</v>
      </c>
      <c r="BG237" s="35">
        <f>AVERAGE(Y224:Y238)</f>
        <v>782.22539984440846</v>
      </c>
      <c r="BH237" s="35" cm="1">
        <f t="array" ref="BH237">1.96 / SQRT( SUM(1/AB224:AB238^2))</f>
        <v>130.19487995681823</v>
      </c>
      <c r="BI237" s="35" cm="1">
        <f t="array" ref="BI237">1.96 / SQRT( SUM(1/AC224:AC238^2))</f>
        <v>29.07178941742491</v>
      </c>
      <c r="BJ237" s="35">
        <f>AVERAGE(AD224:AD238)</f>
        <v>18.542790372929193</v>
      </c>
      <c r="BK237" s="35" cm="1">
        <f t="array" ref="BK237">1.96 / SQRT( SUM(1/AG224:AG238^2))</f>
        <v>1.2100454683666038</v>
      </c>
      <c r="BL237" s="35" cm="1">
        <f t="array" ref="BL237">1.96 / SQRT( SUM(1/AH224:AH238^2))</f>
        <v>1.209573336807132</v>
      </c>
      <c r="BM237" s="35">
        <f>AVERAGE(AI224:AI238)</f>
        <v>-3.8668534496855367</v>
      </c>
      <c r="BN237" s="35" cm="1">
        <f t="array" ref="BN237">1.96 / SQRT( SUM(1/AL224:AL238^2))</f>
        <v>1.8805734272787926</v>
      </c>
      <c r="BO237" s="35" cm="1">
        <f t="array" ref="BO237">1.96 / SQRT( SUM(1/AM224:AM238^2))</f>
        <v>1.8809986585968663</v>
      </c>
    </row>
    <row r="238" spans="1:67" x14ac:dyDescent="0.2">
      <c r="A238">
        <v>21</v>
      </c>
      <c r="B238" t="s">
        <v>19</v>
      </c>
      <c r="C238" s="19">
        <v>22128</v>
      </c>
      <c r="D238">
        <v>7.1925738383170099</v>
      </c>
      <c r="E238">
        <v>3.9031604959517101</v>
      </c>
      <c r="F238">
        <v>706.75601953744194</v>
      </c>
      <c r="G238">
        <v>206.84123872503</v>
      </c>
      <c r="H238">
        <v>15.970464540257099</v>
      </c>
      <c r="I238">
        <v>2.79931047027701</v>
      </c>
      <c r="J238">
        <v>0.55857938024369802</v>
      </c>
      <c r="K238">
        <v>5.0746893386870999</v>
      </c>
      <c r="L238">
        <v>6.2566150846607496</v>
      </c>
      <c r="M238">
        <v>3.7265174054074399</v>
      </c>
      <c r="N238">
        <v>757.98687836280499</v>
      </c>
      <c r="O238">
        <v>241.238938661578</v>
      </c>
      <c r="P238">
        <v>17.860388194605601</v>
      </c>
      <c r="Q238">
        <v>3.0325159220983902</v>
      </c>
      <c r="R238">
        <v>-5.1214107341373003</v>
      </c>
      <c r="S238">
        <v>5.5192990099196502</v>
      </c>
      <c r="T238">
        <v>7.5096925187448802</v>
      </c>
      <c r="U238">
        <v>4.7263537403495901</v>
      </c>
      <c r="V238">
        <v>10.2985405158459</v>
      </c>
      <c r="W238">
        <f t="shared" si="26"/>
        <v>2.7833387783952901</v>
      </c>
      <c r="X238">
        <f t="shared" si="27"/>
        <v>2.78884799710102</v>
      </c>
      <c r="Y238">
        <v>789.15228071423803</v>
      </c>
      <c r="Z238">
        <v>531.27865085127996</v>
      </c>
      <c r="AA238">
        <v>848.073798957127</v>
      </c>
      <c r="AB238">
        <f t="shared" si="28"/>
        <v>257.87362986295807</v>
      </c>
      <c r="AC238">
        <f t="shared" si="29"/>
        <v>58.921518242888965</v>
      </c>
      <c r="AD238">
        <v>18.902727895372401</v>
      </c>
      <c r="AE238">
        <v>16.499330282419201</v>
      </c>
      <c r="AF238">
        <v>21.304550375118399</v>
      </c>
      <c r="AG238">
        <f t="shared" si="30"/>
        <v>2.4033976129531993</v>
      </c>
      <c r="AH238">
        <f t="shared" si="31"/>
        <v>2.4018224797459986</v>
      </c>
      <c r="AI238">
        <v>-2.7605267950440702</v>
      </c>
      <c r="AJ238">
        <v>-6.26178874501535</v>
      </c>
      <c r="AK238">
        <v>0.73774575510121698</v>
      </c>
      <c r="AL238">
        <f t="shared" si="32"/>
        <v>3.5012619499712798</v>
      </c>
      <c r="AM238">
        <f t="shared" si="33"/>
        <v>3.4982725501452872</v>
      </c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</row>
    <row r="239" spans="1:67" x14ac:dyDescent="0.2">
      <c r="A239">
        <v>22</v>
      </c>
      <c r="B239" t="s">
        <v>198</v>
      </c>
      <c r="C239" s="19">
        <v>22315</v>
      </c>
      <c r="D239">
        <v>4.17815661939881</v>
      </c>
      <c r="E239">
        <v>3.7629232477447401</v>
      </c>
      <c r="F239">
        <v>674.60383161240304</v>
      </c>
      <c r="G239">
        <v>202.10765668190899</v>
      </c>
      <c r="H239">
        <v>14.9369449127314</v>
      </c>
      <c r="I239">
        <v>2.6540925110877498</v>
      </c>
      <c r="J239">
        <v>-1.36026294284437</v>
      </c>
      <c r="K239">
        <v>4.9118531248056696</v>
      </c>
      <c r="L239">
        <v>6.5656023982604701</v>
      </c>
      <c r="M239">
        <v>3.6798400852747699</v>
      </c>
      <c r="N239">
        <v>786.82048800601001</v>
      </c>
      <c r="O239">
        <v>243.89079997492101</v>
      </c>
      <c r="P239">
        <v>18.033121157539298</v>
      </c>
      <c r="Q239">
        <v>3.0094360358973402</v>
      </c>
      <c r="R239">
        <v>-4.6558762207183797</v>
      </c>
      <c r="S239">
        <v>5.4784538076914204</v>
      </c>
      <c r="T239">
        <v>6.9388259310140601</v>
      </c>
      <c r="U239">
        <v>4.1145886765258401</v>
      </c>
      <c r="V239">
        <v>9.7544904501363892</v>
      </c>
      <c r="W239">
        <f t="shared" si="26"/>
        <v>2.8242372544882199</v>
      </c>
      <c r="X239">
        <f t="shared" si="27"/>
        <v>2.8156645191223291</v>
      </c>
      <c r="Y239">
        <v>832.55048025782401</v>
      </c>
      <c r="Z239">
        <v>574.99943080569403</v>
      </c>
      <c r="AA239">
        <v>897.37445512681597</v>
      </c>
      <c r="AB239">
        <f t="shared" si="28"/>
        <v>257.55104945212997</v>
      </c>
      <c r="AC239">
        <f t="shared" si="29"/>
        <v>64.823974868991968</v>
      </c>
      <c r="AD239">
        <v>18.6451428892276</v>
      </c>
      <c r="AE239">
        <v>16.232980907500998</v>
      </c>
      <c r="AF239">
        <v>21.056208077851799</v>
      </c>
      <c r="AG239">
        <f t="shared" si="30"/>
        <v>2.4121619817266016</v>
      </c>
      <c r="AH239">
        <f t="shared" si="31"/>
        <v>2.4110651886241996</v>
      </c>
      <c r="AI239">
        <v>-2.9348630797776898</v>
      </c>
      <c r="AJ239">
        <v>-6.6565771301236198</v>
      </c>
      <c r="AK239">
        <v>0.78847536177931399</v>
      </c>
      <c r="AL239">
        <f t="shared" si="32"/>
        <v>3.7217140503459301</v>
      </c>
      <c r="AM239">
        <f t="shared" si="33"/>
        <v>3.7233384415570039</v>
      </c>
      <c r="AN239" s="23">
        <f t="shared" ref="AN239:BD239" si="35">D239</f>
        <v>4.17815661939881</v>
      </c>
      <c r="AO239" s="23">
        <f t="shared" si="35"/>
        <v>3.7629232477447401</v>
      </c>
      <c r="AP239" s="23">
        <f t="shared" si="35"/>
        <v>674.60383161240304</v>
      </c>
      <c r="AQ239" s="23">
        <f t="shared" si="35"/>
        <v>202.10765668190899</v>
      </c>
      <c r="AR239" s="23">
        <f t="shared" si="35"/>
        <v>14.9369449127314</v>
      </c>
      <c r="AS239" s="23">
        <f t="shared" si="35"/>
        <v>2.6540925110877498</v>
      </c>
      <c r="AT239" s="23">
        <f t="shared" si="35"/>
        <v>-1.36026294284437</v>
      </c>
      <c r="AU239" s="23">
        <f t="shared" si="35"/>
        <v>4.9118531248056696</v>
      </c>
      <c r="AV239" s="23">
        <f t="shared" si="35"/>
        <v>6.5656023982604701</v>
      </c>
      <c r="AW239" s="23">
        <f t="shared" si="35"/>
        <v>3.6798400852747699</v>
      </c>
      <c r="AX239" s="23">
        <f t="shared" si="35"/>
        <v>786.82048800601001</v>
      </c>
      <c r="AY239" s="23">
        <f t="shared" si="35"/>
        <v>243.89079997492101</v>
      </c>
      <c r="AZ239" s="23">
        <f t="shared" si="35"/>
        <v>18.033121157539298</v>
      </c>
      <c r="BA239" s="23">
        <f t="shared" si="35"/>
        <v>3.0094360358973402</v>
      </c>
      <c r="BB239" s="23">
        <f t="shared" si="35"/>
        <v>-4.6558762207183797</v>
      </c>
      <c r="BC239" s="23">
        <f t="shared" si="35"/>
        <v>5.4784538076914204</v>
      </c>
      <c r="BD239" s="23">
        <f t="shared" si="35"/>
        <v>6.9388259310140601</v>
      </c>
      <c r="BE239" s="23">
        <f>W239</f>
        <v>2.8242372544882199</v>
      </c>
      <c r="BF239" s="23">
        <f>X239</f>
        <v>2.8156645191223291</v>
      </c>
      <c r="BG239" s="23">
        <f>Y239</f>
        <v>832.55048025782401</v>
      </c>
      <c r="BH239" s="23">
        <f>AB239</f>
        <v>257.55104945212997</v>
      </c>
      <c r="BI239" s="23">
        <f>AC239</f>
        <v>64.823974868991968</v>
      </c>
      <c r="BJ239" s="23">
        <f>AD239</f>
        <v>18.6451428892276</v>
      </c>
      <c r="BK239" s="23">
        <f>AG239</f>
        <v>2.4121619817266016</v>
      </c>
      <c r="BL239" s="23">
        <f>AH239</f>
        <v>2.4110651886241996</v>
      </c>
      <c r="BM239" s="23">
        <f>AI239</f>
        <v>-2.9348630797776898</v>
      </c>
      <c r="BN239" s="23">
        <f>AL239</f>
        <v>3.7217140503459301</v>
      </c>
      <c r="BO239" s="23">
        <f>AM239</f>
        <v>3.7233384415570039</v>
      </c>
    </row>
    <row r="240" spans="1:67" x14ac:dyDescent="0.2">
      <c r="A240">
        <v>23</v>
      </c>
      <c r="B240" t="s">
        <v>21</v>
      </c>
      <c r="C240" s="19">
        <v>20648</v>
      </c>
      <c r="D240">
        <v>4.82029173262102</v>
      </c>
      <c r="E240">
        <v>3.0783282461447099</v>
      </c>
      <c r="F240">
        <v>716.16106082288002</v>
      </c>
      <c r="G240">
        <v>202.31271580266099</v>
      </c>
      <c r="H240">
        <v>16.9180003337495</v>
      </c>
      <c r="I240">
        <v>2.4965825081636002</v>
      </c>
      <c r="J240">
        <v>-3.6444111282894101</v>
      </c>
      <c r="K240">
        <v>4.3144661014600398</v>
      </c>
      <c r="L240">
        <v>3.9476638042096499</v>
      </c>
      <c r="M240">
        <v>3.5927838305325501</v>
      </c>
      <c r="N240">
        <v>884.67929565420695</v>
      </c>
      <c r="O240">
        <v>248.67538190499701</v>
      </c>
      <c r="P240">
        <v>16.435017920905199</v>
      </c>
      <c r="Q240">
        <v>3.02559987812718</v>
      </c>
      <c r="R240">
        <v>-8.8833513230438292</v>
      </c>
      <c r="S240">
        <v>5.4162066352472698</v>
      </c>
      <c r="T240">
        <v>5.0114826294017698</v>
      </c>
      <c r="U240">
        <v>2.8345709704917401</v>
      </c>
      <c r="V240">
        <v>7.1948470757242404</v>
      </c>
      <c r="W240">
        <f t="shared" si="26"/>
        <v>2.1769116589100297</v>
      </c>
      <c r="X240">
        <f t="shared" si="27"/>
        <v>2.1833644463224706</v>
      </c>
      <c r="Y240">
        <v>899.291771048952</v>
      </c>
      <c r="Z240">
        <v>645.23086009336998</v>
      </c>
      <c r="AA240">
        <v>969.93368359076499</v>
      </c>
      <c r="AB240">
        <f t="shared" si="28"/>
        <v>254.06091095558202</v>
      </c>
      <c r="AC240">
        <f t="shared" si="29"/>
        <v>70.641912541812985</v>
      </c>
      <c r="AD240">
        <v>17.0982985806592</v>
      </c>
      <c r="AE240">
        <v>15.2437116198853</v>
      </c>
      <c r="AF240">
        <v>18.957862642692799</v>
      </c>
      <c r="AG240">
        <f t="shared" si="30"/>
        <v>1.8545869607739007</v>
      </c>
      <c r="AH240">
        <f t="shared" si="31"/>
        <v>1.8595640620335985</v>
      </c>
      <c r="AI240">
        <v>-5.6761243060118503</v>
      </c>
      <c r="AJ240">
        <v>-8.6174045050798291</v>
      </c>
      <c r="AK240">
        <v>-2.72593238413946</v>
      </c>
      <c r="AL240">
        <f t="shared" si="32"/>
        <v>2.9412801990679789</v>
      </c>
      <c r="AM240">
        <f t="shared" si="33"/>
        <v>2.9501919218723902</v>
      </c>
    </row>
    <row r="241" spans="1:67" x14ac:dyDescent="0.2">
      <c r="A241">
        <v>23</v>
      </c>
      <c r="B241" t="s">
        <v>21</v>
      </c>
      <c r="C241" s="19">
        <v>21000</v>
      </c>
      <c r="D241">
        <v>3.6680526005143501</v>
      </c>
      <c r="E241">
        <v>3.1782747927381898</v>
      </c>
      <c r="F241">
        <v>730.63567802224895</v>
      </c>
      <c r="G241">
        <v>204.549633016136</v>
      </c>
      <c r="H241">
        <v>14.940528458842</v>
      </c>
      <c r="I241">
        <v>2.7421530420200702</v>
      </c>
      <c r="J241">
        <v>-4.3589235325329296</v>
      </c>
      <c r="K241">
        <v>4.2527652201237602</v>
      </c>
      <c r="L241">
        <v>4.2561490461968798</v>
      </c>
      <c r="M241">
        <v>3.6388255172408801</v>
      </c>
      <c r="N241">
        <v>814.06413879060005</v>
      </c>
      <c r="O241">
        <v>251.702788841455</v>
      </c>
      <c r="P241">
        <v>17.037800473897999</v>
      </c>
      <c r="Q241">
        <v>3.0799134894934102</v>
      </c>
      <c r="R241">
        <v>-8.9028692055524807</v>
      </c>
      <c r="S241">
        <v>5.4706932830636301</v>
      </c>
      <c r="T241">
        <v>5.0069389285939598</v>
      </c>
      <c r="U241">
        <v>2.4874762780340101</v>
      </c>
      <c r="V241">
        <v>7.5230114259437704</v>
      </c>
      <c r="W241">
        <f t="shared" si="26"/>
        <v>2.5194626505599498</v>
      </c>
      <c r="X241">
        <f t="shared" si="27"/>
        <v>2.5160724973498105</v>
      </c>
      <c r="Y241">
        <v>859.26625426886903</v>
      </c>
      <c r="Z241">
        <v>595.65040233782202</v>
      </c>
      <c r="AA241">
        <v>924.93003294129801</v>
      </c>
      <c r="AB241">
        <f t="shared" si="28"/>
        <v>263.61585193104702</v>
      </c>
      <c r="AC241">
        <f t="shared" si="29"/>
        <v>65.663778672428975</v>
      </c>
      <c r="AD241">
        <v>17.867931858779802</v>
      </c>
      <c r="AE241">
        <v>15.8752086449604</v>
      </c>
      <c r="AF241">
        <v>19.861256356587599</v>
      </c>
      <c r="AG241">
        <f t="shared" si="30"/>
        <v>1.9927232138194011</v>
      </c>
      <c r="AH241">
        <f t="shared" si="31"/>
        <v>1.993324497807798</v>
      </c>
      <c r="AI241">
        <v>-6.2347871160501303</v>
      </c>
      <c r="AJ241">
        <v>-9.7599833157963491</v>
      </c>
      <c r="AK241">
        <v>-2.70183581550751</v>
      </c>
      <c r="AL241">
        <f t="shared" si="32"/>
        <v>3.5251961997462189</v>
      </c>
      <c r="AM241">
        <f t="shared" si="33"/>
        <v>3.5329513005426203</v>
      </c>
    </row>
    <row r="242" spans="1:67" x14ac:dyDescent="0.2">
      <c r="A242">
        <v>23</v>
      </c>
      <c r="B242" t="s">
        <v>21</v>
      </c>
      <c r="C242" s="19">
        <v>21260</v>
      </c>
      <c r="D242">
        <v>4.98096822418493</v>
      </c>
      <c r="E242">
        <v>3.1627225829062202</v>
      </c>
      <c r="F242">
        <v>663.10068833256696</v>
      </c>
      <c r="G242">
        <v>208.03992072243</v>
      </c>
      <c r="H242">
        <v>16.160789488955398</v>
      </c>
      <c r="I242">
        <v>2.43484147390101</v>
      </c>
      <c r="J242">
        <v>-3.5145444264217698</v>
      </c>
      <c r="K242">
        <v>4.7011552497535103</v>
      </c>
      <c r="L242">
        <v>4.0391022743421896</v>
      </c>
      <c r="M242">
        <v>3.5803184504871002</v>
      </c>
      <c r="N242">
        <v>959.53029472977596</v>
      </c>
      <c r="O242">
        <v>249.202703660476</v>
      </c>
      <c r="P242">
        <v>15.9357632678343</v>
      </c>
      <c r="Q242">
        <v>3.0222869695504202</v>
      </c>
      <c r="R242">
        <v>-8.1894644764408699</v>
      </c>
      <c r="S242">
        <v>5.4256413069234499</v>
      </c>
      <c r="T242">
        <v>4.94276519312504</v>
      </c>
      <c r="U242">
        <v>2.7989558809550101</v>
      </c>
      <c r="V242">
        <v>7.0962910902880703</v>
      </c>
      <c r="W242">
        <f t="shared" si="26"/>
        <v>2.1438093121700299</v>
      </c>
      <c r="X242">
        <f t="shared" si="27"/>
        <v>2.1535258971630302</v>
      </c>
      <c r="Y242">
        <v>941.11637600579297</v>
      </c>
      <c r="Z242">
        <v>688.03961804041001</v>
      </c>
      <c r="AA242">
        <v>1015.3034517879501</v>
      </c>
      <c r="AB242">
        <f t="shared" si="28"/>
        <v>253.07675796538297</v>
      </c>
      <c r="AC242">
        <f t="shared" si="29"/>
        <v>74.187075782157081</v>
      </c>
      <c r="AD242">
        <v>16.9416732585454</v>
      </c>
      <c r="AE242">
        <v>15.0857478466915</v>
      </c>
      <c r="AF242">
        <v>18.800175647762899</v>
      </c>
      <c r="AG242">
        <f t="shared" si="30"/>
        <v>1.8559254118538995</v>
      </c>
      <c r="AH242">
        <f t="shared" si="31"/>
        <v>1.8585023892174988</v>
      </c>
      <c r="AI242">
        <v>-5.6479432276983497</v>
      </c>
      <c r="AJ242">
        <v>-8.5517104802393593</v>
      </c>
      <c r="AK242">
        <v>-2.7423888498914799</v>
      </c>
      <c r="AL242">
        <f t="shared" si="32"/>
        <v>2.9037672525410096</v>
      </c>
      <c r="AM242">
        <f t="shared" si="33"/>
        <v>2.9055543778068698</v>
      </c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</row>
    <row r="243" spans="1:67" x14ac:dyDescent="0.2">
      <c r="A243">
        <v>23</v>
      </c>
      <c r="B243" t="s">
        <v>21</v>
      </c>
      <c r="C243" s="19">
        <v>22364</v>
      </c>
      <c r="D243">
        <v>4.8708744479043897</v>
      </c>
      <c r="E243">
        <v>3.1288127379800699</v>
      </c>
      <c r="F243">
        <v>696.40418857352199</v>
      </c>
      <c r="G243">
        <v>212.33482407729801</v>
      </c>
      <c r="H243">
        <v>15.915096068874901</v>
      </c>
      <c r="I243">
        <v>2.4992333817487302</v>
      </c>
      <c r="J243">
        <v>-2.7849935023314201</v>
      </c>
      <c r="K243">
        <v>4.4553861712042604</v>
      </c>
      <c r="L243">
        <v>4.8311975957710702</v>
      </c>
      <c r="M243">
        <v>3.5833531733545501</v>
      </c>
      <c r="N243">
        <v>985.75791949056998</v>
      </c>
      <c r="O243">
        <v>248.46322789885701</v>
      </c>
      <c r="P243">
        <v>16.3259644241171</v>
      </c>
      <c r="Q243">
        <v>3.0177457520930302</v>
      </c>
      <c r="R243">
        <v>-7.0431869441697001</v>
      </c>
      <c r="S243">
        <v>5.4124417044379598</v>
      </c>
      <c r="T243">
        <v>5.6575304711870098</v>
      </c>
      <c r="U243">
        <v>3.5588609858854201</v>
      </c>
      <c r="V243">
        <v>7.7559504588979502</v>
      </c>
      <c r="W243">
        <f t="shared" si="26"/>
        <v>2.0986694853015897</v>
      </c>
      <c r="X243">
        <f t="shared" si="27"/>
        <v>2.0984199877109404</v>
      </c>
      <c r="Y243">
        <v>940.81751098914799</v>
      </c>
      <c r="Z243">
        <v>693.15378060615001</v>
      </c>
      <c r="AA243">
        <v>1015.26587788586</v>
      </c>
      <c r="AB243">
        <f t="shared" si="28"/>
        <v>247.66373038299798</v>
      </c>
      <c r="AC243">
        <f t="shared" si="29"/>
        <v>74.448366896712059</v>
      </c>
      <c r="AD243">
        <v>17.626347564785998</v>
      </c>
      <c r="AE243">
        <v>15.821479438117899</v>
      </c>
      <c r="AF243">
        <v>19.429135433844699</v>
      </c>
      <c r="AG243">
        <f t="shared" si="30"/>
        <v>1.804868126668099</v>
      </c>
      <c r="AH243">
        <f t="shared" si="31"/>
        <v>1.8027878690587009</v>
      </c>
      <c r="AI243">
        <v>-4.8070927152134804</v>
      </c>
      <c r="AJ243">
        <v>-7.60912272864537</v>
      </c>
      <c r="AK243">
        <v>-2.0027217320966599</v>
      </c>
      <c r="AL243">
        <f t="shared" si="32"/>
        <v>2.8020300134318896</v>
      </c>
      <c r="AM243">
        <f t="shared" si="33"/>
        <v>2.8043709831168204</v>
      </c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</row>
    <row r="244" spans="1:67" x14ac:dyDescent="0.2">
      <c r="A244">
        <v>23</v>
      </c>
      <c r="B244" t="s">
        <v>21</v>
      </c>
      <c r="C244" s="19">
        <v>22429</v>
      </c>
      <c r="D244">
        <v>3.8794259912959101</v>
      </c>
      <c r="E244">
        <v>3.1888742102584602</v>
      </c>
      <c r="F244">
        <v>644.78972875300201</v>
      </c>
      <c r="G244">
        <v>219.47474915075699</v>
      </c>
      <c r="H244">
        <v>15.5825176854703</v>
      </c>
      <c r="I244">
        <v>2.5074114839747099</v>
      </c>
      <c r="J244">
        <v>-5.1493503749354703</v>
      </c>
      <c r="K244">
        <v>4.5410119860890896</v>
      </c>
      <c r="L244">
        <v>3.5384658331949099</v>
      </c>
      <c r="M244">
        <v>3.5783537171044002</v>
      </c>
      <c r="N244">
        <v>835.56839354871602</v>
      </c>
      <c r="O244">
        <v>244.190876424745</v>
      </c>
      <c r="P244">
        <v>16.6810490904634</v>
      </c>
      <c r="Q244">
        <v>2.9735284033440998</v>
      </c>
      <c r="R244">
        <v>-9.8050519327335905</v>
      </c>
      <c r="S244">
        <v>5.4346149537396302</v>
      </c>
      <c r="T244">
        <v>4.5543728562685697</v>
      </c>
      <c r="U244">
        <v>2.1106206434560999</v>
      </c>
      <c r="V244">
        <v>7.0029454642280999</v>
      </c>
      <c r="W244">
        <f t="shared" si="26"/>
        <v>2.4437522128124698</v>
      </c>
      <c r="X244">
        <f t="shared" si="27"/>
        <v>2.4485726079595302</v>
      </c>
      <c r="Y244">
        <v>881.47521116333098</v>
      </c>
      <c r="Z244">
        <v>610.68613431145195</v>
      </c>
      <c r="AA244">
        <v>950.48152397970296</v>
      </c>
      <c r="AB244">
        <f t="shared" si="28"/>
        <v>270.78907685187903</v>
      </c>
      <c r="AC244">
        <f t="shared" si="29"/>
        <v>69.006312816371974</v>
      </c>
      <c r="AD244">
        <v>17.370374434044699</v>
      </c>
      <c r="AE244">
        <v>15.2914015578817</v>
      </c>
      <c r="AF244">
        <v>19.443042853036498</v>
      </c>
      <c r="AG244">
        <f t="shared" si="30"/>
        <v>2.0789728761629984</v>
      </c>
      <c r="AH244">
        <f t="shared" si="31"/>
        <v>2.0726684189917997</v>
      </c>
      <c r="AI244">
        <v>-6.6166973795792998</v>
      </c>
      <c r="AJ244">
        <v>-10.0771152356771</v>
      </c>
      <c r="AK244">
        <v>-3.15394109901393</v>
      </c>
      <c r="AL244">
        <f t="shared" si="32"/>
        <v>3.4604178560978003</v>
      </c>
      <c r="AM244">
        <f t="shared" si="33"/>
        <v>3.4627562805653698</v>
      </c>
      <c r="AN244" s="35">
        <f>AVERAGE(D240:D244)</f>
        <v>4.4439225993041207</v>
      </c>
      <c r="AO244" s="35" cm="1">
        <f t="array" ref="AO244">1.96 / SQRT(SUM(1/E240:E244^2))</f>
        <v>2.758141168556564</v>
      </c>
      <c r="AP244" s="35">
        <f>AVERAGE(F240:F244)</f>
        <v>690.2182689008439</v>
      </c>
      <c r="AQ244" s="35" cm="1">
        <f t="array" ref="AQ244">1.96 / SQRT(SUM(1/G240:G244^2))</f>
        <v>183.2680694686066</v>
      </c>
      <c r="AR244" s="35">
        <f>AVERAGE(H240:H244)</f>
        <v>15.90338640717842</v>
      </c>
      <c r="AS244" s="35" cm="1">
        <f t="array" ref="AS244">1.96 / SQRT(SUM(1/I240:I244^2))</f>
        <v>2.217473545514443</v>
      </c>
      <c r="AT244" s="35">
        <f>AVERAGE(J240:J244)</f>
        <v>-3.8904445929021998</v>
      </c>
      <c r="AU244" s="35" cm="1">
        <f t="array" ref="AU244">1.96 / SQRT(SUM(1/K240:K244^2))</f>
        <v>3.8956805671649666</v>
      </c>
      <c r="AV244" s="35">
        <f>AVERAGE(L240:L244)</f>
        <v>4.12251571074294</v>
      </c>
      <c r="AW244" s="35" cm="1">
        <f t="array" ref="AW244">1.96 / SQRT(SUM(1/M240:M244^2))</f>
        <v>3.1507323588820126</v>
      </c>
      <c r="AX244" s="35">
        <f>AVERAGE(N240:N244)</f>
        <v>895.92000844277368</v>
      </c>
      <c r="AY244" s="35" cm="1">
        <f t="array" ref="AY244">1.96 / SQRT(SUM(1/O240:O244^2))</f>
        <v>217.7420959363609</v>
      </c>
      <c r="AZ244" s="35">
        <f>AVERAGE(P240:P244)</f>
        <v>16.4831190354436</v>
      </c>
      <c r="BA244" s="35" cm="1">
        <f t="array" ref="BA244">1.96 / SQRT(SUM(1/Q240:Q244^2))</f>
        <v>2.6499951181432726</v>
      </c>
      <c r="BB244" s="35">
        <f>AVERAGE(R240:R244)</f>
        <v>-8.5647847763880929</v>
      </c>
      <c r="BC244" s="35" cm="1">
        <f t="array" ref="BC244">1.96 / SQRT(SUM(1/S240:S244^2))</f>
        <v>4.7611826313381673</v>
      </c>
      <c r="BD244" s="35">
        <f>AVERAGE(T240:T244)</f>
        <v>5.03461801571527</v>
      </c>
      <c r="BE244" s="35" cm="1">
        <f t="array" ref="BE244">1.96 / SQRT(SUM(1/W240:W244^2))</f>
        <v>1.9792582766387485</v>
      </c>
      <c r="BF244" s="35" cm="1">
        <f t="array" ref="BF244">1.96 / SQRT(SUM(1/X240:X244^2))</f>
        <v>1.9826825065951552</v>
      </c>
      <c r="BG244" s="35">
        <f>AVERAGE(Y240:Y244)</f>
        <v>904.39342469521853</v>
      </c>
      <c r="BH244" s="35" cm="1">
        <f t="array" ref="BH244">1.96 / SQRT(SUM(1/AB240:AB244^2))</f>
        <v>225.66530197198796</v>
      </c>
      <c r="BI244" s="35" cm="1">
        <f t="array" ref="BI244">1.96 / SQRT(SUM(1/AC240:AC244^2))</f>
        <v>61.843695681655234</v>
      </c>
      <c r="BJ244" s="35">
        <f>AVERAGE(AD240:AD244)</f>
        <v>17.380925139363018</v>
      </c>
      <c r="BK244" s="35" cm="1">
        <f t="array" ref="BK244">1.96 / SQRT(SUM(1/AG240:AG244^2))</f>
        <v>1.6737850274489894</v>
      </c>
      <c r="BL244" s="35" cm="1">
        <f t="array" ref="BL244">1.96 / SQRT(SUM(1/AH240:AH244^2))</f>
        <v>1.6740244426154394</v>
      </c>
      <c r="BM244" s="35">
        <f>AVERAGE(AI240:AI244)</f>
        <v>-5.7965289489106224</v>
      </c>
      <c r="BN244" s="35" cm="1">
        <f t="array" ref="BN244">1.96 / SQRT(SUM(1/AL240:AL244^2))</f>
        <v>2.703675651808898</v>
      </c>
      <c r="BO244" s="35" cm="1">
        <f t="array" ref="BO244">1.96 / SQRT(SUM(1/AM240:AM244^2))</f>
        <v>2.7075974779355141</v>
      </c>
    </row>
    <row r="245" spans="1:67" x14ac:dyDescent="0.2">
      <c r="A245">
        <v>23</v>
      </c>
      <c r="B245" t="s">
        <v>21</v>
      </c>
      <c r="C245" s="19">
        <v>23794</v>
      </c>
      <c r="D245">
        <v>2.55489935436113</v>
      </c>
      <c r="E245">
        <v>3.6748959555731799</v>
      </c>
      <c r="F245">
        <v>789.77039131664003</v>
      </c>
      <c r="G245">
        <v>241.72320614995701</v>
      </c>
      <c r="H245">
        <v>13.791850174870801</v>
      </c>
      <c r="I245">
        <v>2.9317591237284</v>
      </c>
      <c r="J245">
        <v>-4.5682251893835204</v>
      </c>
      <c r="K245">
        <v>4.942950554047</v>
      </c>
      <c r="L245">
        <v>3.14860025745066</v>
      </c>
      <c r="M245">
        <v>3.5930934532204302</v>
      </c>
      <c r="N245">
        <v>892.96393753089399</v>
      </c>
      <c r="O245">
        <v>245.84957847995199</v>
      </c>
      <c r="P245">
        <v>15.999949093785499</v>
      </c>
      <c r="Q245">
        <v>2.99718562614532</v>
      </c>
      <c r="R245">
        <v>-9.9670687962119793</v>
      </c>
      <c r="S245">
        <v>5.4509846365494701</v>
      </c>
      <c r="T245">
        <v>4.4003479215018597</v>
      </c>
      <c r="U245">
        <v>2.1068409818634302</v>
      </c>
      <c r="V245">
        <v>6.7005362946298197</v>
      </c>
      <c r="W245">
        <f t="shared" si="26"/>
        <v>2.2935069396384296</v>
      </c>
      <c r="X245">
        <f t="shared" si="27"/>
        <v>2.30018837312796</v>
      </c>
      <c r="Y245">
        <v>899.43635986152299</v>
      </c>
      <c r="Z245">
        <v>646.97766559686295</v>
      </c>
      <c r="AA245">
        <v>970.75221740447205</v>
      </c>
      <c r="AB245">
        <f t="shared" si="28"/>
        <v>252.45869426466004</v>
      </c>
      <c r="AC245">
        <f t="shared" si="29"/>
        <v>71.315857542949061</v>
      </c>
      <c r="AD245">
        <v>16.910630203181501</v>
      </c>
      <c r="AE245">
        <v>15.0544610630125</v>
      </c>
      <c r="AF245">
        <v>18.772640301413901</v>
      </c>
      <c r="AG245">
        <f t="shared" si="30"/>
        <v>1.8561691401690013</v>
      </c>
      <c r="AH245">
        <f t="shared" si="31"/>
        <v>1.8620100982323997</v>
      </c>
      <c r="AI245">
        <v>-6.7887471522447802</v>
      </c>
      <c r="AJ245">
        <v>-10.054871234533801</v>
      </c>
      <c r="AK245">
        <v>-3.5303353386396799</v>
      </c>
      <c r="AL245">
        <f t="shared" si="32"/>
        <v>3.2661240822890205</v>
      </c>
      <c r="AM245">
        <f t="shared" si="33"/>
        <v>3.2584118136051003</v>
      </c>
      <c r="AN245" s="23">
        <f>AVERAGE(D240:D245)</f>
        <v>4.1290853918136223</v>
      </c>
      <c r="AO245" s="23" cm="1">
        <f t="array" ref="AO245">1.96 / SQRT(SUM(1/E240:E245^2))</f>
        <v>2.5757537148711971</v>
      </c>
      <c r="AP245" s="23">
        <f>AVERAGE(F240:F245)</f>
        <v>706.81028930347657</v>
      </c>
      <c r="AQ245" s="23" cm="1">
        <f t="array" ref="AQ245">1.96 / SQRT(SUM(1/G240:G245^2))</f>
        <v>170.92569873133431</v>
      </c>
      <c r="AR245" s="23">
        <f>AVERAGE(H240:H245)</f>
        <v>15.551463701793816</v>
      </c>
      <c r="AS245" s="23" cm="1">
        <f t="array" ref="AS245">1.96 / SQRT(SUM(1/I240:I245^2))</f>
        <v>2.0687778930602891</v>
      </c>
      <c r="AT245" s="23">
        <f>AVERAGE(J240:J245)</f>
        <v>-4.0034080256490867</v>
      </c>
      <c r="AU245" s="23" cm="1">
        <f t="array" ref="AU245">1.96 / SQRT(SUM(1/K240:K245^2))</f>
        <v>3.6144173151458627</v>
      </c>
      <c r="AV245" s="23">
        <f>AVERAGE(L240:L245)</f>
        <v>3.9601964685275597</v>
      </c>
      <c r="AW245" s="23" cm="1">
        <f t="array" ref="AW245">1.96 / SQRT(SUM(1/M240:M245^2))</f>
        <v>2.876022144301861</v>
      </c>
      <c r="AX245" s="23">
        <f>AVERAGE(N240:N245)</f>
        <v>895.42732995746053</v>
      </c>
      <c r="AY245" s="23" cm="1">
        <f t="array" ref="AY245">1.96 / SQRT(SUM(1/O240:O245^2))</f>
        <v>198.42434456443141</v>
      </c>
      <c r="AZ245" s="23">
        <f>AVERAGE(P240:P245)</f>
        <v>16.40259071183392</v>
      </c>
      <c r="BA245" s="23" cm="1">
        <f t="array" ref="BA245">1.96 / SQRT(SUM(1/Q240:Q245^2))</f>
        <v>2.415589783005494</v>
      </c>
      <c r="BB245" s="23">
        <f>AVERAGE(R240:R245)</f>
        <v>-8.7984987796920748</v>
      </c>
      <c r="BC245" s="23" cm="1">
        <f t="array" ref="BC245">1.96 / SQRT(SUM(1/S240:S245^2))</f>
        <v>4.3488924424370268</v>
      </c>
      <c r="BD245" s="23">
        <f>AVERAGE(T240:T245)</f>
        <v>4.9289063333463687</v>
      </c>
      <c r="BE245" s="23" cm="1">
        <f t="array" ref="BE245">1.96 / SQRT(SUM(1/W240:W245^2))</f>
        <v>1.8114460578606881</v>
      </c>
      <c r="BF245" s="23" cm="1">
        <f t="array" ref="BF245">1.96 / SQRT(SUM(1/X240:X245^2))</f>
        <v>1.814927463434113</v>
      </c>
      <c r="BG245" s="23">
        <f>AVERAGE(Y240:Y245)</f>
        <v>903.56724722293586</v>
      </c>
      <c r="BH245" s="23" cm="1">
        <f t="array" ref="BH245">1.96 / SQRT(SUM(1/AB240:AB245^2))</f>
        <v>205.3211119235927</v>
      </c>
      <c r="BI245" s="23" cm="1">
        <f t="array" ref="BI245">1.96 / SQRT(SUM(1/AC240:AC245^2))</f>
        <v>56.555500726244198</v>
      </c>
      <c r="BJ245" s="23">
        <f>AVERAGE(AD240:AD245)</f>
        <v>17.302542649999431</v>
      </c>
      <c r="BK245" s="23" cm="1">
        <f t="array" ref="BK245">1.96 / SQRT(SUM(1/AG240:AG245^2))</f>
        <v>1.5205759916838104</v>
      </c>
      <c r="BL245" s="23" cm="1">
        <f t="array" ref="BL245">1.96 / SQRT(SUM(1/AH240:AH245^2))</f>
        <v>1.5215884191318392</v>
      </c>
      <c r="BM245" s="23">
        <f>AVERAGE(AI240:AI245)</f>
        <v>-5.961898649466316</v>
      </c>
      <c r="BN245" s="23" cm="1">
        <f t="array" ref="BN245">1.96 / SQRT(SUM(1/AL240:AL245^2))</f>
        <v>2.4906517337636407</v>
      </c>
      <c r="BO245" s="23" cm="1">
        <f t="array" ref="BO245">1.96 / SQRT(SUM(1/AM240:AM245^2))</f>
        <v>2.4928204333214823</v>
      </c>
    </row>
    <row r="246" spans="1:67" x14ac:dyDescent="0.2">
      <c r="A246">
        <v>24</v>
      </c>
      <c r="B246" t="s">
        <v>199</v>
      </c>
      <c r="C246" s="19">
        <v>19092.68216</v>
      </c>
      <c r="D246">
        <v>3.2854627571109898</v>
      </c>
      <c r="E246">
        <v>3.6233329225135198</v>
      </c>
      <c r="F246">
        <v>555.80206897931498</v>
      </c>
      <c r="G246">
        <v>197.30250686937001</v>
      </c>
      <c r="H246">
        <v>14.861271458961999</v>
      </c>
      <c r="I246">
        <v>2.8271904854207399</v>
      </c>
      <c r="J246">
        <v>-5.3808470246462301</v>
      </c>
      <c r="K246">
        <v>5.2752467382879002</v>
      </c>
      <c r="L246">
        <v>7.5319469286580496</v>
      </c>
      <c r="M246">
        <v>3.6273237765122599</v>
      </c>
      <c r="N246">
        <v>646.88030794273197</v>
      </c>
      <c r="O246">
        <v>240.545167218514</v>
      </c>
      <c r="P246">
        <v>19.2114410275464</v>
      </c>
      <c r="Q246">
        <v>2.9441827524245499</v>
      </c>
      <c r="R246">
        <v>-4.2946246029313899</v>
      </c>
      <c r="S246">
        <v>5.4152585680491496</v>
      </c>
      <c r="T246">
        <v>7.2875797553746899</v>
      </c>
      <c r="U246">
        <v>4.4597894153424704</v>
      </c>
      <c r="V246">
        <v>10.1133764861227</v>
      </c>
      <c r="W246">
        <f t="shared" si="26"/>
        <v>2.8277903400322195</v>
      </c>
      <c r="X246">
        <f t="shared" si="27"/>
        <v>2.8257967307480101</v>
      </c>
      <c r="Y246">
        <v>849.10000373490402</v>
      </c>
      <c r="Z246">
        <v>596.83618208324594</v>
      </c>
      <c r="AA246">
        <v>907.30251826863298</v>
      </c>
      <c r="AB246">
        <f t="shared" si="28"/>
        <v>252.26382165165808</v>
      </c>
      <c r="AC246">
        <f t="shared" si="29"/>
        <v>58.202514533728959</v>
      </c>
      <c r="AD246">
        <v>19.3768036829624</v>
      </c>
      <c r="AE246">
        <v>17.029984707167699</v>
      </c>
      <c r="AF246">
        <v>21.724542686248601</v>
      </c>
      <c r="AG246">
        <f t="shared" si="30"/>
        <v>2.3468189757947009</v>
      </c>
      <c r="AH246">
        <f t="shared" si="31"/>
        <v>2.3477390032862004</v>
      </c>
      <c r="AI246">
        <v>-3.2430380305836799</v>
      </c>
      <c r="AJ246">
        <v>-6.9149575109746904</v>
      </c>
      <c r="AK246">
        <v>0.44064712666168399</v>
      </c>
      <c r="AL246">
        <f t="shared" si="32"/>
        <v>3.6719194803910105</v>
      </c>
      <c r="AM246">
        <f t="shared" si="33"/>
        <v>3.6836851572453639</v>
      </c>
    </row>
    <row r="247" spans="1:67" x14ac:dyDescent="0.2">
      <c r="A247">
        <v>24</v>
      </c>
      <c r="B247" t="s">
        <v>199</v>
      </c>
      <c r="C247" s="19">
        <v>19242.736250000002</v>
      </c>
      <c r="D247">
        <v>1.79449614015791</v>
      </c>
      <c r="E247">
        <v>3.5907643832780698</v>
      </c>
      <c r="F247">
        <v>565.52026956968803</v>
      </c>
      <c r="G247">
        <v>196.17711165691901</v>
      </c>
      <c r="H247">
        <v>16.707014693993099</v>
      </c>
      <c r="I247">
        <v>2.5008853141118399</v>
      </c>
      <c r="J247">
        <v>-6.3068551282352097</v>
      </c>
      <c r="K247">
        <v>5.3590385829283296</v>
      </c>
      <c r="L247">
        <v>6.33055681270673</v>
      </c>
      <c r="M247">
        <v>3.62757826031577</v>
      </c>
      <c r="N247">
        <v>612.03324637246499</v>
      </c>
      <c r="O247">
        <v>236.18820290946701</v>
      </c>
      <c r="P247">
        <v>19.017392499644</v>
      </c>
      <c r="Q247">
        <v>2.9359818010379501</v>
      </c>
      <c r="R247">
        <v>-6.6276133724146202</v>
      </c>
      <c r="S247">
        <v>5.4254297890257899</v>
      </c>
      <c r="T247">
        <v>6.1701289663132499</v>
      </c>
      <c r="U247">
        <v>3.2339058950566302</v>
      </c>
      <c r="V247">
        <v>9.0980601931615102</v>
      </c>
      <c r="W247">
        <f t="shared" si="26"/>
        <v>2.9362230712566197</v>
      </c>
      <c r="X247">
        <f t="shared" si="27"/>
        <v>2.9279312268482602</v>
      </c>
      <c r="Y247">
        <v>853.06351675329404</v>
      </c>
      <c r="Z247">
        <v>600.53304587500895</v>
      </c>
      <c r="AA247">
        <v>910.77827554036196</v>
      </c>
      <c r="AB247">
        <f t="shared" si="28"/>
        <v>252.53047087828509</v>
      </c>
      <c r="AC247">
        <f t="shared" si="29"/>
        <v>57.714758787067922</v>
      </c>
      <c r="AD247">
        <v>18.996812613774701</v>
      </c>
      <c r="AE247">
        <v>16.660978266847401</v>
      </c>
      <c r="AF247">
        <v>21.335124141942401</v>
      </c>
      <c r="AG247">
        <f t="shared" si="30"/>
        <v>2.3358343469272995</v>
      </c>
      <c r="AH247">
        <f t="shared" si="31"/>
        <v>2.3383115281677007</v>
      </c>
      <c r="AI247">
        <v>-5.8275092272712099</v>
      </c>
      <c r="AJ247">
        <v>-9.7965026017487702</v>
      </c>
      <c r="AK247">
        <v>-1.84602652546483</v>
      </c>
      <c r="AL247">
        <f t="shared" si="32"/>
        <v>3.9689933744775603</v>
      </c>
      <c r="AM247">
        <f t="shared" si="33"/>
        <v>3.9814827018063799</v>
      </c>
    </row>
    <row r="248" spans="1:67" x14ac:dyDescent="0.2">
      <c r="A248">
        <v>24</v>
      </c>
      <c r="B248" t="s">
        <v>199</v>
      </c>
      <c r="C248" s="19">
        <v>19392.732650000002</v>
      </c>
      <c r="D248">
        <v>1.71669206409452</v>
      </c>
      <c r="E248">
        <v>3.7011956078920401</v>
      </c>
      <c r="F248">
        <v>577.09331086728798</v>
      </c>
      <c r="G248">
        <v>197.831007385612</v>
      </c>
      <c r="H248">
        <v>15.929628793364801</v>
      </c>
      <c r="I248">
        <v>2.64692179869078</v>
      </c>
      <c r="J248">
        <v>-6.4888412046772697</v>
      </c>
      <c r="K248">
        <v>5.51533953126442</v>
      </c>
      <c r="L248">
        <v>6.03541636239353</v>
      </c>
      <c r="M248">
        <v>3.63693754579322</v>
      </c>
      <c r="N248">
        <v>601.48768148903298</v>
      </c>
      <c r="O248">
        <v>236.23283968470199</v>
      </c>
      <c r="P248">
        <v>18.865586781657498</v>
      </c>
      <c r="Q248">
        <v>2.9354018336898902</v>
      </c>
      <c r="R248">
        <v>-7.0109709328745602</v>
      </c>
      <c r="S248">
        <v>5.4417890342831399</v>
      </c>
      <c r="T248">
        <v>5.7288682458857396</v>
      </c>
      <c r="U248">
        <v>2.7099760127031902</v>
      </c>
      <c r="V248">
        <v>8.7389310501449398</v>
      </c>
      <c r="W248">
        <f t="shared" si="26"/>
        <v>3.0188922331825494</v>
      </c>
      <c r="X248">
        <f t="shared" si="27"/>
        <v>3.0100628042592001</v>
      </c>
      <c r="Y248">
        <v>852.90012522233599</v>
      </c>
      <c r="Z248">
        <v>598.06794568519604</v>
      </c>
      <c r="AA248">
        <v>910.16151810517795</v>
      </c>
      <c r="AB248">
        <f t="shared" si="28"/>
        <v>254.83217953713995</v>
      </c>
      <c r="AC248">
        <f t="shared" si="29"/>
        <v>57.26139288284196</v>
      </c>
      <c r="AD248">
        <v>18.674071157637901</v>
      </c>
      <c r="AE248">
        <v>16.269847472787301</v>
      </c>
      <c r="AF248">
        <v>21.077456569556201</v>
      </c>
      <c r="AG248">
        <f t="shared" si="30"/>
        <v>2.4042236848505993</v>
      </c>
      <c r="AH248">
        <f t="shared" si="31"/>
        <v>2.4033854119183005</v>
      </c>
      <c r="AI248">
        <v>-6.1689974507301999</v>
      </c>
      <c r="AJ248">
        <v>-10.2054964833391</v>
      </c>
      <c r="AK248">
        <v>-2.1343315045359001</v>
      </c>
      <c r="AL248">
        <f t="shared" si="32"/>
        <v>4.0364990326089005</v>
      </c>
      <c r="AM248">
        <f t="shared" si="33"/>
        <v>4.0346659461943002</v>
      </c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</row>
    <row r="249" spans="1:67" x14ac:dyDescent="0.2">
      <c r="A249">
        <v>24</v>
      </c>
      <c r="B249" t="s">
        <v>199</v>
      </c>
      <c r="C249" s="19">
        <v>19578.365300000001</v>
      </c>
      <c r="D249">
        <v>1.98661367812075</v>
      </c>
      <c r="E249">
        <v>3.5397160258939899</v>
      </c>
      <c r="F249">
        <v>585.009773851501</v>
      </c>
      <c r="G249">
        <v>197.19340448342999</v>
      </c>
      <c r="H249">
        <v>14.441112504946901</v>
      </c>
      <c r="I249">
        <v>2.7016047568102799</v>
      </c>
      <c r="J249">
        <v>-6.4591943721259897</v>
      </c>
      <c r="K249">
        <v>5.4520597867989604</v>
      </c>
      <c r="L249">
        <v>5.8177404756384199</v>
      </c>
      <c r="M249">
        <v>3.63516700253974</v>
      </c>
      <c r="N249">
        <v>616.33984442977101</v>
      </c>
      <c r="O249">
        <v>236.519461682262</v>
      </c>
      <c r="P249">
        <v>18.6895698937121</v>
      </c>
      <c r="Q249">
        <v>2.93935189951128</v>
      </c>
      <c r="R249">
        <v>-7.2435181504195301</v>
      </c>
      <c r="S249">
        <v>5.4409940414368396</v>
      </c>
      <c r="T249">
        <v>5.2337226138393902</v>
      </c>
      <c r="U249">
        <v>2.1970469343817398</v>
      </c>
      <c r="V249">
        <v>8.2775128719140501</v>
      </c>
      <c r="W249">
        <f t="shared" si="26"/>
        <v>3.0366756794576504</v>
      </c>
      <c r="X249">
        <f t="shared" si="27"/>
        <v>3.0437902580746599</v>
      </c>
      <c r="Y249">
        <v>859.36740952939397</v>
      </c>
      <c r="Z249">
        <v>605.88411250865295</v>
      </c>
      <c r="AA249">
        <v>917.28728826095801</v>
      </c>
      <c r="AB249">
        <f t="shared" si="28"/>
        <v>253.48329702074102</v>
      </c>
      <c r="AC249">
        <f t="shared" si="29"/>
        <v>57.91987873156404</v>
      </c>
      <c r="AD249">
        <v>18.2245610769994</v>
      </c>
      <c r="AE249">
        <v>15.792787382352801</v>
      </c>
      <c r="AF249">
        <v>20.661121960507401</v>
      </c>
      <c r="AG249">
        <f t="shared" si="30"/>
        <v>2.4317736946465995</v>
      </c>
      <c r="AH249">
        <f t="shared" si="31"/>
        <v>2.436560883508001</v>
      </c>
      <c r="AI249">
        <v>-6.4072796962104803</v>
      </c>
      <c r="AJ249">
        <v>-10.432176631854899</v>
      </c>
      <c r="AK249">
        <v>-2.37710253666032</v>
      </c>
      <c r="AL249">
        <f t="shared" si="32"/>
        <v>4.0248969356444189</v>
      </c>
      <c r="AM249">
        <f t="shared" si="33"/>
        <v>4.0301771595501599</v>
      </c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</row>
    <row r="250" spans="1:67" x14ac:dyDescent="0.2">
      <c r="A250">
        <v>24</v>
      </c>
      <c r="B250" t="s">
        <v>199</v>
      </c>
      <c r="C250" s="19">
        <v>19727.60529</v>
      </c>
      <c r="D250">
        <v>2.1589247132538301</v>
      </c>
      <c r="E250">
        <v>3.6950617948984199</v>
      </c>
      <c r="F250">
        <v>587.92501370587695</v>
      </c>
      <c r="G250">
        <v>195.879948970725</v>
      </c>
      <c r="H250">
        <v>14.0179233068936</v>
      </c>
      <c r="I250">
        <v>2.8045952381599202</v>
      </c>
      <c r="J250">
        <v>-5.9290404421773397</v>
      </c>
      <c r="K250">
        <v>5.4469086368408997</v>
      </c>
      <c r="L250">
        <v>5.2871325426479601</v>
      </c>
      <c r="M250">
        <v>3.6351121316625501</v>
      </c>
      <c r="N250">
        <v>660.16599435278999</v>
      </c>
      <c r="O250">
        <v>237.101307646121</v>
      </c>
      <c r="P250">
        <v>18.233528781720999</v>
      </c>
      <c r="Q250">
        <v>2.9459501208998198</v>
      </c>
      <c r="R250">
        <v>-7.7633612986805902</v>
      </c>
      <c r="S250">
        <v>5.4450223310080501</v>
      </c>
      <c r="T250">
        <v>4.6574653800530399</v>
      </c>
      <c r="U250">
        <v>1.57888911204858</v>
      </c>
      <c r="V250">
        <v>7.7333395723925102</v>
      </c>
      <c r="W250">
        <f t="shared" si="26"/>
        <v>3.0785762680044599</v>
      </c>
      <c r="X250">
        <f t="shared" si="27"/>
        <v>3.0758741923394703</v>
      </c>
      <c r="Y250">
        <v>866.11748500768203</v>
      </c>
      <c r="Z250">
        <v>614.35457260500004</v>
      </c>
      <c r="AA250">
        <v>926.05511048108804</v>
      </c>
      <c r="AB250">
        <f t="shared" si="28"/>
        <v>251.76291240268199</v>
      </c>
      <c r="AC250">
        <f t="shared" si="29"/>
        <v>59.937625473406001</v>
      </c>
      <c r="AD250">
        <v>17.474254934984</v>
      </c>
      <c r="AE250">
        <v>14.9834021148083</v>
      </c>
      <c r="AF250">
        <v>19.9704131196779</v>
      </c>
      <c r="AG250">
        <f t="shared" si="30"/>
        <v>2.4908528201757001</v>
      </c>
      <c r="AH250">
        <f t="shared" si="31"/>
        <v>2.4961581846939005</v>
      </c>
      <c r="AI250">
        <v>-6.5458103299962298</v>
      </c>
      <c r="AJ250">
        <v>-10.582755391041299</v>
      </c>
      <c r="AK250">
        <v>-2.5105793704977399</v>
      </c>
      <c r="AL250">
        <f t="shared" si="32"/>
        <v>4.0369450610450697</v>
      </c>
      <c r="AM250">
        <f t="shared" si="33"/>
        <v>4.0352309594984899</v>
      </c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  <c r="BL250" s="22"/>
      <c r="BM250" s="22"/>
      <c r="BN250" s="22"/>
      <c r="BO250" s="22"/>
    </row>
    <row r="251" spans="1:67" x14ac:dyDescent="0.2">
      <c r="A251">
        <v>24</v>
      </c>
      <c r="B251" t="s">
        <v>199</v>
      </c>
      <c r="C251" s="19">
        <v>19900.698850000001</v>
      </c>
      <c r="D251">
        <v>1.5304358287962201</v>
      </c>
      <c r="E251">
        <v>3.7137672018854002</v>
      </c>
      <c r="F251">
        <v>566.74654949821195</v>
      </c>
      <c r="G251">
        <v>198.481697146209</v>
      </c>
      <c r="H251">
        <v>13.6377489706869</v>
      </c>
      <c r="I251">
        <v>2.7971999159238599</v>
      </c>
      <c r="J251">
        <v>-7.2776351091413103</v>
      </c>
      <c r="K251">
        <v>5.4909717097802098</v>
      </c>
      <c r="L251">
        <v>5.2891266412256099</v>
      </c>
      <c r="M251">
        <v>3.6387799688581799</v>
      </c>
      <c r="N251">
        <v>657.39653172808198</v>
      </c>
      <c r="O251">
        <v>236.95319720099801</v>
      </c>
      <c r="P251">
        <v>18.248962671735502</v>
      </c>
      <c r="Q251">
        <v>2.9465780122162402</v>
      </c>
      <c r="R251">
        <v>-7.7757808128226404</v>
      </c>
      <c r="S251">
        <v>5.4477090940730504</v>
      </c>
      <c r="T251">
        <v>4.6594348886472403</v>
      </c>
      <c r="U251">
        <v>1.58787591845801</v>
      </c>
      <c r="V251">
        <v>7.73684157674096</v>
      </c>
      <c r="W251">
        <f t="shared" si="26"/>
        <v>3.0715589701892303</v>
      </c>
      <c r="X251">
        <f t="shared" si="27"/>
        <v>3.0774066880937196</v>
      </c>
      <c r="Y251">
        <v>864.21990251760303</v>
      </c>
      <c r="Z251">
        <v>612.54977439376</v>
      </c>
      <c r="AA251">
        <v>923.94338945226104</v>
      </c>
      <c r="AB251">
        <f t="shared" si="28"/>
        <v>251.67012812384303</v>
      </c>
      <c r="AC251">
        <f t="shared" si="29"/>
        <v>59.723486934658013</v>
      </c>
      <c r="AD251">
        <v>17.486575106175</v>
      </c>
      <c r="AE251">
        <v>14.9966010689608</v>
      </c>
      <c r="AF251">
        <v>19.9789229049663</v>
      </c>
      <c r="AG251">
        <f t="shared" si="30"/>
        <v>2.4899740372141999</v>
      </c>
      <c r="AH251">
        <f t="shared" si="31"/>
        <v>2.4923477987913003</v>
      </c>
      <c r="AI251">
        <v>-6.5533608226443603</v>
      </c>
      <c r="AJ251">
        <v>-10.575944465027099</v>
      </c>
      <c r="AK251">
        <v>-2.5348889123611902</v>
      </c>
      <c r="AL251">
        <f t="shared" si="32"/>
        <v>4.022583642382739</v>
      </c>
      <c r="AM251">
        <f t="shared" si="33"/>
        <v>4.0184719102831696</v>
      </c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  <c r="BL251" s="22"/>
      <c r="BM251" s="22"/>
      <c r="BN251" s="22"/>
      <c r="BO251" s="22"/>
    </row>
    <row r="252" spans="1:67" x14ac:dyDescent="0.2">
      <c r="A252">
        <v>24</v>
      </c>
      <c r="B252" t="s">
        <v>199</v>
      </c>
      <c r="C252" s="19">
        <v>20070.605930000002</v>
      </c>
      <c r="D252">
        <v>1.185948158795</v>
      </c>
      <c r="E252">
        <v>3.7279236309930499</v>
      </c>
      <c r="F252">
        <v>566.37756734334403</v>
      </c>
      <c r="G252">
        <v>197.322704874316</v>
      </c>
      <c r="H252">
        <v>14.5365705717689</v>
      </c>
      <c r="I252">
        <v>2.8441601652624202</v>
      </c>
      <c r="J252">
        <v>-6.8850422281010504</v>
      </c>
      <c r="K252">
        <v>5.3100610543240201</v>
      </c>
      <c r="L252">
        <v>5.2957000325088002</v>
      </c>
      <c r="M252">
        <v>3.64109385454646</v>
      </c>
      <c r="N252">
        <v>658.05999446554301</v>
      </c>
      <c r="O252">
        <v>236.87014524876199</v>
      </c>
      <c r="P252">
        <v>18.2512441852523</v>
      </c>
      <c r="Q252">
        <v>2.9467378988583999</v>
      </c>
      <c r="R252">
        <v>-7.7524877099502598</v>
      </c>
      <c r="S252">
        <v>5.4492198474477798</v>
      </c>
      <c r="T252">
        <v>4.6755104975238</v>
      </c>
      <c r="U252">
        <v>1.61052029098594</v>
      </c>
      <c r="V252">
        <v>7.7457186772804603</v>
      </c>
      <c r="W252">
        <f t="shared" si="26"/>
        <v>3.06499020653786</v>
      </c>
      <c r="X252">
        <f t="shared" si="27"/>
        <v>3.0702081797566603</v>
      </c>
      <c r="Y252">
        <v>863.64377538523502</v>
      </c>
      <c r="Z252">
        <v>612.06350795659796</v>
      </c>
      <c r="AA252">
        <v>923.28731778044005</v>
      </c>
      <c r="AB252">
        <f t="shared" si="28"/>
        <v>251.58026742863706</v>
      </c>
      <c r="AC252">
        <f t="shared" si="29"/>
        <v>59.643542395205031</v>
      </c>
      <c r="AD252">
        <v>17.494284094808599</v>
      </c>
      <c r="AE252">
        <v>14.9976854599759</v>
      </c>
      <c r="AF252">
        <v>19.982269494748301</v>
      </c>
      <c r="AG252">
        <f t="shared" si="30"/>
        <v>2.4965986348326989</v>
      </c>
      <c r="AH252">
        <f t="shared" si="31"/>
        <v>2.4879853999397028</v>
      </c>
      <c r="AI252">
        <v>-6.5396577811288399</v>
      </c>
      <c r="AJ252">
        <v>-10.5504611805579</v>
      </c>
      <c r="AK252">
        <v>-2.5216697112890101</v>
      </c>
      <c r="AL252">
        <f t="shared" si="32"/>
        <v>4.0108033994290597</v>
      </c>
      <c r="AM252">
        <f t="shared" si="33"/>
        <v>4.0179880698398298</v>
      </c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</row>
    <row r="253" spans="1:67" x14ac:dyDescent="0.2">
      <c r="A253">
        <v>24</v>
      </c>
      <c r="B253" t="s">
        <v>199</v>
      </c>
      <c r="C253" s="19">
        <v>20202.840250000001</v>
      </c>
      <c r="D253">
        <v>1.3498832491477599</v>
      </c>
      <c r="E253">
        <v>3.7109129785238402</v>
      </c>
      <c r="F253">
        <v>558.457880298688</v>
      </c>
      <c r="G253">
        <v>196.46738255284501</v>
      </c>
      <c r="H253">
        <v>13.969163346168701</v>
      </c>
      <c r="I253">
        <v>2.8945564009948601</v>
      </c>
      <c r="J253">
        <v>-5.4171056361763803</v>
      </c>
      <c r="K253">
        <v>5.1537355947768102</v>
      </c>
      <c r="L253">
        <v>5.27777297972579</v>
      </c>
      <c r="M253">
        <v>3.6440429180594198</v>
      </c>
      <c r="N253">
        <v>653.256930435497</v>
      </c>
      <c r="O253">
        <v>236.71966374461601</v>
      </c>
      <c r="P253">
        <v>18.269363776496998</v>
      </c>
      <c r="Q253">
        <v>2.9469427163305402</v>
      </c>
      <c r="R253">
        <v>-7.8131984921268902</v>
      </c>
      <c r="S253">
        <v>5.4514186595512504</v>
      </c>
      <c r="T253">
        <v>4.6594100619765397</v>
      </c>
      <c r="U253">
        <v>1.5980307386966299</v>
      </c>
      <c r="V253">
        <v>7.7290702138832401</v>
      </c>
      <c r="W253">
        <f t="shared" si="26"/>
        <v>3.06137932327991</v>
      </c>
      <c r="X253">
        <f t="shared" si="27"/>
        <v>3.0696601519067004</v>
      </c>
      <c r="Y253">
        <v>860.425600364611</v>
      </c>
      <c r="Z253">
        <v>608.76090591045397</v>
      </c>
      <c r="AA253">
        <v>919.79935458002001</v>
      </c>
      <c r="AB253">
        <f t="shared" si="28"/>
        <v>251.66469445415703</v>
      </c>
      <c r="AC253">
        <f t="shared" si="29"/>
        <v>59.373754215409008</v>
      </c>
      <c r="AD253">
        <v>17.512587277738199</v>
      </c>
      <c r="AE253">
        <v>15.015893883605299</v>
      </c>
      <c r="AF253">
        <v>20.006671190100899</v>
      </c>
      <c r="AG253">
        <f t="shared" si="30"/>
        <v>2.4966933941328993</v>
      </c>
      <c r="AH253">
        <f t="shared" si="31"/>
        <v>2.4940839123627008</v>
      </c>
      <c r="AI253">
        <v>-6.5934908661125604</v>
      </c>
      <c r="AJ253">
        <v>-10.6040850646016</v>
      </c>
      <c r="AK253">
        <v>-2.58895064585862</v>
      </c>
      <c r="AL253">
        <f t="shared" si="32"/>
        <v>4.0105941984890396</v>
      </c>
      <c r="AM253">
        <f t="shared" si="33"/>
        <v>4.00454022025394</v>
      </c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</row>
    <row r="254" spans="1:67" x14ac:dyDescent="0.2">
      <c r="A254">
        <v>24</v>
      </c>
      <c r="B254" t="s">
        <v>199</v>
      </c>
      <c r="C254" s="19">
        <v>20352.707920000001</v>
      </c>
      <c r="D254">
        <v>0.79249716879194998</v>
      </c>
      <c r="E254">
        <v>3.7375250289228701</v>
      </c>
      <c r="F254">
        <v>565.283217681525</v>
      </c>
      <c r="G254">
        <v>196.10577052893601</v>
      </c>
      <c r="H254">
        <v>13.958363772158499</v>
      </c>
      <c r="I254">
        <v>2.8943317876553798</v>
      </c>
      <c r="J254">
        <v>-6.4594502202331903</v>
      </c>
      <c r="K254">
        <v>5.0046267423164696</v>
      </c>
      <c r="L254">
        <v>4.4739601314973498</v>
      </c>
      <c r="M254">
        <v>3.6343836944189398</v>
      </c>
      <c r="N254">
        <v>659.06785257692104</v>
      </c>
      <c r="O254">
        <v>236.87983658198999</v>
      </c>
      <c r="P254">
        <v>17.828980045538099</v>
      </c>
      <c r="Q254">
        <v>2.9452499071381899</v>
      </c>
      <c r="R254">
        <v>-8.9479741764380201</v>
      </c>
      <c r="S254">
        <v>5.4473935307911603</v>
      </c>
      <c r="T254">
        <v>4.4073827116659796</v>
      </c>
      <c r="U254">
        <v>1.3729173927000899</v>
      </c>
      <c r="V254">
        <v>7.4376958489527798</v>
      </c>
      <c r="W254">
        <f t="shared" si="26"/>
        <v>3.0344653189658897</v>
      </c>
      <c r="X254">
        <f t="shared" si="27"/>
        <v>3.0303131372868002</v>
      </c>
      <c r="Y254">
        <v>865.13783306289804</v>
      </c>
      <c r="Z254">
        <v>612.10470448056503</v>
      </c>
      <c r="AA254">
        <v>924.56092368544398</v>
      </c>
      <c r="AB254">
        <f t="shared" si="28"/>
        <v>253.03312858233301</v>
      </c>
      <c r="AC254">
        <f t="shared" si="29"/>
        <v>59.423090622545942</v>
      </c>
      <c r="AD254">
        <v>17.393615619197</v>
      </c>
      <c r="AE254">
        <v>14.905057349376399</v>
      </c>
      <c r="AF254">
        <v>19.883006900962499</v>
      </c>
      <c r="AG254">
        <f t="shared" si="30"/>
        <v>2.4885582698206008</v>
      </c>
      <c r="AH254">
        <f t="shared" si="31"/>
        <v>2.4893912817654993</v>
      </c>
      <c r="AI254">
        <v>-6.8173585340729499</v>
      </c>
      <c r="AJ254">
        <v>-10.790227492879</v>
      </c>
      <c r="AK254">
        <v>-2.84448957526687</v>
      </c>
      <c r="AL254">
        <f t="shared" si="32"/>
        <v>3.9728689588060497</v>
      </c>
      <c r="AM254">
        <f t="shared" si="33"/>
        <v>3.9728689588060799</v>
      </c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  <c r="BL254" s="22"/>
      <c r="BM254" s="22"/>
      <c r="BN254" s="22"/>
      <c r="BO254" s="22"/>
    </row>
    <row r="255" spans="1:67" x14ac:dyDescent="0.2">
      <c r="A255">
        <v>24</v>
      </c>
      <c r="B255" t="s">
        <v>199</v>
      </c>
      <c r="C255" s="19">
        <v>20524.32375</v>
      </c>
      <c r="D255">
        <v>2.9478715514330398</v>
      </c>
      <c r="E255">
        <v>4.3725388224829898</v>
      </c>
      <c r="F255">
        <v>530.95947359733498</v>
      </c>
      <c r="G255">
        <v>196.711462460251</v>
      </c>
      <c r="H255">
        <v>14.105233719374001</v>
      </c>
      <c r="I255">
        <v>2.9096917720479998</v>
      </c>
      <c r="J255">
        <v>-4.2505237513405003</v>
      </c>
      <c r="K255">
        <v>5.5609192858896002</v>
      </c>
      <c r="L255">
        <v>7.2095385375750203</v>
      </c>
      <c r="M255">
        <v>3.6812020947295099</v>
      </c>
      <c r="N255">
        <v>694.49508947673996</v>
      </c>
      <c r="O255">
        <v>240.72536385891399</v>
      </c>
      <c r="P255">
        <v>18.959415205638599</v>
      </c>
      <c r="Q255">
        <v>2.9913246827420399</v>
      </c>
      <c r="R255">
        <v>-4.3869744788095497</v>
      </c>
      <c r="S255">
        <v>5.4614811839206103</v>
      </c>
      <c r="T255">
        <v>7.3450589189326596</v>
      </c>
      <c r="U255">
        <v>4.4330955106741596</v>
      </c>
      <c r="V255">
        <v>10.2603118182966</v>
      </c>
      <c r="W255">
        <f t="shared" si="26"/>
        <v>2.9119634082585</v>
      </c>
      <c r="X255">
        <f t="shared" si="27"/>
        <v>2.9152528993639404</v>
      </c>
      <c r="Y255">
        <v>815.027054550039</v>
      </c>
      <c r="Z255">
        <v>553.00913008366001</v>
      </c>
      <c r="AA255">
        <v>872.43230107161401</v>
      </c>
      <c r="AB255">
        <f t="shared" si="28"/>
        <v>262.01792446637899</v>
      </c>
      <c r="AC255">
        <f t="shared" si="29"/>
        <v>57.405246521575009</v>
      </c>
      <c r="AD255">
        <v>19.442453900379</v>
      </c>
      <c r="AE255">
        <v>17.012410520359001</v>
      </c>
      <c r="AF255">
        <v>21.877079762198498</v>
      </c>
      <c r="AG255">
        <f t="shared" si="30"/>
        <v>2.430043380019999</v>
      </c>
      <c r="AH255">
        <f t="shared" si="31"/>
        <v>2.434625861819498</v>
      </c>
      <c r="AI255">
        <v>-3.0560014539081801</v>
      </c>
      <c r="AJ255">
        <v>-6.8105678804454701</v>
      </c>
      <c r="AK255">
        <v>0.71820656844145603</v>
      </c>
      <c r="AL255">
        <f t="shared" si="32"/>
        <v>3.75456642653729</v>
      </c>
      <c r="AM255">
        <f t="shared" si="33"/>
        <v>3.7742080223496361</v>
      </c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</row>
    <row r="256" spans="1:67" x14ac:dyDescent="0.2">
      <c r="A256">
        <v>24</v>
      </c>
      <c r="B256" t="s">
        <v>199</v>
      </c>
      <c r="C256" s="19">
        <v>20718.998739999999</v>
      </c>
      <c r="D256">
        <v>2.6811487248404302</v>
      </c>
      <c r="E256">
        <v>4.1818580844766702</v>
      </c>
      <c r="F256">
        <v>574.62333940982796</v>
      </c>
      <c r="G256">
        <v>199.38469682188</v>
      </c>
      <c r="H256">
        <v>13.3542802249861</v>
      </c>
      <c r="I256">
        <v>2.8261459307599099</v>
      </c>
      <c r="J256">
        <v>-3.92969127703627</v>
      </c>
      <c r="K256">
        <v>5.7500052267989803</v>
      </c>
      <c r="L256">
        <v>5.4163006254045198</v>
      </c>
      <c r="M256">
        <v>3.6608806310566999</v>
      </c>
      <c r="N256">
        <v>609.41553918854595</v>
      </c>
      <c r="O256">
        <v>236.55119028627999</v>
      </c>
      <c r="P256">
        <v>18.674033894964499</v>
      </c>
      <c r="Q256">
        <v>2.95343441231583</v>
      </c>
      <c r="R256">
        <v>-7.7578807925961701</v>
      </c>
      <c r="S256">
        <v>5.4641220996460502</v>
      </c>
      <c r="T256">
        <v>4.6688732986909498</v>
      </c>
      <c r="U256">
        <v>1.48457116532441</v>
      </c>
      <c r="V256">
        <v>7.8464568634812402</v>
      </c>
      <c r="W256">
        <f t="shared" si="26"/>
        <v>3.1843021333665398</v>
      </c>
      <c r="X256">
        <f t="shared" si="27"/>
        <v>3.1775835647902904</v>
      </c>
      <c r="Y256">
        <v>791.10611963062695</v>
      </c>
      <c r="Z256">
        <v>523.76852936684998</v>
      </c>
      <c r="AA256">
        <v>844.54534909656695</v>
      </c>
      <c r="AB256">
        <f t="shared" si="28"/>
        <v>267.33759026377697</v>
      </c>
      <c r="AC256">
        <f t="shared" si="29"/>
        <v>53.439229465940002</v>
      </c>
      <c r="AD256">
        <v>18.009322006810098</v>
      </c>
      <c r="AE256">
        <v>15.4331412133754</v>
      </c>
      <c r="AF256">
        <v>20.579458787805301</v>
      </c>
      <c r="AG256">
        <f t="shared" si="30"/>
        <v>2.5761807934346983</v>
      </c>
      <c r="AH256">
        <f t="shared" si="31"/>
        <v>2.5701367809952025</v>
      </c>
      <c r="AI256">
        <v>-7.2956925139842204</v>
      </c>
      <c r="AJ256">
        <v>-11.685840381285599</v>
      </c>
      <c r="AK256">
        <v>-2.9237892262921901</v>
      </c>
      <c r="AL256">
        <f t="shared" si="32"/>
        <v>4.390147867301379</v>
      </c>
      <c r="AM256">
        <f t="shared" si="33"/>
        <v>4.3719032876920298</v>
      </c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</row>
    <row r="257" spans="1:67" x14ac:dyDescent="0.2">
      <c r="A257">
        <v>24</v>
      </c>
      <c r="B257" t="s">
        <v>199</v>
      </c>
      <c r="C257" s="19">
        <v>20833.79233</v>
      </c>
      <c r="D257">
        <v>3.4930256268622601</v>
      </c>
      <c r="E257">
        <v>4.0671140825254</v>
      </c>
      <c r="F257">
        <v>596.45543481576794</v>
      </c>
      <c r="G257">
        <v>195.21548440648201</v>
      </c>
      <c r="H257">
        <v>15.3126624758609</v>
      </c>
      <c r="I257">
        <v>3.1757528841801399</v>
      </c>
      <c r="J257">
        <v>-3.9283362192884699</v>
      </c>
      <c r="K257">
        <v>5.86313046043949</v>
      </c>
      <c r="L257">
        <v>5.4642435694520302</v>
      </c>
      <c r="M257">
        <v>3.6568221301929098</v>
      </c>
      <c r="N257">
        <v>614.91044632715398</v>
      </c>
      <c r="O257">
        <v>236.60119891170299</v>
      </c>
      <c r="P257">
        <v>18.645639517622101</v>
      </c>
      <c r="Q257">
        <v>2.9500785094825899</v>
      </c>
      <c r="R257">
        <v>-7.8038608377814898</v>
      </c>
      <c r="S257">
        <v>5.45685402102011</v>
      </c>
      <c r="T257">
        <v>5.7083141510737603</v>
      </c>
      <c r="U257">
        <v>3.0663971003274799</v>
      </c>
      <c r="V257">
        <v>8.3409809326454205</v>
      </c>
      <c r="W257">
        <f t="shared" si="26"/>
        <v>2.6419170507462804</v>
      </c>
      <c r="X257">
        <f t="shared" si="27"/>
        <v>2.6326667815716602</v>
      </c>
      <c r="Y257">
        <v>761.50336300839604</v>
      </c>
      <c r="Z257">
        <v>487.71784949872102</v>
      </c>
      <c r="AA257">
        <v>811.94777209552001</v>
      </c>
      <c r="AB257">
        <f t="shared" si="28"/>
        <v>273.78551350967501</v>
      </c>
      <c r="AC257">
        <f t="shared" si="29"/>
        <v>50.444409087123972</v>
      </c>
      <c r="AD257">
        <v>18.104294722284401</v>
      </c>
      <c r="AE257">
        <v>15.789505890477299</v>
      </c>
      <c r="AF257">
        <v>20.430906169644899</v>
      </c>
      <c r="AG257">
        <f t="shared" si="30"/>
        <v>2.3147888318071015</v>
      </c>
      <c r="AH257">
        <f t="shared" si="31"/>
        <v>2.3266114473604986</v>
      </c>
      <c r="AI257">
        <v>-5.4583297918012903</v>
      </c>
      <c r="AJ257">
        <v>-8.9969518226942906</v>
      </c>
      <c r="AK257">
        <v>-1.9069142895458799</v>
      </c>
      <c r="AL257">
        <f t="shared" si="32"/>
        <v>3.5386220308930003</v>
      </c>
      <c r="AM257">
        <f t="shared" si="33"/>
        <v>3.5514155022554101</v>
      </c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</row>
    <row r="258" spans="1:67" x14ac:dyDescent="0.2">
      <c r="A258">
        <v>24</v>
      </c>
      <c r="B258" t="s">
        <v>199</v>
      </c>
      <c r="C258" s="19">
        <v>21005.559600000001</v>
      </c>
      <c r="D258">
        <v>6.0813277756912001</v>
      </c>
      <c r="E258">
        <v>3.9312683909719901</v>
      </c>
      <c r="F258">
        <v>591.35216512825195</v>
      </c>
      <c r="G258">
        <v>204.879451815713</v>
      </c>
      <c r="H258">
        <v>14.434590978805099</v>
      </c>
      <c r="I258">
        <v>2.9890878884421599</v>
      </c>
      <c r="J258">
        <v>-0.67510306122980401</v>
      </c>
      <c r="K258">
        <v>5.4856628344998999</v>
      </c>
      <c r="L258">
        <v>6.4036112861497996</v>
      </c>
      <c r="M258">
        <v>3.7238290363419901</v>
      </c>
      <c r="N258">
        <v>616.92209776995003</v>
      </c>
      <c r="O258">
        <v>237.66707795393401</v>
      </c>
      <c r="P258">
        <v>18.917727682400699</v>
      </c>
      <c r="Q258">
        <v>2.9877757137865499</v>
      </c>
      <c r="R258">
        <v>-6.0167014718944296</v>
      </c>
      <c r="S258">
        <v>5.5060919287740404</v>
      </c>
      <c r="T258">
        <v>6.9729027838653801</v>
      </c>
      <c r="U258">
        <v>3.9612596169971499</v>
      </c>
      <c r="V258">
        <v>9.9804846303080996</v>
      </c>
      <c r="W258">
        <f t="shared" si="26"/>
        <v>3.0116431668682302</v>
      </c>
      <c r="X258">
        <f t="shared" si="27"/>
        <v>3.0075818464427195</v>
      </c>
      <c r="Y258">
        <v>721.97865725814302</v>
      </c>
      <c r="Z258">
        <v>457.61322204406798</v>
      </c>
      <c r="AA258">
        <v>767.71542912713198</v>
      </c>
      <c r="AB258">
        <f t="shared" si="28"/>
        <v>264.36543521407503</v>
      </c>
      <c r="AC258">
        <f t="shared" si="29"/>
        <v>45.736771868988967</v>
      </c>
      <c r="AD258">
        <v>19.2465344662298</v>
      </c>
      <c r="AE258">
        <v>16.814642715557799</v>
      </c>
      <c r="AF258">
        <v>21.682055349038102</v>
      </c>
      <c r="AG258">
        <f t="shared" si="30"/>
        <v>2.4318917506720013</v>
      </c>
      <c r="AH258">
        <f t="shared" si="31"/>
        <v>2.4355208828083015</v>
      </c>
      <c r="AI258">
        <v>-3.9114582071294799</v>
      </c>
      <c r="AJ258">
        <v>-7.8390964634067801</v>
      </c>
      <c r="AK258">
        <v>2.0027357413404601E-2</v>
      </c>
      <c r="AL258">
        <f t="shared" si="32"/>
        <v>3.9276382562773002</v>
      </c>
      <c r="AM258">
        <f t="shared" si="33"/>
        <v>3.9314855645428843</v>
      </c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</row>
    <row r="259" spans="1:67" x14ac:dyDescent="0.2">
      <c r="A259">
        <v>24</v>
      </c>
      <c r="B259" t="s">
        <v>199</v>
      </c>
      <c r="C259" s="19">
        <v>21174.568009999999</v>
      </c>
      <c r="D259">
        <v>2.4294757445001101</v>
      </c>
      <c r="E259">
        <v>3.8372953529621801</v>
      </c>
      <c r="F259">
        <v>509.99320409674601</v>
      </c>
      <c r="G259">
        <v>188.13842438993399</v>
      </c>
      <c r="H259">
        <v>15.6397879432478</v>
      </c>
      <c r="I259">
        <v>2.9096456249039</v>
      </c>
      <c r="J259">
        <v>-6.0557252731003102</v>
      </c>
      <c r="K259">
        <v>5.1040979476909998</v>
      </c>
      <c r="L259">
        <v>5.7564145721884197</v>
      </c>
      <c r="M259">
        <v>3.6924698021903102</v>
      </c>
      <c r="N259">
        <v>560.11149476428602</v>
      </c>
      <c r="O259">
        <v>236.24109716057799</v>
      </c>
      <c r="P259">
        <v>19.164325406515399</v>
      </c>
      <c r="Q259">
        <v>2.95844519988961</v>
      </c>
      <c r="R259">
        <v>-7.8160097127449699</v>
      </c>
      <c r="S259">
        <v>5.4900481297222301</v>
      </c>
      <c r="T259">
        <v>6.4578839972973796</v>
      </c>
      <c r="U259">
        <v>3.4213466407578199</v>
      </c>
      <c r="V259">
        <v>9.4942770255781692</v>
      </c>
      <c r="W259">
        <f t="shared" si="26"/>
        <v>3.0365373565395597</v>
      </c>
      <c r="X259">
        <f t="shared" si="27"/>
        <v>3.0363930282807896</v>
      </c>
      <c r="Y259">
        <v>682.97786070736402</v>
      </c>
      <c r="Z259">
        <v>414.860349636423</v>
      </c>
      <c r="AA259">
        <v>721.92733456930603</v>
      </c>
      <c r="AB259">
        <f t="shared" si="28"/>
        <v>268.11751107094102</v>
      </c>
      <c r="AC259">
        <f t="shared" si="29"/>
        <v>38.94947386194201</v>
      </c>
      <c r="AD259">
        <v>19.5512444891705</v>
      </c>
      <c r="AE259">
        <v>17.065123778405901</v>
      </c>
      <c r="AF259">
        <v>22.040002809048001</v>
      </c>
      <c r="AG259">
        <f t="shared" si="30"/>
        <v>2.4861207107645988</v>
      </c>
      <c r="AH259">
        <f t="shared" si="31"/>
        <v>2.4887583198775012</v>
      </c>
      <c r="AI259">
        <v>-4.7619474482537703</v>
      </c>
      <c r="AJ259">
        <v>-8.9308572739742402</v>
      </c>
      <c r="AK259">
        <v>-0.579609463122575</v>
      </c>
      <c r="AL259">
        <f t="shared" si="32"/>
        <v>4.16890982572047</v>
      </c>
      <c r="AM259">
        <f t="shared" si="33"/>
        <v>4.1823379851311948</v>
      </c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</row>
    <row r="260" spans="1:67" x14ac:dyDescent="0.2">
      <c r="A260">
        <v>24</v>
      </c>
      <c r="B260" t="s">
        <v>199</v>
      </c>
      <c r="C260" s="19">
        <v>21345.991559999999</v>
      </c>
      <c r="D260">
        <v>4.0262875661795903</v>
      </c>
      <c r="E260">
        <v>4.0922687132988296</v>
      </c>
      <c r="F260">
        <v>451.43562151241599</v>
      </c>
      <c r="G260">
        <v>191.582642151241</v>
      </c>
      <c r="H260">
        <v>16.491579429100799</v>
      </c>
      <c r="I260">
        <v>2.7915860895394502</v>
      </c>
      <c r="J260">
        <v>-3.2334831418630601</v>
      </c>
      <c r="K260">
        <v>5.5384461106902503</v>
      </c>
      <c r="L260">
        <v>5.3342219289534798</v>
      </c>
      <c r="M260">
        <v>3.6907818837567401</v>
      </c>
      <c r="N260">
        <v>508.30041586885602</v>
      </c>
      <c r="O260">
        <v>235.06485955676399</v>
      </c>
      <c r="P260">
        <v>19.2057875338607</v>
      </c>
      <c r="Q260">
        <v>2.9503701504740398</v>
      </c>
      <c r="R260">
        <v>-8.7660349104754598</v>
      </c>
      <c r="S260">
        <v>5.4872281155668299</v>
      </c>
      <c r="T260">
        <v>6.1420773792307903</v>
      </c>
      <c r="U260">
        <v>3.0810469601618702</v>
      </c>
      <c r="V260">
        <v>9.2092197102428504</v>
      </c>
      <c r="W260">
        <f t="shared" ref="W260:W323" si="36">T260-U260</f>
        <v>3.0610304190689201</v>
      </c>
      <c r="X260">
        <f t="shared" ref="X260:X323" si="37">V260-T260</f>
        <v>3.06714233101206</v>
      </c>
      <c r="Y260">
        <v>642.87531456470401</v>
      </c>
      <c r="Z260">
        <v>382.48214362412398</v>
      </c>
      <c r="AA260">
        <v>675.32007911047003</v>
      </c>
      <c r="AB260">
        <f t="shared" ref="AB260:AB323" si="38">Y260-Z260</f>
        <v>260.39317094058003</v>
      </c>
      <c r="AC260">
        <f t="shared" ref="AC260:AC323" si="39">AA260-Y260</f>
        <v>32.44476454576602</v>
      </c>
      <c r="AD260">
        <v>19.738112724487401</v>
      </c>
      <c r="AE260">
        <v>17.233452572001902</v>
      </c>
      <c r="AF260">
        <v>22.2439942034467</v>
      </c>
      <c r="AG260">
        <f t="shared" ref="AG260:AG323" si="40">AD260-AE260</f>
        <v>2.5046601524854992</v>
      </c>
      <c r="AH260">
        <f t="shared" ref="AH260:AH323" si="41">AF260-AD260</f>
        <v>2.5058814789592994</v>
      </c>
      <c r="AI260">
        <v>-5.2955390942964904</v>
      </c>
      <c r="AJ260">
        <v>-9.5185063346414296</v>
      </c>
      <c r="AK260">
        <v>-1.0653859926792</v>
      </c>
      <c r="AL260">
        <f t="shared" ref="AL260:AL323" si="42">AI260-AJ260</f>
        <v>4.2229672403449392</v>
      </c>
      <c r="AM260">
        <f t="shared" ref="AM260:AM323" si="43">AK260-AI260</f>
        <v>4.2301531016172902</v>
      </c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</row>
    <row r="261" spans="1:67" x14ac:dyDescent="0.2">
      <c r="A261">
        <v>24</v>
      </c>
      <c r="B261" t="s">
        <v>199</v>
      </c>
      <c r="C261" s="19">
        <v>21519.981179999999</v>
      </c>
      <c r="D261">
        <v>3.0905626426103501</v>
      </c>
      <c r="E261">
        <v>4.4019325552403004</v>
      </c>
      <c r="F261">
        <v>461.00607099736601</v>
      </c>
      <c r="G261">
        <v>197.20135778390599</v>
      </c>
      <c r="H261">
        <v>14.6101789697738</v>
      </c>
      <c r="I261">
        <v>2.7507302353113801</v>
      </c>
      <c r="J261">
        <v>-4.1290268252128302</v>
      </c>
      <c r="K261">
        <v>5.9253064258630701</v>
      </c>
      <c r="L261">
        <v>4.6433646459327198</v>
      </c>
      <c r="M261">
        <v>3.8206737763621499</v>
      </c>
      <c r="N261">
        <v>575.84047724876598</v>
      </c>
      <c r="O261">
        <v>240.893576214787</v>
      </c>
      <c r="P261">
        <v>18.084883437874101</v>
      </c>
      <c r="Q261">
        <v>3.0574658883768899</v>
      </c>
      <c r="R261">
        <v>-8.8479404479182406</v>
      </c>
      <c r="S261">
        <v>5.6143616861696604</v>
      </c>
      <c r="T261">
        <v>6.5454415624605398</v>
      </c>
      <c r="U261">
        <v>3.5988457624327999</v>
      </c>
      <c r="V261">
        <v>9.4901666957098101</v>
      </c>
      <c r="W261">
        <f t="shared" si="36"/>
        <v>2.9465958000277399</v>
      </c>
      <c r="X261">
        <f t="shared" si="37"/>
        <v>2.9447251332492703</v>
      </c>
      <c r="Y261">
        <v>692.61502877899295</v>
      </c>
      <c r="Z261">
        <v>427.55576079755502</v>
      </c>
      <c r="AA261">
        <v>733.32819927575895</v>
      </c>
      <c r="AB261">
        <f t="shared" si="38"/>
        <v>265.05926798143793</v>
      </c>
      <c r="AC261">
        <f t="shared" si="39"/>
        <v>40.713170496765997</v>
      </c>
      <c r="AD261">
        <v>18.424412842619901</v>
      </c>
      <c r="AE261">
        <v>16.1022563213157</v>
      </c>
      <c r="AF261">
        <v>20.752518662860101</v>
      </c>
      <c r="AG261">
        <f t="shared" si="40"/>
        <v>2.3221565213042012</v>
      </c>
      <c r="AH261">
        <f t="shared" si="41"/>
        <v>2.3281058202402001</v>
      </c>
      <c r="AI261">
        <v>-3.4858359380167698</v>
      </c>
      <c r="AJ261">
        <v>-7.3611963596010401</v>
      </c>
      <c r="AK261">
        <v>0.38833751400150401</v>
      </c>
      <c r="AL261">
        <f t="shared" si="42"/>
        <v>3.8753604215842703</v>
      </c>
      <c r="AM261">
        <f t="shared" si="43"/>
        <v>3.8741734520182738</v>
      </c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</row>
    <row r="262" spans="1:67" x14ac:dyDescent="0.2">
      <c r="A262">
        <v>24</v>
      </c>
      <c r="B262" t="s">
        <v>199</v>
      </c>
      <c r="C262" s="19">
        <v>21655.042130000002</v>
      </c>
      <c r="D262">
        <v>2.7334301243469201</v>
      </c>
      <c r="E262">
        <v>4.2431975471006398</v>
      </c>
      <c r="F262">
        <v>468.25825360362199</v>
      </c>
      <c r="G262">
        <v>189.826877971085</v>
      </c>
      <c r="H262">
        <v>15.409361507201201</v>
      </c>
      <c r="I262">
        <v>2.7325965878971998</v>
      </c>
      <c r="J262">
        <v>-3.3851322817963898</v>
      </c>
      <c r="K262">
        <v>5.6899675235814504</v>
      </c>
      <c r="L262">
        <v>4.5734334161336099</v>
      </c>
      <c r="M262">
        <v>3.7206236028331601</v>
      </c>
      <c r="N262">
        <v>553.039079807706</v>
      </c>
      <c r="O262">
        <v>236.74448984292101</v>
      </c>
      <c r="P262">
        <v>18.3275592739998</v>
      </c>
      <c r="Q262">
        <v>2.9707750338382399</v>
      </c>
      <c r="R262">
        <v>-9.2660555562786602</v>
      </c>
      <c r="S262">
        <v>5.5105641827004099</v>
      </c>
      <c r="T262">
        <v>6.9276584181748602</v>
      </c>
      <c r="U262">
        <v>4.0193327892162403</v>
      </c>
      <c r="V262">
        <v>9.8215257626085197</v>
      </c>
      <c r="W262">
        <f t="shared" si="36"/>
        <v>2.9083256289586199</v>
      </c>
      <c r="X262">
        <f t="shared" si="37"/>
        <v>2.8938673444336596</v>
      </c>
      <c r="Y262">
        <v>683.17214948203002</v>
      </c>
      <c r="Z262">
        <v>413.68282251280999</v>
      </c>
      <c r="AA262">
        <v>721.16081092530601</v>
      </c>
      <c r="AB262">
        <f t="shared" si="38"/>
        <v>269.48932696922003</v>
      </c>
      <c r="AC262">
        <f t="shared" si="39"/>
        <v>37.988661443275987</v>
      </c>
      <c r="AD262">
        <v>19.2637018702593</v>
      </c>
      <c r="AE262">
        <v>16.876355761877701</v>
      </c>
      <c r="AF262">
        <v>21.6467450465727</v>
      </c>
      <c r="AG262">
        <f t="shared" si="40"/>
        <v>2.3873461083815997</v>
      </c>
      <c r="AH262">
        <f t="shared" si="41"/>
        <v>2.3830431763134001</v>
      </c>
      <c r="AI262">
        <v>-3.3314153093141701</v>
      </c>
      <c r="AJ262">
        <v>-7.1653371397811396</v>
      </c>
      <c r="AK262">
        <v>0.487901982378391</v>
      </c>
      <c r="AL262">
        <f t="shared" si="42"/>
        <v>3.8339218304669695</v>
      </c>
      <c r="AM262">
        <f t="shared" si="43"/>
        <v>3.8193172916925611</v>
      </c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</row>
    <row r="263" spans="1:67" x14ac:dyDescent="0.2">
      <c r="A263">
        <v>24</v>
      </c>
      <c r="B263" t="s">
        <v>199</v>
      </c>
      <c r="C263" s="19">
        <v>21826.763490000001</v>
      </c>
      <c r="D263">
        <v>2.3821429641045202</v>
      </c>
      <c r="E263">
        <v>3.8558787699483101</v>
      </c>
      <c r="F263">
        <v>462.42028375343</v>
      </c>
      <c r="G263">
        <v>188.623705257848</v>
      </c>
      <c r="H263">
        <v>15.45348819957</v>
      </c>
      <c r="I263">
        <v>2.8746119170059399</v>
      </c>
      <c r="J263">
        <v>-4.4136875942928802</v>
      </c>
      <c r="K263">
        <v>5.0543541483631502</v>
      </c>
      <c r="L263">
        <v>5.1584120074883604</v>
      </c>
      <c r="M263">
        <v>3.6943402385623698</v>
      </c>
      <c r="N263">
        <v>554.85577594051097</v>
      </c>
      <c r="O263">
        <v>236.13074587123899</v>
      </c>
      <c r="P263">
        <v>18.850093305929601</v>
      </c>
      <c r="Q263">
        <v>2.9564848659166501</v>
      </c>
      <c r="R263">
        <v>-8.6650798755439506</v>
      </c>
      <c r="S263">
        <v>5.4956600833974401</v>
      </c>
      <c r="T263">
        <v>7.1679008054092002</v>
      </c>
      <c r="U263">
        <v>4.3121745868681698</v>
      </c>
      <c r="V263">
        <v>10.0278611246507</v>
      </c>
      <c r="W263">
        <f t="shared" si="36"/>
        <v>2.8557262185410304</v>
      </c>
      <c r="X263">
        <f t="shared" si="37"/>
        <v>2.8599603192415</v>
      </c>
      <c r="Y263">
        <v>678.96525143651195</v>
      </c>
      <c r="Z263">
        <v>408.91834354499099</v>
      </c>
      <c r="AA263">
        <v>715.84827721367697</v>
      </c>
      <c r="AB263">
        <f t="shared" si="38"/>
        <v>270.04690789152096</v>
      </c>
      <c r="AC263">
        <f t="shared" si="39"/>
        <v>36.883025777165017</v>
      </c>
      <c r="AD263">
        <v>19.832996873865302</v>
      </c>
      <c r="AE263">
        <v>17.414121339815502</v>
      </c>
      <c r="AF263">
        <v>22.257848010249401</v>
      </c>
      <c r="AG263">
        <f t="shared" si="40"/>
        <v>2.4188755340497998</v>
      </c>
      <c r="AH263">
        <f t="shared" si="41"/>
        <v>2.424851136384099</v>
      </c>
      <c r="AI263">
        <v>-3.21052189856829</v>
      </c>
      <c r="AJ263">
        <v>-7.0441206566110397</v>
      </c>
      <c r="AK263">
        <v>0.60805454256730895</v>
      </c>
      <c r="AL263">
        <f t="shared" si="42"/>
        <v>3.8335987580427497</v>
      </c>
      <c r="AM263">
        <f t="shared" si="43"/>
        <v>3.8185764411355989</v>
      </c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</row>
    <row r="264" spans="1:67" x14ac:dyDescent="0.2">
      <c r="A264">
        <v>24</v>
      </c>
      <c r="B264" t="s">
        <v>199</v>
      </c>
      <c r="C264" s="19">
        <v>21999.736389999998</v>
      </c>
      <c r="D264">
        <v>1.8705088330212001</v>
      </c>
      <c r="E264">
        <v>3.6773394048606001</v>
      </c>
      <c r="F264">
        <v>502.97552080646602</v>
      </c>
      <c r="G264">
        <v>195.391939455862</v>
      </c>
      <c r="H264">
        <v>14.9758127002724</v>
      </c>
      <c r="I264">
        <v>2.8060475276843602</v>
      </c>
      <c r="J264">
        <v>-7.2035772476548701</v>
      </c>
      <c r="K264">
        <v>5.14066235563413</v>
      </c>
      <c r="L264">
        <v>5.8875983900311004</v>
      </c>
      <c r="M264">
        <v>3.7392582835233799</v>
      </c>
      <c r="N264">
        <v>769.27876029726497</v>
      </c>
      <c r="O264">
        <v>242.18024520384401</v>
      </c>
      <c r="P264">
        <v>17.828382362118401</v>
      </c>
      <c r="Q264">
        <v>3.02912740670109</v>
      </c>
      <c r="R264">
        <v>-5.8655092564795703</v>
      </c>
      <c r="S264">
        <v>5.5359328174968798</v>
      </c>
      <c r="T264">
        <v>6.7229620652313304</v>
      </c>
      <c r="U264">
        <v>3.8727140480849398</v>
      </c>
      <c r="V264">
        <v>9.5702459938927298</v>
      </c>
      <c r="W264">
        <f t="shared" si="36"/>
        <v>2.8502480171463906</v>
      </c>
      <c r="X264">
        <f t="shared" si="37"/>
        <v>2.8472839286613993</v>
      </c>
      <c r="Y264">
        <v>810.754261296952</v>
      </c>
      <c r="Z264">
        <v>541.20583542392001</v>
      </c>
      <c r="AA264">
        <v>870.20708761968206</v>
      </c>
      <c r="AB264">
        <f t="shared" si="38"/>
        <v>269.54842587303199</v>
      </c>
      <c r="AC264">
        <f t="shared" si="39"/>
        <v>59.452826322730061</v>
      </c>
      <c r="AD264">
        <v>18.752142699355002</v>
      </c>
      <c r="AE264">
        <v>16.373899483667799</v>
      </c>
      <c r="AF264">
        <v>21.135301527427</v>
      </c>
      <c r="AG264">
        <f t="shared" si="40"/>
        <v>2.3782432156872026</v>
      </c>
      <c r="AH264">
        <f t="shared" si="41"/>
        <v>2.3831588280719984</v>
      </c>
      <c r="AI264">
        <v>-3.0431801464067698</v>
      </c>
      <c r="AJ264">
        <v>-6.6681767369820699</v>
      </c>
      <c r="AK264">
        <v>0.58516585594745596</v>
      </c>
      <c r="AL264">
        <f t="shared" si="42"/>
        <v>3.6249965905753001</v>
      </c>
      <c r="AM264">
        <f t="shared" si="43"/>
        <v>3.6283460023542258</v>
      </c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</row>
    <row r="265" spans="1:67" x14ac:dyDescent="0.2">
      <c r="A265">
        <v>24</v>
      </c>
      <c r="B265" t="s">
        <v>199</v>
      </c>
      <c r="C265" s="19">
        <v>22155.32159</v>
      </c>
      <c r="D265">
        <v>-0.487342590255404</v>
      </c>
      <c r="E265">
        <v>3.7826147855968202</v>
      </c>
      <c r="F265">
        <v>496.04088466269098</v>
      </c>
      <c r="G265">
        <v>191.746602530665</v>
      </c>
      <c r="H265">
        <v>15.122199934381101</v>
      </c>
      <c r="I265">
        <v>2.65212924738189</v>
      </c>
      <c r="J265">
        <v>-8.08234669989859</v>
      </c>
      <c r="K265">
        <v>4.8906884426044304</v>
      </c>
      <c r="L265">
        <v>5.5437814004014596</v>
      </c>
      <c r="M265">
        <v>3.67036421728436</v>
      </c>
      <c r="N265">
        <v>535.70096997057703</v>
      </c>
      <c r="O265">
        <v>235.942135016918</v>
      </c>
      <c r="P265">
        <v>19.0849188301864</v>
      </c>
      <c r="Q265">
        <v>2.9476986185043899</v>
      </c>
      <c r="R265">
        <v>-8.1449531096591201</v>
      </c>
      <c r="S265">
        <v>5.4698249815917102</v>
      </c>
      <c r="T265">
        <v>7.1256406951506301</v>
      </c>
      <c r="U265">
        <v>4.1832320446459903</v>
      </c>
      <c r="V265">
        <v>10.072851119653899</v>
      </c>
      <c r="W265">
        <f t="shared" si="36"/>
        <v>2.9424086505046398</v>
      </c>
      <c r="X265">
        <f t="shared" si="37"/>
        <v>2.9472104245032691</v>
      </c>
      <c r="Y265">
        <v>689.04304674581999</v>
      </c>
      <c r="Z265">
        <v>414.72256566204697</v>
      </c>
      <c r="AA265">
        <v>726.50286597112495</v>
      </c>
      <c r="AB265">
        <f t="shared" si="38"/>
        <v>274.32048108377302</v>
      </c>
      <c r="AC265">
        <f t="shared" si="39"/>
        <v>37.459819225304955</v>
      </c>
      <c r="AD265">
        <v>19.719748533436299</v>
      </c>
      <c r="AE265">
        <v>17.279968778958601</v>
      </c>
      <c r="AF265">
        <v>22.154981106795699</v>
      </c>
      <c r="AG265">
        <f t="shared" si="40"/>
        <v>2.4397797544776978</v>
      </c>
      <c r="AH265">
        <f t="shared" si="41"/>
        <v>2.4352325733594</v>
      </c>
      <c r="AI265">
        <v>-3.7854086477636999</v>
      </c>
      <c r="AJ265">
        <v>-7.7654084940289501</v>
      </c>
      <c r="AK265">
        <v>0.219716035843666</v>
      </c>
      <c r="AL265">
        <f t="shared" si="42"/>
        <v>3.9799998462652502</v>
      </c>
      <c r="AM265">
        <f t="shared" si="43"/>
        <v>4.0051246836073657</v>
      </c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</row>
    <row r="266" spans="1:67" x14ac:dyDescent="0.2">
      <c r="A266">
        <v>24</v>
      </c>
      <c r="B266" t="s">
        <v>199</v>
      </c>
      <c r="C266" s="19">
        <v>22325.377179999999</v>
      </c>
      <c r="D266">
        <v>0.21557221592998399</v>
      </c>
      <c r="E266">
        <v>3.9713616103029001</v>
      </c>
      <c r="F266">
        <v>552.73727739432798</v>
      </c>
      <c r="G266">
        <v>200.733762151436</v>
      </c>
      <c r="H266">
        <v>15.808342116257901</v>
      </c>
      <c r="I266">
        <v>2.6735795187921898</v>
      </c>
      <c r="J266">
        <v>-7.2745334138807198</v>
      </c>
      <c r="K266">
        <v>5.7576813892545999</v>
      </c>
      <c r="L266">
        <v>6.9910553997915397</v>
      </c>
      <c r="M266">
        <v>3.6666154987342399</v>
      </c>
      <c r="N266">
        <v>579.87855793915901</v>
      </c>
      <c r="O266">
        <v>235.87660982702599</v>
      </c>
      <c r="P266">
        <v>19.480018212286499</v>
      </c>
      <c r="Q266">
        <v>2.9442563349686699</v>
      </c>
      <c r="R266">
        <v>-5.73979972259131</v>
      </c>
      <c r="S266">
        <v>5.4601785367727897</v>
      </c>
      <c r="T266">
        <v>7.7595397692821004</v>
      </c>
      <c r="U266">
        <v>4.8476931459643797</v>
      </c>
      <c r="V266">
        <v>10.67858344133</v>
      </c>
      <c r="W266">
        <f t="shared" si="36"/>
        <v>2.9118466233177207</v>
      </c>
      <c r="X266">
        <f t="shared" si="37"/>
        <v>2.9190436720478994</v>
      </c>
      <c r="Y266">
        <v>767.96789516918295</v>
      </c>
      <c r="Z266">
        <v>500.77980861840098</v>
      </c>
      <c r="AA266">
        <v>817.11141604296904</v>
      </c>
      <c r="AB266">
        <f t="shared" si="38"/>
        <v>267.18808655078197</v>
      </c>
      <c r="AC266">
        <f t="shared" si="39"/>
        <v>49.143520873786088</v>
      </c>
      <c r="AD266">
        <v>19.806163320578101</v>
      </c>
      <c r="AE266">
        <v>17.426514766805202</v>
      </c>
      <c r="AF266">
        <v>22.182838650268302</v>
      </c>
      <c r="AG266">
        <f t="shared" si="40"/>
        <v>2.3796485537728991</v>
      </c>
      <c r="AH266">
        <f t="shared" si="41"/>
        <v>2.376675329690201</v>
      </c>
      <c r="AI266">
        <v>-2.9507182636644198</v>
      </c>
      <c r="AJ266">
        <v>-6.7981538345477803</v>
      </c>
      <c r="AK266">
        <v>0.90811869144253099</v>
      </c>
      <c r="AL266">
        <f t="shared" si="42"/>
        <v>3.8474355708833605</v>
      </c>
      <c r="AM266">
        <f t="shared" si="43"/>
        <v>3.858836955106951</v>
      </c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</row>
    <row r="267" spans="1:67" x14ac:dyDescent="0.2">
      <c r="A267">
        <v>24</v>
      </c>
      <c r="B267" t="s">
        <v>199</v>
      </c>
      <c r="C267" s="19">
        <v>22452.53644</v>
      </c>
      <c r="D267">
        <v>0.64739535573800799</v>
      </c>
      <c r="E267">
        <v>3.8640052268074299</v>
      </c>
      <c r="F267">
        <v>515.33554509693101</v>
      </c>
      <c r="G267">
        <v>203.04881991891699</v>
      </c>
      <c r="H267">
        <v>13.3045420833843</v>
      </c>
      <c r="I267">
        <v>2.7677711647107999</v>
      </c>
      <c r="J267">
        <v>-8.4687611702684595</v>
      </c>
      <c r="K267">
        <v>5.6286110626161596</v>
      </c>
      <c r="L267">
        <v>6.5447640167099301</v>
      </c>
      <c r="M267">
        <v>3.6655088020900299</v>
      </c>
      <c r="N267">
        <v>694.69678585101701</v>
      </c>
      <c r="O267">
        <v>237.68128491597099</v>
      </c>
      <c r="P267">
        <v>18.3368008292368</v>
      </c>
      <c r="Q267">
        <v>2.9560782411576798</v>
      </c>
      <c r="R267">
        <v>-5.2402477980112101</v>
      </c>
      <c r="S267">
        <v>5.4455324919534096</v>
      </c>
      <c r="T267">
        <v>7.3260235083459104</v>
      </c>
      <c r="U267">
        <v>4.5101576207885801</v>
      </c>
      <c r="V267">
        <v>10.1542029336439</v>
      </c>
      <c r="W267">
        <f t="shared" si="36"/>
        <v>2.8158658875573304</v>
      </c>
      <c r="X267">
        <f t="shared" si="37"/>
        <v>2.8281794252979893</v>
      </c>
      <c r="Y267">
        <v>848.21228533291696</v>
      </c>
      <c r="Z267">
        <v>593.91464914113203</v>
      </c>
      <c r="AA267">
        <v>905.86815315960496</v>
      </c>
      <c r="AB267">
        <f t="shared" si="38"/>
        <v>254.29763619178493</v>
      </c>
      <c r="AC267">
        <f t="shared" si="39"/>
        <v>57.655867826687995</v>
      </c>
      <c r="AD267">
        <v>19.116176982717299</v>
      </c>
      <c r="AE267">
        <v>16.812433490532801</v>
      </c>
      <c r="AF267">
        <v>21.417490125324701</v>
      </c>
      <c r="AG267">
        <f t="shared" si="40"/>
        <v>2.3037434921844984</v>
      </c>
      <c r="AH267">
        <f t="shared" si="41"/>
        <v>2.3013131426074018</v>
      </c>
      <c r="AI267">
        <v>-2.9689606074024999</v>
      </c>
      <c r="AJ267">
        <v>-6.4942546839943898</v>
      </c>
      <c r="AK267">
        <v>0.55169668119732496</v>
      </c>
      <c r="AL267">
        <f t="shared" si="42"/>
        <v>3.5252940765918899</v>
      </c>
      <c r="AM267">
        <f t="shared" si="43"/>
        <v>3.5206572885998249</v>
      </c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  <c r="BL267" s="22"/>
      <c r="BM267" s="22"/>
      <c r="BN267" s="22"/>
      <c r="BO267" s="22"/>
    </row>
    <row r="268" spans="1:67" x14ac:dyDescent="0.2">
      <c r="A268">
        <v>24</v>
      </c>
      <c r="B268" t="s">
        <v>199</v>
      </c>
      <c r="C268" s="19">
        <v>22619.418150000001</v>
      </c>
      <c r="D268">
        <v>0.79121557166172696</v>
      </c>
      <c r="E268">
        <v>3.7702595864623798</v>
      </c>
      <c r="F268">
        <v>575.84629528943697</v>
      </c>
      <c r="G268">
        <v>202.532281281672</v>
      </c>
      <c r="H268">
        <v>14.264213511002801</v>
      </c>
      <c r="I268">
        <v>2.87835976776657</v>
      </c>
      <c r="J268">
        <v>-8.0897722019395992</v>
      </c>
      <c r="K268">
        <v>5.6098347506784298</v>
      </c>
      <c r="L268">
        <v>6.9698451066270399</v>
      </c>
      <c r="M268">
        <v>3.6449200215431699</v>
      </c>
      <c r="N268">
        <v>622.19546460701804</v>
      </c>
      <c r="O268">
        <v>235.829646468162</v>
      </c>
      <c r="P268">
        <v>19.137676446727198</v>
      </c>
      <c r="Q268">
        <v>2.94271202749584</v>
      </c>
      <c r="R268">
        <v>-5.48596448952076</v>
      </c>
      <c r="S268">
        <v>5.4306120888666003</v>
      </c>
      <c r="T268">
        <v>7.6583579793122203</v>
      </c>
      <c r="U268">
        <v>4.8095346989488101</v>
      </c>
      <c r="V268">
        <v>10.5006596280169</v>
      </c>
      <c r="W268">
        <f t="shared" si="36"/>
        <v>2.8488232803634101</v>
      </c>
      <c r="X268">
        <f t="shared" si="37"/>
        <v>2.8423016487046793</v>
      </c>
      <c r="Y268">
        <v>828.135917626018</v>
      </c>
      <c r="Z268">
        <v>575.05487441752496</v>
      </c>
      <c r="AA268">
        <v>884.86435839784701</v>
      </c>
      <c r="AB268">
        <f t="shared" si="38"/>
        <v>253.08104320849304</v>
      </c>
      <c r="AC268">
        <f t="shared" si="39"/>
        <v>56.728440771829014</v>
      </c>
      <c r="AD268">
        <v>19.514352527516301</v>
      </c>
      <c r="AE268">
        <v>17.197785401033201</v>
      </c>
      <c r="AF268">
        <v>21.8358824995817</v>
      </c>
      <c r="AG268">
        <f t="shared" si="40"/>
        <v>2.3165671264831005</v>
      </c>
      <c r="AH268">
        <f t="shared" si="41"/>
        <v>2.3215299720653988</v>
      </c>
      <c r="AI268">
        <v>-2.8033849985019801</v>
      </c>
      <c r="AJ268">
        <v>-6.4681146268618201</v>
      </c>
      <c r="AK268">
        <v>0.84316725775105805</v>
      </c>
      <c r="AL268">
        <f t="shared" si="42"/>
        <v>3.6647296283598401</v>
      </c>
      <c r="AM268">
        <f t="shared" si="43"/>
        <v>3.6465522562530381</v>
      </c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</row>
    <row r="269" spans="1:67" x14ac:dyDescent="0.2">
      <c r="A269">
        <v>24</v>
      </c>
      <c r="B269" t="s">
        <v>199</v>
      </c>
      <c r="C269" s="19">
        <v>23947</v>
      </c>
      <c r="D269">
        <v>1.7533145530866401</v>
      </c>
      <c r="E269">
        <v>3.7032950655201602</v>
      </c>
      <c r="F269">
        <v>604.24928822680999</v>
      </c>
      <c r="G269">
        <v>194.83772813773999</v>
      </c>
      <c r="H269">
        <v>14.337814078340701</v>
      </c>
      <c r="I269">
        <v>2.9409438495732299</v>
      </c>
      <c r="J269">
        <v>-6.56978784347453</v>
      </c>
      <c r="K269">
        <v>5.4837346811271104</v>
      </c>
      <c r="L269">
        <v>5.51370084690166</v>
      </c>
      <c r="M269">
        <v>3.64421155699719</v>
      </c>
      <c r="N269">
        <v>701.05511360518403</v>
      </c>
      <c r="O269">
        <v>237.83720891683899</v>
      </c>
      <c r="P269">
        <v>18.123028857611502</v>
      </c>
      <c r="Q269">
        <v>2.96510225520578</v>
      </c>
      <c r="R269">
        <v>-7.1434829898654097</v>
      </c>
      <c r="S269">
        <v>5.4453540664133104</v>
      </c>
      <c r="T269">
        <v>4.8552550461838102</v>
      </c>
      <c r="U269">
        <v>1.8331767020712799</v>
      </c>
      <c r="V269">
        <v>7.8852201454769997</v>
      </c>
      <c r="W269">
        <f t="shared" si="36"/>
        <v>3.0220783441125301</v>
      </c>
      <c r="X269">
        <f t="shared" si="37"/>
        <v>3.0299650992931895</v>
      </c>
      <c r="Y269">
        <v>875.45663039515796</v>
      </c>
      <c r="Z269">
        <v>628.94752368195498</v>
      </c>
      <c r="AA269">
        <v>939.76625960589104</v>
      </c>
      <c r="AB269">
        <f t="shared" si="38"/>
        <v>246.50910671320298</v>
      </c>
      <c r="AC269">
        <f t="shared" si="39"/>
        <v>64.309629210733078</v>
      </c>
      <c r="AD269">
        <v>17.533846112302101</v>
      </c>
      <c r="AE269">
        <v>15.0817539217622</v>
      </c>
      <c r="AF269">
        <v>19.9803760243352</v>
      </c>
      <c r="AG269">
        <f t="shared" si="40"/>
        <v>2.4520921905399007</v>
      </c>
      <c r="AH269">
        <f t="shared" si="41"/>
        <v>2.4465299120330997</v>
      </c>
      <c r="AI269">
        <v>-6.2526960718228901</v>
      </c>
      <c r="AJ269">
        <v>-10.2298580169136</v>
      </c>
      <c r="AK269">
        <v>-2.2715800385895601</v>
      </c>
      <c r="AL269">
        <f t="shared" si="42"/>
        <v>3.9771619450907094</v>
      </c>
      <c r="AM269">
        <f t="shared" si="43"/>
        <v>3.98111603323333</v>
      </c>
      <c r="AN269" s="35">
        <f>AVERAGE(D246:D268)</f>
        <v>2.1175467767362108</v>
      </c>
      <c r="AO269" s="35" cm="1">
        <f t="array" ref="AO269">1.96 / SQRT( SUM(1/E246:E268^2))</f>
        <v>1.5744661724549456</v>
      </c>
      <c r="AP269" s="35">
        <f>AVERAGE(F246:F268)</f>
        <v>539.89804443304581</v>
      </c>
      <c r="AQ269" s="35" cm="1">
        <f t="array" ref="AQ269">1.96 / SQRT( SUM(1/G246:G268^2))</f>
        <v>80.220625357473551</v>
      </c>
      <c r="AR269" s="35">
        <f>AVERAGE(H246:H268)</f>
        <v>14.797611791833116</v>
      </c>
      <c r="AS269" s="35" cm="1">
        <f t="array" ref="AS269">1.96 / SQRT( SUM(1/I246:I268^2))</f>
        <v>1.1449918351423836</v>
      </c>
      <c r="AT269" s="35">
        <f>AVERAGE(J246:J268)</f>
        <v>-5.6401613706224669</v>
      </c>
      <c r="AU269" s="35" cm="1">
        <f t="array" ref="AU269">1.96 / SQRT( SUM(1/K246:K268^2))</f>
        <v>2.2125488923134067</v>
      </c>
      <c r="AV269" s="35">
        <f>AVERAGE(L246:L268)</f>
        <v>5.7928668612974459</v>
      </c>
      <c r="AW269" s="35" cm="1">
        <f t="array" ref="AW269">1.96 / SQRT( SUM(1/M246:M268^2))</f>
        <v>1.5002458227485329</v>
      </c>
      <c r="AX269" s="35">
        <f>AVERAGE(N246:N268)</f>
        <v>619.75344951523425</v>
      </c>
      <c r="AY269" s="35" cm="1">
        <f t="array" ref="AY269">1.96 / SQRT( SUM(1/O246:O268^2))</f>
        <v>96.977344671975843</v>
      </c>
      <c r="AZ269" s="35">
        <f>AVERAGE(P246:P268)</f>
        <v>18.665797026202814</v>
      </c>
      <c r="BA269" s="35" cm="1">
        <f t="array" ref="BA269">1.96 / SQRT( SUM(1/Q246:Q268^2))</f>
        <v>1.2095855327010372</v>
      </c>
      <c r="BB269" s="35">
        <f>AVERAGE(R246:R268)</f>
        <v>-7.1753279134331924</v>
      </c>
      <c r="BC269" s="35" cm="1">
        <f t="array" ref="BC269">1.96 / SQRT( SUM(1/S246:S268^2))</f>
        <v>2.2350214143184122</v>
      </c>
      <c r="BD269" s="35">
        <f>AVERAGE(T246:T268)</f>
        <v>6.1742668892929302</v>
      </c>
      <c r="BE269" s="35" cm="1">
        <f t="array" ref="BE269">1.96 / SQRT( SUM(1/W246:W268^2))</f>
        <v>1.2063829631139289</v>
      </c>
      <c r="BF269" s="35" cm="1">
        <f t="array" ref="BF269">1.96 / SQRT( SUM(1/X246:X268^2))</f>
        <v>1.2061777605147057</v>
      </c>
      <c r="BG269" s="35">
        <f>AVERAGE(Y246:Y268)</f>
        <v>789.05695031155028</v>
      </c>
      <c r="BH269" s="35" cm="1">
        <f t="array" ref="BH269">1.96 / SQRT( SUM(1/AB246:AB268^2))</f>
        <v>106.31971826418993</v>
      </c>
      <c r="BI269" s="35" cm="1">
        <f t="array" ref="BI269">1.96 / SQRT( SUM(1/AC246:AC268^2))</f>
        <v>19.807605344135066</v>
      </c>
      <c r="BJ269" s="35">
        <f>AVERAGE(AD246:AD268)</f>
        <v>18.745879283651558</v>
      </c>
      <c r="BK269" s="35" cm="1">
        <f t="array" ref="BK269">1.96 / SQRT( SUM(1/AG246:AG268^2))</f>
        <v>0.9878523022733664</v>
      </c>
      <c r="BL269" s="35" cm="1">
        <f t="array" ref="BL269">1.96 / SQRT( SUM(1/AH246:AH268^2))</f>
        <v>0.98844947437616293</v>
      </c>
      <c r="BM269" s="35">
        <f>AVERAGE(AI246:AI268)</f>
        <v>-4.7849955242505446</v>
      </c>
      <c r="BN269" s="35" cm="1">
        <f t="array" ref="BN269">1.96 / SQRT( SUM(1/AL246:AL268^2))</f>
        <v>1.591292048801453</v>
      </c>
      <c r="BO269" s="35" cm="1">
        <f t="array" ref="BO269">1.96 / SQRT( SUM(1/AM246:AM268^2))</f>
        <v>1.5921678338926915</v>
      </c>
    </row>
    <row r="270" spans="1:67" x14ac:dyDescent="0.2">
      <c r="A270">
        <v>24</v>
      </c>
      <c r="B270" t="s">
        <v>199</v>
      </c>
      <c r="C270" s="19">
        <v>24758</v>
      </c>
      <c r="D270">
        <v>3.1194320632436301</v>
      </c>
      <c r="E270">
        <v>3.6776619534552899</v>
      </c>
      <c r="F270">
        <v>541.53157063124502</v>
      </c>
      <c r="G270">
        <v>201.41663398623501</v>
      </c>
      <c r="H270">
        <v>13.696177496493799</v>
      </c>
      <c r="I270">
        <v>2.866034307099</v>
      </c>
      <c r="J270">
        <v>-5.9821090267633101</v>
      </c>
      <c r="K270">
        <v>5.6329297153822404</v>
      </c>
      <c r="L270">
        <v>4.7771502043128899</v>
      </c>
      <c r="M270">
        <v>3.6340539732100399</v>
      </c>
      <c r="N270">
        <v>632.62075350444195</v>
      </c>
      <c r="O270">
        <v>238.267936044745</v>
      </c>
      <c r="P270">
        <v>18.138425442935599</v>
      </c>
      <c r="Q270">
        <v>2.9564870319513799</v>
      </c>
      <c r="R270">
        <v>-8.7968822107381293</v>
      </c>
      <c r="S270">
        <v>5.4550155489745604</v>
      </c>
      <c r="T270">
        <v>4.7268971213322102</v>
      </c>
      <c r="U270">
        <v>1.72567211118023</v>
      </c>
      <c r="V270">
        <v>7.7344341028166896</v>
      </c>
      <c r="W270">
        <f t="shared" si="36"/>
        <v>3.0012250101519804</v>
      </c>
      <c r="X270">
        <f t="shared" si="37"/>
        <v>3.0075369814844795</v>
      </c>
      <c r="Y270">
        <v>854.81247633028602</v>
      </c>
      <c r="Z270">
        <v>604.23350169969103</v>
      </c>
      <c r="AA270">
        <v>913.26662909291701</v>
      </c>
      <c r="AB270">
        <f t="shared" si="38"/>
        <v>250.57897463059498</v>
      </c>
      <c r="AC270">
        <f t="shared" si="39"/>
        <v>58.454152762630997</v>
      </c>
      <c r="AD270">
        <v>18.061831079752199</v>
      </c>
      <c r="AE270">
        <v>15.6471801274946</v>
      </c>
      <c r="AF270">
        <v>20.479047303549201</v>
      </c>
      <c r="AG270">
        <f t="shared" si="40"/>
        <v>2.414650952257599</v>
      </c>
      <c r="AH270">
        <f t="shared" si="41"/>
        <v>2.4172162237970021</v>
      </c>
      <c r="AI270">
        <v>-7.0874619918923099</v>
      </c>
      <c r="AJ270">
        <v>-11.163444119341101</v>
      </c>
      <c r="AK270">
        <v>-3.0061295162678601</v>
      </c>
      <c r="AL270">
        <f t="shared" si="42"/>
        <v>4.0759821274487908</v>
      </c>
      <c r="AM270">
        <f t="shared" si="43"/>
        <v>4.0813324756244498</v>
      </c>
      <c r="AN270" s="23">
        <f>AVERAGE(D246:D270)</f>
        <v>2.1430528992505247</v>
      </c>
      <c r="AO270" s="23" cm="1">
        <f t="array" ref="AO270">1.96 / SQRT(SUM(1/E246:E270^2))</f>
        <v>1.5047815186439637</v>
      </c>
      <c r="AP270" s="23">
        <f>AVERAGE(F246:F270)</f>
        <v>542.53743523272442</v>
      </c>
      <c r="AQ270" s="23" cm="1">
        <f t="array" ref="AQ270">1.96 / SQRT(SUM(1/G246:G270^2))</f>
        <v>76.999353351151839</v>
      </c>
      <c r="AR270" s="23">
        <f>AVERAGE(H246:H270)</f>
        <v>14.735162511479848</v>
      </c>
      <c r="AS270" s="23" cm="1">
        <f t="array" ref="AS270">1.96 / SQRT(SUM(1/I246:I270^2))</f>
        <v>1.1012578493237224</v>
      </c>
      <c r="AT270" s="23">
        <f>AVERAGE(J246:J270)</f>
        <v>-5.691024335782183</v>
      </c>
      <c r="AU270" s="23" cm="1">
        <f t="array" ref="AU270">1.96 / SQRT(SUM(1/K246:K270^2))</f>
        <v>2.1265298274810318</v>
      </c>
      <c r="AV270" s="23">
        <f>AVERAGE(L246:L270)</f>
        <v>5.7410715544422324</v>
      </c>
      <c r="AW270" s="23" cm="1">
        <f t="array" ref="AW270">1.96 / SQRT(SUM(1/M246:M270^2))</f>
        <v>1.4379772773107042</v>
      </c>
      <c r="AX270" s="23">
        <f>AVERAGE(N246:N270)</f>
        <v>623.52020823840053</v>
      </c>
      <c r="AY270" s="23" cm="1">
        <f t="array" ref="AY270">1.96 / SQRT(SUM(1/O246:O270^2))</f>
        <v>93.041222961638908</v>
      </c>
      <c r="AZ270" s="23">
        <f>AVERAGE(P246:P270)</f>
        <v>18.622991436128473</v>
      </c>
      <c r="BA270" s="23" cm="1">
        <f t="array" ref="BA270">1.96 / SQRT(SUM(1/Q246:Q270^2))</f>
        <v>1.1602283980220793</v>
      </c>
      <c r="BB270" s="23">
        <f>AVERAGE(R246:R270)</f>
        <v>-7.2389162883826783</v>
      </c>
      <c r="BC270" s="23" cm="1">
        <f t="array" ref="BC270">1.96 / SQRT(SUM(1/S246:S270^2))</f>
        <v>2.1431715004985188</v>
      </c>
      <c r="BD270" s="23">
        <f>AVERAGE(T246:T270)</f>
        <v>6.0636116248501359</v>
      </c>
      <c r="BE270" s="23" cm="1">
        <f t="array" ref="BE270">1.96 / SQRT(SUM(1/W246:W270^2))</f>
        <v>1.1589447292203778</v>
      </c>
      <c r="BF270" s="23" cm="1">
        <f t="array" ref="BF270">1.96 / SQRT(SUM(1/X246:X270^2))</f>
        <v>1.1589723979331688</v>
      </c>
      <c r="BG270" s="23">
        <f>AVERAGE(Y246:Y270)</f>
        <v>795.14315855564405</v>
      </c>
      <c r="BH270" s="23" cm="1">
        <f t="array" ref="BH270">1.96 / SQRT(SUM(1/AB246:AB270^2))</f>
        <v>101.58981710543182</v>
      </c>
      <c r="BI270" s="23" cm="1">
        <f t="array" ref="BI270">1.96 / SQRT(SUM(1/AC246:AC270^2))</f>
        <v>19.288184708279807</v>
      </c>
      <c r="BJ270" s="23">
        <f>AVERAGE(AD246:AD270)</f>
        <v>18.670036028641608</v>
      </c>
      <c r="BK270" s="23" cm="1">
        <f t="array" ref="BK270">1.96 / SQRT(SUM(1/AG246:AG270^2))</f>
        <v>0.9480126665394738</v>
      </c>
      <c r="BL270" s="23" cm="1">
        <f t="array" ref="BL270">1.96 / SQRT(SUM(1/AH246:AH270^2))</f>
        <v>0.94849674526967387</v>
      </c>
      <c r="BM270" s="23">
        <f>AVERAGE(AI246:AI270)</f>
        <v>-4.9358022048591099</v>
      </c>
      <c r="BN270" s="23" cm="1">
        <f t="array" ref="BN270">1.96 / SQRT(SUM(1/AL246:AL270^2))</f>
        <v>1.5302673157205122</v>
      </c>
      <c r="BO270" s="23" cm="1">
        <f t="array" ref="BO270">1.96 / SQRT(SUM(1/AM246:AM270^2))</f>
        <v>1.5311784276329672</v>
      </c>
    </row>
    <row r="271" spans="1:67" x14ac:dyDescent="0.2">
      <c r="A271">
        <v>25</v>
      </c>
      <c r="B271" t="s">
        <v>23</v>
      </c>
      <c r="C271" s="19">
        <v>18600</v>
      </c>
      <c r="D271">
        <v>0.73024701363592903</v>
      </c>
      <c r="E271">
        <v>3.5467932744823001</v>
      </c>
      <c r="F271">
        <v>743.09628143493205</v>
      </c>
      <c r="G271">
        <v>236.092158949614</v>
      </c>
      <c r="H271">
        <v>12.696758702047701</v>
      </c>
      <c r="I271">
        <v>2.8610891337286302</v>
      </c>
      <c r="J271">
        <v>-8.0363317523742595</v>
      </c>
      <c r="K271">
        <v>4.6855983598514603</v>
      </c>
      <c r="L271">
        <v>2.5237390559070301</v>
      </c>
      <c r="M271">
        <v>3.64917301541468</v>
      </c>
      <c r="N271">
        <v>855.65982668506604</v>
      </c>
      <c r="O271">
        <v>246.49014641435201</v>
      </c>
      <c r="P271">
        <v>15.386380872053699</v>
      </c>
      <c r="Q271">
        <v>3.03311443786101</v>
      </c>
      <c r="R271">
        <v>-10.321904652363401</v>
      </c>
      <c r="S271">
        <v>5.5217647215988803</v>
      </c>
      <c r="T271">
        <v>4.3721550923407904</v>
      </c>
      <c r="U271">
        <v>1.6816980070046199</v>
      </c>
      <c r="V271">
        <v>7.0545717659578697</v>
      </c>
      <c r="W271">
        <f t="shared" si="36"/>
        <v>2.6904570853361705</v>
      </c>
      <c r="X271">
        <f t="shared" si="37"/>
        <v>2.6824166736170794</v>
      </c>
      <c r="Y271">
        <v>841.87691401664597</v>
      </c>
      <c r="Z271">
        <v>586.30919917146298</v>
      </c>
      <c r="AA271">
        <v>907.30896733140003</v>
      </c>
      <c r="AB271">
        <f t="shared" si="38"/>
        <v>255.56771484518299</v>
      </c>
      <c r="AC271">
        <f t="shared" si="39"/>
        <v>65.432053314754057</v>
      </c>
      <c r="AD271">
        <v>17.457509739274698</v>
      </c>
      <c r="AE271">
        <v>15.1597945731009</v>
      </c>
      <c r="AF271">
        <v>19.7531803380216</v>
      </c>
      <c r="AG271">
        <f t="shared" si="40"/>
        <v>2.2977151661737985</v>
      </c>
      <c r="AH271">
        <f t="shared" si="41"/>
        <v>2.2956705987469022</v>
      </c>
      <c r="AI271">
        <v>-7.2985878335827801</v>
      </c>
      <c r="AJ271">
        <v>-11.0303395093659</v>
      </c>
      <c r="AK271">
        <v>-3.5684303285163801</v>
      </c>
      <c r="AL271">
        <f t="shared" si="42"/>
        <v>3.7317516757831202</v>
      </c>
      <c r="AM271">
        <f t="shared" si="43"/>
        <v>3.7301575050664</v>
      </c>
    </row>
    <row r="272" spans="1:67" x14ac:dyDescent="0.2">
      <c r="A272">
        <v>25</v>
      </c>
      <c r="B272" t="s">
        <v>23</v>
      </c>
      <c r="C272" s="19">
        <v>18750</v>
      </c>
      <c r="D272">
        <v>1.08348809972898</v>
      </c>
      <c r="E272">
        <v>3.4764921615268798</v>
      </c>
      <c r="F272">
        <v>674.37409081018995</v>
      </c>
      <c r="G272">
        <v>229.96313125200899</v>
      </c>
      <c r="H272">
        <v>13.1220916869792</v>
      </c>
      <c r="I272">
        <v>2.8297364385418802</v>
      </c>
      <c r="J272">
        <v>-6.7660913514677601</v>
      </c>
      <c r="K272">
        <v>4.8020933777996797</v>
      </c>
      <c r="L272">
        <v>3.4071587500899398</v>
      </c>
      <c r="M272">
        <v>3.6619031046849102</v>
      </c>
      <c r="N272">
        <v>803.68850242254905</v>
      </c>
      <c r="O272">
        <v>247.90930966722101</v>
      </c>
      <c r="P272">
        <v>16.0538827171336</v>
      </c>
      <c r="Q272">
        <v>3.0403196508669299</v>
      </c>
      <c r="R272">
        <v>-9.1516077300428496</v>
      </c>
      <c r="S272">
        <v>5.4974182147281496</v>
      </c>
      <c r="T272">
        <v>4.5739858369928097</v>
      </c>
      <c r="U272">
        <v>1.91676748859983</v>
      </c>
      <c r="V272">
        <v>7.2349569731673498</v>
      </c>
      <c r="W272">
        <f t="shared" si="36"/>
        <v>2.6572183483929797</v>
      </c>
      <c r="X272">
        <f t="shared" si="37"/>
        <v>2.6609711361745401</v>
      </c>
      <c r="Y272">
        <v>836.64625024642896</v>
      </c>
      <c r="Z272">
        <v>579.90488165411705</v>
      </c>
      <c r="AA272">
        <v>901.64137186774303</v>
      </c>
      <c r="AB272">
        <f t="shared" si="38"/>
        <v>256.74136859231191</v>
      </c>
      <c r="AC272">
        <f t="shared" si="39"/>
        <v>64.99512162131407</v>
      </c>
      <c r="AD272">
        <v>17.602388540203702</v>
      </c>
      <c r="AE272">
        <v>15.260990414798799</v>
      </c>
      <c r="AF272">
        <v>19.940140690417099</v>
      </c>
      <c r="AG272">
        <f t="shared" si="40"/>
        <v>2.3413981254049023</v>
      </c>
      <c r="AH272">
        <f t="shared" si="41"/>
        <v>2.3377521502133973</v>
      </c>
      <c r="AI272">
        <v>-6.87747731454267</v>
      </c>
      <c r="AJ272">
        <v>-10.481789619794601</v>
      </c>
      <c r="AK272">
        <v>-3.27156408576821</v>
      </c>
      <c r="AL272">
        <f t="shared" si="42"/>
        <v>3.6043123052519306</v>
      </c>
      <c r="AM272">
        <f t="shared" si="43"/>
        <v>3.60591322877446</v>
      </c>
    </row>
    <row r="273" spans="1:67" x14ac:dyDescent="0.2">
      <c r="A273">
        <v>25</v>
      </c>
      <c r="B273" t="s">
        <v>23</v>
      </c>
      <c r="C273" s="19">
        <v>19400</v>
      </c>
      <c r="D273">
        <v>0.83633586515053404</v>
      </c>
      <c r="E273">
        <v>3.4330692521256201</v>
      </c>
      <c r="F273">
        <v>733.74598751281701</v>
      </c>
      <c r="G273">
        <v>234.11298320710199</v>
      </c>
      <c r="H273">
        <v>13.5471353600967</v>
      </c>
      <c r="I273">
        <v>2.9432556765862898</v>
      </c>
      <c r="J273">
        <v>-7.3681695942771599</v>
      </c>
      <c r="K273">
        <v>4.7192020346445904</v>
      </c>
      <c r="L273">
        <v>3.3408126142582599</v>
      </c>
      <c r="M273">
        <v>3.6935946573524601</v>
      </c>
      <c r="N273">
        <v>801.23804045674603</v>
      </c>
      <c r="O273">
        <v>249.62909384378099</v>
      </c>
      <c r="P273">
        <v>16.108150721932901</v>
      </c>
      <c r="Q273">
        <v>3.0638933633435901</v>
      </c>
      <c r="R273">
        <v>-9.4852889233312805</v>
      </c>
      <c r="S273">
        <v>5.5353282506993802</v>
      </c>
      <c r="T273">
        <v>5.5864490636314796</v>
      </c>
      <c r="U273">
        <v>3.3219355276931299</v>
      </c>
      <c r="V273">
        <v>7.8429030774968096</v>
      </c>
      <c r="W273">
        <f t="shared" si="36"/>
        <v>2.2645135359383497</v>
      </c>
      <c r="X273">
        <f t="shared" si="37"/>
        <v>2.25645401386533</v>
      </c>
      <c r="Y273">
        <v>867.90305354343104</v>
      </c>
      <c r="Z273">
        <v>615.14219567779298</v>
      </c>
      <c r="AA273">
        <v>938.77765605074501</v>
      </c>
      <c r="AB273">
        <f t="shared" si="38"/>
        <v>252.76085786563806</v>
      </c>
      <c r="AC273">
        <f t="shared" si="39"/>
        <v>70.874602507313966</v>
      </c>
      <c r="AD273">
        <v>17.9374287242183</v>
      </c>
      <c r="AE273">
        <v>15.805629461318</v>
      </c>
      <c r="AF273">
        <v>20.0703003331293</v>
      </c>
      <c r="AG273">
        <f t="shared" si="40"/>
        <v>2.1317992629002998</v>
      </c>
      <c r="AH273">
        <f t="shared" si="41"/>
        <v>2.1328716089109996</v>
      </c>
      <c r="AI273">
        <v>-5.3904868354623696</v>
      </c>
      <c r="AJ273">
        <v>-8.4259470847939504</v>
      </c>
      <c r="AK273">
        <v>-2.35159649816576</v>
      </c>
      <c r="AL273">
        <f t="shared" si="42"/>
        <v>3.0354602493315808</v>
      </c>
      <c r="AM273">
        <f t="shared" si="43"/>
        <v>3.0388903372966096</v>
      </c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</row>
    <row r="274" spans="1:67" x14ac:dyDescent="0.2">
      <c r="A274">
        <v>25</v>
      </c>
      <c r="B274" t="s">
        <v>23</v>
      </c>
      <c r="C274" s="19">
        <v>20400</v>
      </c>
      <c r="D274">
        <v>0.61860034816623399</v>
      </c>
      <c r="E274">
        <v>3.8434804747218299</v>
      </c>
      <c r="F274">
        <v>827.90028923368698</v>
      </c>
      <c r="G274">
        <v>229.236277846615</v>
      </c>
      <c r="H274">
        <v>13.534385698704799</v>
      </c>
      <c r="I274">
        <v>2.8049013943033101</v>
      </c>
      <c r="J274">
        <v>-6.0993433394666301</v>
      </c>
      <c r="K274">
        <v>5.0032056369064799</v>
      </c>
      <c r="L274">
        <v>4.0385596358975704</v>
      </c>
      <c r="M274">
        <v>3.6717339822899602</v>
      </c>
      <c r="N274">
        <v>837.56558429269103</v>
      </c>
      <c r="O274">
        <v>249.71705101974501</v>
      </c>
      <c r="P274">
        <v>16.284244953271301</v>
      </c>
      <c r="Q274">
        <v>3.05882509685354</v>
      </c>
      <c r="R274">
        <v>-8.0750259988300002</v>
      </c>
      <c r="S274">
        <v>5.50086771157412</v>
      </c>
      <c r="T274">
        <v>5.6148685760244499</v>
      </c>
      <c r="U274">
        <v>3.1675451692260199</v>
      </c>
      <c r="V274">
        <v>8.0637118015331097</v>
      </c>
      <c r="W274">
        <f t="shared" si="36"/>
        <v>2.44732340679843</v>
      </c>
      <c r="X274">
        <f t="shared" si="37"/>
        <v>2.4488432255086598</v>
      </c>
      <c r="Y274">
        <v>860.74389194626394</v>
      </c>
      <c r="Z274">
        <v>608.05641827017098</v>
      </c>
      <c r="AA274">
        <v>930.26720557726298</v>
      </c>
      <c r="AB274">
        <f t="shared" si="38"/>
        <v>252.68747367609296</v>
      </c>
      <c r="AC274">
        <f t="shared" si="39"/>
        <v>69.523313630999041</v>
      </c>
      <c r="AD274">
        <v>18.069081132144699</v>
      </c>
      <c r="AE274">
        <v>15.816864357967701</v>
      </c>
      <c r="AF274">
        <v>20.316603136810599</v>
      </c>
      <c r="AG274">
        <f t="shared" si="40"/>
        <v>2.2522167741769987</v>
      </c>
      <c r="AH274">
        <f t="shared" si="41"/>
        <v>2.2475220046658997</v>
      </c>
      <c r="AI274">
        <v>-5.7304355789137196</v>
      </c>
      <c r="AJ274">
        <v>-9.0286790461986097</v>
      </c>
      <c r="AK274">
        <v>-2.43419525482035</v>
      </c>
      <c r="AL274">
        <f t="shared" si="42"/>
        <v>3.2982434672848902</v>
      </c>
      <c r="AM274">
        <f t="shared" si="43"/>
        <v>3.2962403240933695</v>
      </c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</row>
    <row r="275" spans="1:67" x14ac:dyDescent="0.2">
      <c r="A275">
        <v>25</v>
      </c>
      <c r="B275" t="s">
        <v>23</v>
      </c>
      <c r="C275" s="19">
        <v>21400</v>
      </c>
      <c r="D275">
        <v>1.23109476281328</v>
      </c>
      <c r="E275">
        <v>3.3486508989553401</v>
      </c>
      <c r="F275">
        <v>755.36788849553704</v>
      </c>
      <c r="G275">
        <v>221.10243273497801</v>
      </c>
      <c r="H275">
        <v>13.6275151477971</v>
      </c>
      <c r="I275">
        <v>2.6897580822309402</v>
      </c>
      <c r="J275">
        <v>-6.7241265202664904</v>
      </c>
      <c r="K275">
        <v>4.4764661330449202</v>
      </c>
      <c r="L275">
        <v>3.2147062288485899</v>
      </c>
      <c r="M275">
        <v>3.6695090812328099</v>
      </c>
      <c r="N275">
        <v>823.06529882684003</v>
      </c>
      <c r="O275">
        <v>248.130167776956</v>
      </c>
      <c r="P275">
        <v>15.8284350301006</v>
      </c>
      <c r="Q275">
        <v>3.0547674170103698</v>
      </c>
      <c r="R275">
        <v>-9.2893624949832603</v>
      </c>
      <c r="S275">
        <v>5.5108399447394802</v>
      </c>
      <c r="T275">
        <v>4.7700920273115104</v>
      </c>
      <c r="U275">
        <v>2.0918691702388101</v>
      </c>
      <c r="V275">
        <v>7.4476474532286296</v>
      </c>
      <c r="W275">
        <f t="shared" si="36"/>
        <v>2.6782228570727002</v>
      </c>
      <c r="X275">
        <f t="shared" si="37"/>
        <v>2.6775554259171193</v>
      </c>
      <c r="Y275">
        <v>845.42685255813399</v>
      </c>
      <c r="Z275">
        <v>589.34324284727495</v>
      </c>
      <c r="AA275">
        <v>912.17564186389302</v>
      </c>
      <c r="AB275">
        <f t="shared" si="38"/>
        <v>256.08360971085904</v>
      </c>
      <c r="AC275">
        <f t="shared" si="39"/>
        <v>66.748789305759033</v>
      </c>
      <c r="AD275">
        <v>17.409347451676801</v>
      </c>
      <c r="AE275">
        <v>15.043320918674301</v>
      </c>
      <c r="AF275">
        <v>19.7909360115097</v>
      </c>
      <c r="AG275">
        <f t="shared" si="40"/>
        <v>2.3660265330025005</v>
      </c>
      <c r="AH275">
        <f t="shared" si="41"/>
        <v>2.381588559832899</v>
      </c>
      <c r="AI275">
        <v>-6.6676589823704902</v>
      </c>
      <c r="AJ275">
        <v>-10.3223780474042</v>
      </c>
      <c r="AK275">
        <v>-3.0252211687740398</v>
      </c>
      <c r="AL275">
        <f t="shared" si="42"/>
        <v>3.65471906503371</v>
      </c>
      <c r="AM275">
        <f t="shared" si="43"/>
        <v>3.6424378135964504</v>
      </c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</row>
    <row r="276" spans="1:67" x14ac:dyDescent="0.2">
      <c r="A276">
        <v>25</v>
      </c>
      <c r="B276" t="s">
        <v>23</v>
      </c>
      <c r="C276" s="19">
        <v>22789.610639999999</v>
      </c>
      <c r="D276">
        <v>1.5547602415014501</v>
      </c>
      <c r="E276">
        <v>3.3677821662846701</v>
      </c>
      <c r="F276">
        <v>789.09899440161905</v>
      </c>
      <c r="G276">
        <v>224.00783458641899</v>
      </c>
      <c r="H276">
        <v>13.161177569791199</v>
      </c>
      <c r="I276">
        <v>2.9786461747867201</v>
      </c>
      <c r="J276">
        <v>-7.0272063246720702</v>
      </c>
      <c r="K276">
        <v>4.3956769020061097</v>
      </c>
      <c r="L276">
        <v>2.8268889977693101</v>
      </c>
      <c r="M276">
        <v>3.6538740819954101</v>
      </c>
      <c r="N276">
        <v>790.73446749305504</v>
      </c>
      <c r="O276">
        <v>247.59595333758301</v>
      </c>
      <c r="P276">
        <v>15.8054507846091</v>
      </c>
      <c r="Q276">
        <v>3.0393188389439598</v>
      </c>
      <c r="R276">
        <v>-9.9711897570098404</v>
      </c>
      <c r="S276">
        <v>5.4887105087335701</v>
      </c>
      <c r="T276">
        <v>2.48274788086042</v>
      </c>
      <c r="U276">
        <v>-0.60881043068315199</v>
      </c>
      <c r="V276">
        <v>5.5795422986985299</v>
      </c>
      <c r="W276">
        <f t="shared" si="36"/>
        <v>3.0915583115435719</v>
      </c>
      <c r="X276">
        <f t="shared" si="37"/>
        <v>3.0967944178381099</v>
      </c>
      <c r="Y276">
        <v>818.289739018913</v>
      </c>
      <c r="Z276">
        <v>552.04986585981703</v>
      </c>
      <c r="AA276">
        <v>879.475413526073</v>
      </c>
      <c r="AB276">
        <f t="shared" si="38"/>
        <v>266.23987315909596</v>
      </c>
      <c r="AC276">
        <f t="shared" si="39"/>
        <v>61.185674507160002</v>
      </c>
      <c r="AD276">
        <v>16.402094873740701</v>
      </c>
      <c r="AE276">
        <v>13.8916215017534</v>
      </c>
      <c r="AF276">
        <v>18.9094471173321</v>
      </c>
      <c r="AG276">
        <f t="shared" si="40"/>
        <v>2.5104733719873007</v>
      </c>
      <c r="AH276">
        <f t="shared" si="41"/>
        <v>2.5073522435913986</v>
      </c>
      <c r="AI276">
        <v>-9.16422175496424</v>
      </c>
      <c r="AJ276">
        <v>-13.463186319014</v>
      </c>
      <c r="AK276">
        <v>-4.8709750304047796</v>
      </c>
      <c r="AL276">
        <f t="shared" si="42"/>
        <v>4.2989645640497596</v>
      </c>
      <c r="AM276">
        <f t="shared" si="43"/>
        <v>4.2932467245594603</v>
      </c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</row>
    <row r="277" spans="1:67" x14ac:dyDescent="0.2">
      <c r="A277">
        <v>25</v>
      </c>
      <c r="B277" t="s">
        <v>23</v>
      </c>
      <c r="C277" s="19">
        <v>22934.18505</v>
      </c>
      <c r="D277">
        <v>1.3258322620946199</v>
      </c>
      <c r="E277">
        <v>3.3859146091171999</v>
      </c>
      <c r="F277">
        <v>770.48356199382204</v>
      </c>
      <c r="G277">
        <v>244.61188660918401</v>
      </c>
      <c r="H277">
        <v>13.2884049849148</v>
      </c>
      <c r="I277">
        <v>2.7567235662291898</v>
      </c>
      <c r="J277">
        <v>-6.6179117485966703</v>
      </c>
      <c r="K277">
        <v>4.6188494960950504</v>
      </c>
      <c r="L277">
        <v>2.1828069791461999</v>
      </c>
      <c r="M277">
        <v>3.6313553430937602</v>
      </c>
      <c r="N277">
        <v>818.40241971228397</v>
      </c>
      <c r="O277">
        <v>248.92713467053099</v>
      </c>
      <c r="P277">
        <v>15.219614619340801</v>
      </c>
      <c r="Q277">
        <v>3.02998260505034</v>
      </c>
      <c r="R277">
        <v>-10.686409483528401</v>
      </c>
      <c r="S277">
        <v>5.5030386265811897</v>
      </c>
      <c r="T277">
        <v>1.9695676203263699</v>
      </c>
      <c r="U277">
        <v>-0.96408953904404804</v>
      </c>
      <c r="V277">
        <v>4.8998002657348003</v>
      </c>
      <c r="W277">
        <f t="shared" si="36"/>
        <v>2.9336571593704179</v>
      </c>
      <c r="X277">
        <f t="shared" si="37"/>
        <v>2.9302326454084304</v>
      </c>
      <c r="Y277">
        <v>823.90149363143496</v>
      </c>
      <c r="Z277">
        <v>559.91385058818503</v>
      </c>
      <c r="AA277">
        <v>884.51401040163501</v>
      </c>
      <c r="AB277">
        <f t="shared" si="38"/>
        <v>263.98764304324993</v>
      </c>
      <c r="AC277">
        <f t="shared" si="39"/>
        <v>60.612516770200045</v>
      </c>
      <c r="AD277">
        <v>16.0616283727216</v>
      </c>
      <c r="AE277">
        <v>13.618191242829401</v>
      </c>
      <c r="AF277">
        <v>18.505573707549701</v>
      </c>
      <c r="AG277">
        <f t="shared" si="40"/>
        <v>2.4434371298921995</v>
      </c>
      <c r="AH277">
        <f t="shared" si="41"/>
        <v>2.4439453348281006</v>
      </c>
      <c r="AI277">
        <v>-9.9579034574060792</v>
      </c>
      <c r="AJ277">
        <v>-14.190885527920299</v>
      </c>
      <c r="AK277">
        <v>-5.7206898577812497</v>
      </c>
      <c r="AL277">
        <f t="shared" si="42"/>
        <v>4.23298207051422</v>
      </c>
      <c r="AM277">
        <f t="shared" si="43"/>
        <v>4.2372135996248295</v>
      </c>
      <c r="AN277" s="35">
        <f>AVERAGE(D273:D277)</f>
        <v>1.1133246959452237</v>
      </c>
      <c r="AO277" s="35" cm="1">
        <f t="array" ref="AO277">1.96 / SQRT(SUM(1/E273:E277^2))</f>
        <v>3.0347906975930981</v>
      </c>
      <c r="AP277" s="35">
        <f>AVERAGE(F273:F277)</f>
        <v>775.31934432749654</v>
      </c>
      <c r="AQ277" s="35" cm="1">
        <f t="array" ref="AQ277">1.96 / SQRT(SUM(1/G273:G277^2))</f>
        <v>201.76005646931117</v>
      </c>
      <c r="AR277" s="35">
        <f>AVERAGE(H273:H277)</f>
        <v>13.431723752260918</v>
      </c>
      <c r="AS277" s="35" cm="1">
        <f t="array" ref="AS277">1.96 / SQRT(SUM(1/I273:I277^2))</f>
        <v>2.4791060652445811</v>
      </c>
      <c r="AT277" s="35">
        <f>AVERAGE(J273:J277)</f>
        <v>-6.767351505455804</v>
      </c>
      <c r="AU277" s="35" cm="1">
        <f t="array" ref="AU277">1.96 / SQRT(SUM(1/K273:K277^2))</f>
        <v>4.0571592494168449</v>
      </c>
      <c r="AV277" s="35">
        <f>AVERAGE(L273:L277)</f>
        <v>3.120754891183986</v>
      </c>
      <c r="AW277" s="35" cm="1">
        <f t="array" ref="AW277">1.96 / SQRT(SUM(1/M273:M277^2))</f>
        <v>3.2114959538980745</v>
      </c>
      <c r="AX277" s="35">
        <f>AVERAGE(N273:N277)</f>
        <v>814.20116215632311</v>
      </c>
      <c r="AY277" s="35" cm="1">
        <f t="array" ref="AY277">1.96 / SQRT(SUM(1/O273:O277^2))</f>
        <v>218.07906744646951</v>
      </c>
      <c r="AZ277" s="35">
        <f>AVERAGE(P273:P277)</f>
        <v>15.849179221850941</v>
      </c>
      <c r="BA277" s="35" cm="1">
        <f t="array" ref="BA277">1.96 / SQRT(SUM(1/Q273:Q277^2))</f>
        <v>2.6728099713107998</v>
      </c>
      <c r="BB277" s="35">
        <f>AVERAGE(R273:R277)</f>
        <v>-9.5014553315365564</v>
      </c>
      <c r="BC277" s="35" cm="1">
        <f t="array" ref="BC277">1.96 / SQRT(SUM(1/S273:S277^2))</f>
        <v>4.8277046377187354</v>
      </c>
      <c r="BD277" s="35">
        <f>AVERAGE(T273:T277)</f>
        <v>4.0847450336308455</v>
      </c>
      <c r="BE277" s="35" cm="1">
        <f t="array" ref="BE277">1.96 / SQRT(SUM(1/W273:W277^2))</f>
        <v>2.3063555220406973</v>
      </c>
      <c r="BF277" s="35" cm="1">
        <f t="array" ref="BF277">1.96 / SQRT(SUM(1/X273:X277^2))</f>
        <v>2.3044798870986054</v>
      </c>
      <c r="BG277" s="35">
        <f>AVERAGE(Y273:Y277)</f>
        <v>843.25300613963532</v>
      </c>
      <c r="BH277" s="35" cm="1">
        <f t="array" ref="BH277">1.96 / SQRT(SUM(1/AB273:AB277^2))</f>
        <v>226.29163539954482</v>
      </c>
      <c r="BI277" s="35" cm="1">
        <f t="array" ref="BI277">1.96 / SQRT(SUM(1/AC273:AC277^2))</f>
        <v>57.307962588988573</v>
      </c>
      <c r="BJ277" s="35">
        <f>AVERAGE(AD273:AD277)</f>
        <v>17.17591611090042</v>
      </c>
      <c r="BK277" s="35" cm="1">
        <f t="array" ref="BK277">1.96 / SQRT(SUM(1/AG273:AG277^2))</f>
        <v>2.0412470763719064</v>
      </c>
      <c r="BL277" s="35" cm="1">
        <f t="array" ref="BL277">1.96 / SQRT(SUM(1/AH273:AH277^2))</f>
        <v>2.0427963938596081</v>
      </c>
      <c r="BM277" s="35">
        <f>AVERAGE(AI273:AI277)</f>
        <v>-7.3821413218233802</v>
      </c>
      <c r="BN277" s="35" cm="1">
        <f t="array" ref="BN277">1.96 / SQRT(SUM(1/AL273:AL277^2))</f>
        <v>3.1578359224090131</v>
      </c>
      <c r="BO277" s="35" cm="1">
        <f t="array" ref="BO277">1.96 / SQRT(SUM(1/AM273:AM277^2))</f>
        <v>3.156175613618589</v>
      </c>
    </row>
    <row r="278" spans="1:67" x14ac:dyDescent="0.2">
      <c r="A278">
        <v>25</v>
      </c>
      <c r="B278" t="s">
        <v>23</v>
      </c>
      <c r="C278" s="19">
        <v>23100</v>
      </c>
      <c r="D278">
        <v>1.28980388155238</v>
      </c>
      <c r="E278">
        <v>3.5486585385554799</v>
      </c>
      <c r="F278">
        <v>743.09800880693899</v>
      </c>
      <c r="G278">
        <v>223.05482850077499</v>
      </c>
      <c r="H278">
        <v>13.4610986789436</v>
      </c>
      <c r="I278">
        <v>2.75162874408145</v>
      </c>
      <c r="J278">
        <v>-6.6261546698608598</v>
      </c>
      <c r="K278">
        <v>4.8605613762473698</v>
      </c>
      <c r="L278">
        <v>3.9981863052822901</v>
      </c>
      <c r="M278">
        <v>3.6478598769672601</v>
      </c>
      <c r="N278">
        <v>839.49991445871694</v>
      </c>
      <c r="O278">
        <v>247.06232849640199</v>
      </c>
      <c r="P278">
        <v>16.188402321198101</v>
      </c>
      <c r="Q278">
        <v>3.0320173585990999</v>
      </c>
      <c r="R278">
        <v>-8.0418672496748798</v>
      </c>
      <c r="S278">
        <v>5.4794239156483098</v>
      </c>
      <c r="T278">
        <v>5.1921777689128801</v>
      </c>
      <c r="U278">
        <v>2.5688377844611199</v>
      </c>
      <c r="V278">
        <v>7.8210620635594399</v>
      </c>
      <c r="W278">
        <f t="shared" si="36"/>
        <v>2.6233399844517602</v>
      </c>
      <c r="X278">
        <f t="shared" si="37"/>
        <v>2.6288842946465598</v>
      </c>
      <c r="Y278">
        <v>846.42500006505804</v>
      </c>
      <c r="Z278">
        <v>591.40514923307205</v>
      </c>
      <c r="AA278">
        <v>913.33018102233802</v>
      </c>
      <c r="AB278">
        <f t="shared" si="38"/>
        <v>255.01985083198599</v>
      </c>
      <c r="AC278">
        <f t="shared" si="39"/>
        <v>66.905180957279981</v>
      </c>
      <c r="AD278">
        <v>17.6463776460795</v>
      </c>
      <c r="AE278">
        <v>15.2844001110271</v>
      </c>
      <c r="AF278">
        <v>20.010416295093101</v>
      </c>
      <c r="AG278">
        <f t="shared" si="40"/>
        <v>2.3619775350524002</v>
      </c>
      <c r="AH278">
        <f t="shared" si="41"/>
        <v>2.3640386490136009</v>
      </c>
      <c r="AI278">
        <v>-6.0781546377943902</v>
      </c>
      <c r="AJ278">
        <v>-9.6141353818597999</v>
      </c>
      <c r="AK278">
        <v>-2.5310412312781301</v>
      </c>
      <c r="AL278">
        <f t="shared" si="42"/>
        <v>3.5359807440654096</v>
      </c>
      <c r="AM278">
        <f t="shared" si="43"/>
        <v>3.5471134065162602</v>
      </c>
      <c r="AN278" s="23">
        <f>AVERAGE(D271:D278)</f>
        <v>1.0837703093304258</v>
      </c>
      <c r="AO278" s="23" cm="1">
        <f t="array" ref="AO278">1.96 / SQRT(SUM(1/E271:E278^2))</f>
        <v>2.4148692323085728</v>
      </c>
      <c r="AP278" s="23">
        <f>AVERAGE(F271:F278)</f>
        <v>754.64563783619292</v>
      </c>
      <c r="AQ278" s="23" cm="1">
        <f t="array" ref="AQ278">1.96 / SQRT(SUM(1/G271:G278^2))</f>
        <v>159.3332428188821</v>
      </c>
      <c r="AR278" s="23">
        <f>AVERAGE(H271:H278)</f>
        <v>13.304820978659386</v>
      </c>
      <c r="AS278" s="23" cm="1">
        <f t="array" ref="AS278">1.96 / SQRT(SUM(1/I271:I278^2))</f>
        <v>1.9559145619044014</v>
      </c>
      <c r="AT278" s="23">
        <f>AVERAGE(J271:J278)</f>
        <v>-6.908166912622737</v>
      </c>
      <c r="AU278" s="23" cm="1">
        <f t="array" ref="AU278">1.96 / SQRT(SUM(1/K271:K278^2))</f>
        <v>3.2458904471936383</v>
      </c>
      <c r="AV278" s="23">
        <f>AVERAGE(L271:L278)</f>
        <v>3.1916073208998985</v>
      </c>
      <c r="AW278" s="23" cm="1">
        <f t="array" ref="AW278">1.96 / SQRT(SUM(1/M271:M278^2))</f>
        <v>2.5360762930856571</v>
      </c>
      <c r="AX278" s="23">
        <f>AVERAGE(N271:N278)</f>
        <v>821.23175679349345</v>
      </c>
      <c r="AY278" s="23" cm="1">
        <f t="array" ref="AY278">1.96 / SQRT(SUM(1/O271:O278^2))</f>
        <v>171.9768067324006</v>
      </c>
      <c r="AZ278" s="23">
        <f>AVERAGE(P271:P278)</f>
        <v>15.859320252455012</v>
      </c>
      <c r="BA278" s="23" cm="1">
        <f t="array" ref="BA278">1.96 / SQRT(SUM(1/Q271:Q278^2))</f>
        <v>2.1093528734674325</v>
      </c>
      <c r="BB278" s="23">
        <f>AVERAGE(R271:R278)</f>
        <v>-9.3778320362204894</v>
      </c>
      <c r="BC278" s="23" cm="1">
        <f t="array" ref="BC278">1.96 / SQRT(SUM(1/S271:S278^2))</f>
        <v>3.8144918505434355</v>
      </c>
      <c r="BD278" s="23">
        <f>AVERAGE(T271:T278)</f>
        <v>4.3202554833000884</v>
      </c>
      <c r="BE278" s="23" cm="1">
        <f t="array" ref="BE278">1.96 / SQRT(SUM(1/W271:W278^2))</f>
        <v>1.8298684491356916</v>
      </c>
      <c r="BF278" s="23" cm="1">
        <f t="array" ref="BF278">1.96 / SQRT(SUM(1/X271:X278^2))</f>
        <v>1.8290762194419536</v>
      </c>
      <c r="BG278" s="23">
        <f>AVERAGE(Y271:Y278)</f>
        <v>842.65164937828877</v>
      </c>
      <c r="BH278" s="23" cm="1">
        <f t="array" ref="BH278">1.96 / SQRT(SUM(1/AB271:AB278^2))</f>
        <v>178.27228805493857</v>
      </c>
      <c r="BI278" s="23" cm="1">
        <f t="array" ref="BI278">1.96 / SQRT(SUM(1/AC271:AC278^2))</f>
        <v>45.404781500878173</v>
      </c>
      <c r="BJ278" s="23">
        <f>AVERAGE(AD271:AD278)</f>
        <v>17.323232060007498</v>
      </c>
      <c r="BK278" s="23" cm="1">
        <f t="array" ref="BK278">1.96 / SQRT(SUM(1/AG271:AG278^2))</f>
        <v>1.6149079878541845</v>
      </c>
      <c r="BL278" s="23" cm="1">
        <f t="array" ref="BL278">1.96 / SQRT(SUM(1/AH271:AH278^2))</f>
        <v>1.6153485764389806</v>
      </c>
      <c r="BM278" s="23">
        <f>AVERAGE(AI271:AI278)</f>
        <v>-7.1456157993795921</v>
      </c>
      <c r="BN278" s="23" cm="1">
        <f t="array" ref="BN278">1.96 / SQRT(SUM(1/AL271:AL278^2))</f>
        <v>2.5013239582559179</v>
      </c>
      <c r="BO278" s="23" cm="1">
        <f t="array" ref="BO278">1.96 / SQRT(SUM(1/AM271:AM278^2))</f>
        <v>2.5015333192507008</v>
      </c>
    </row>
    <row r="279" spans="1:67" x14ac:dyDescent="0.2">
      <c r="A279">
        <v>26</v>
      </c>
      <c r="B279" t="s">
        <v>24</v>
      </c>
      <c r="C279" s="19">
        <v>23200</v>
      </c>
      <c r="D279">
        <v>1.7048217118817199</v>
      </c>
      <c r="E279">
        <v>3.1910475025948299</v>
      </c>
      <c r="F279">
        <v>1113.7568039439</v>
      </c>
      <c r="G279">
        <v>267.96641452568701</v>
      </c>
      <c r="H279">
        <v>12.165178236046099</v>
      </c>
      <c r="I279">
        <v>2.93579562835051</v>
      </c>
      <c r="J279">
        <v>-4.8354334613730403</v>
      </c>
      <c r="K279">
        <v>4.78508698900366</v>
      </c>
      <c r="L279">
        <v>2.5593788501676902</v>
      </c>
      <c r="M279">
        <v>3.7384827105893099</v>
      </c>
      <c r="N279">
        <v>1009.29545071239</v>
      </c>
      <c r="O279">
        <v>272.66934331308801</v>
      </c>
      <c r="P279">
        <v>14.8491863648074</v>
      </c>
      <c r="Q279">
        <v>3.3327427039016499</v>
      </c>
      <c r="R279">
        <v>-10.041142494683699</v>
      </c>
      <c r="S279">
        <v>5.5324035537754099</v>
      </c>
      <c r="T279">
        <v>2.99547414921983</v>
      </c>
      <c r="U279">
        <v>0.36867406625997501</v>
      </c>
      <c r="V279">
        <v>5.6251210940874703</v>
      </c>
      <c r="W279">
        <f t="shared" si="36"/>
        <v>2.6268000829598552</v>
      </c>
      <c r="X279">
        <f t="shared" si="37"/>
        <v>2.6296469448676403</v>
      </c>
      <c r="Y279">
        <v>971.44600070023398</v>
      </c>
      <c r="Z279">
        <v>716.68962369038502</v>
      </c>
      <c r="AA279">
        <v>1048.62168818753</v>
      </c>
      <c r="AB279">
        <f t="shared" si="38"/>
        <v>254.75637700984896</v>
      </c>
      <c r="AC279">
        <f t="shared" si="39"/>
        <v>77.175687487296045</v>
      </c>
      <c r="AD279">
        <v>16.389610869258401</v>
      </c>
      <c r="AE279">
        <v>14.3233671932182</v>
      </c>
      <c r="AF279">
        <v>18.4519581744795</v>
      </c>
      <c r="AG279">
        <f t="shared" si="40"/>
        <v>2.0662436760402016</v>
      </c>
      <c r="AH279">
        <f t="shared" si="41"/>
        <v>2.062347305221099</v>
      </c>
      <c r="AI279">
        <v>-9.2233506327392902</v>
      </c>
      <c r="AJ279">
        <v>-12.8982537376707</v>
      </c>
      <c r="AK279">
        <v>-5.5409413425561604</v>
      </c>
      <c r="AL279">
        <f t="shared" si="42"/>
        <v>3.6749031049314098</v>
      </c>
      <c r="AM279">
        <f t="shared" si="43"/>
        <v>3.6824092901831298</v>
      </c>
      <c r="AN279" s="35">
        <f t="shared" ref="AN279:BD279" si="44">D279</f>
        <v>1.7048217118817199</v>
      </c>
      <c r="AO279" s="35">
        <f t="shared" si="44"/>
        <v>3.1910475025948299</v>
      </c>
      <c r="AP279" s="35">
        <f t="shared" si="44"/>
        <v>1113.7568039439</v>
      </c>
      <c r="AQ279" s="35">
        <f t="shared" si="44"/>
        <v>267.96641452568701</v>
      </c>
      <c r="AR279" s="35">
        <f t="shared" si="44"/>
        <v>12.165178236046099</v>
      </c>
      <c r="AS279" s="35">
        <f t="shared" si="44"/>
        <v>2.93579562835051</v>
      </c>
      <c r="AT279" s="35">
        <f t="shared" si="44"/>
        <v>-4.8354334613730403</v>
      </c>
      <c r="AU279" s="35">
        <f t="shared" si="44"/>
        <v>4.78508698900366</v>
      </c>
      <c r="AV279" s="35">
        <f t="shared" si="44"/>
        <v>2.5593788501676902</v>
      </c>
      <c r="AW279" s="35">
        <f t="shared" si="44"/>
        <v>3.7384827105893099</v>
      </c>
      <c r="AX279" s="35">
        <f t="shared" si="44"/>
        <v>1009.29545071239</v>
      </c>
      <c r="AY279" s="35">
        <f t="shared" si="44"/>
        <v>272.66934331308801</v>
      </c>
      <c r="AZ279" s="35">
        <f t="shared" si="44"/>
        <v>14.8491863648074</v>
      </c>
      <c r="BA279" s="35">
        <f t="shared" si="44"/>
        <v>3.3327427039016499</v>
      </c>
      <c r="BB279" s="35">
        <f t="shared" si="44"/>
        <v>-10.041142494683699</v>
      </c>
      <c r="BC279" s="35">
        <f t="shared" si="44"/>
        <v>5.5324035537754099</v>
      </c>
      <c r="BD279" s="35">
        <f t="shared" si="44"/>
        <v>2.99547414921983</v>
      </c>
      <c r="BE279" s="35">
        <f>W279</f>
        <v>2.6268000829598552</v>
      </c>
      <c r="BF279" s="35">
        <f>X279</f>
        <v>2.6296469448676403</v>
      </c>
      <c r="BG279" s="35">
        <f>Y279</f>
        <v>971.44600070023398</v>
      </c>
      <c r="BH279" s="35">
        <f>AB279</f>
        <v>254.75637700984896</v>
      </c>
      <c r="BI279" s="35">
        <f>AC279</f>
        <v>77.175687487296045</v>
      </c>
      <c r="BJ279" s="35">
        <f>AD279</f>
        <v>16.389610869258401</v>
      </c>
      <c r="BK279" s="35">
        <f>AG279</f>
        <v>2.0662436760402016</v>
      </c>
      <c r="BL279" s="35">
        <f>AH279</f>
        <v>2.062347305221099</v>
      </c>
      <c r="BM279" s="35">
        <f>AI279</f>
        <v>-9.2233506327392902</v>
      </c>
      <c r="BN279" s="35">
        <f>AL279</f>
        <v>3.6749031049314098</v>
      </c>
      <c r="BO279" s="35">
        <f>AM279</f>
        <v>3.6824092901831298</v>
      </c>
    </row>
    <row r="280" spans="1:67" x14ac:dyDescent="0.2">
      <c r="A280">
        <v>27</v>
      </c>
      <c r="B280" t="s">
        <v>25</v>
      </c>
      <c r="C280" s="19">
        <v>20531</v>
      </c>
      <c r="D280">
        <v>2.4040769641164701</v>
      </c>
      <c r="E280">
        <v>3.9709851288816398</v>
      </c>
      <c r="F280">
        <v>602.42142701375303</v>
      </c>
      <c r="G280">
        <v>208.53121870294899</v>
      </c>
      <c r="H280">
        <v>14.2807174984216</v>
      </c>
      <c r="I280">
        <v>2.7296493800922899</v>
      </c>
      <c r="J280">
        <v>-6.9406166044964701</v>
      </c>
      <c r="K280">
        <v>5.6583919429567704</v>
      </c>
      <c r="L280">
        <v>1.86876588252996</v>
      </c>
      <c r="M280">
        <v>3.7072007019132398</v>
      </c>
      <c r="N280">
        <v>716.35379904120396</v>
      </c>
      <c r="O280">
        <v>240.650294876853</v>
      </c>
      <c r="P280">
        <v>16.1979915047927</v>
      </c>
      <c r="Q280">
        <v>3.00260187584494</v>
      </c>
      <c r="R280">
        <v>-12.108086971736</v>
      </c>
      <c r="S280">
        <v>5.5661405814451399</v>
      </c>
      <c r="T280">
        <v>2.96167461313087</v>
      </c>
      <c r="U280">
        <v>-2.4198419704266901E-2</v>
      </c>
      <c r="V280">
        <v>5.9592353070088002</v>
      </c>
      <c r="W280">
        <f t="shared" si="36"/>
        <v>2.9858730328351371</v>
      </c>
      <c r="X280">
        <f t="shared" si="37"/>
        <v>2.9975606938779302</v>
      </c>
      <c r="Y280">
        <v>776.04917058766398</v>
      </c>
      <c r="Z280">
        <v>503.04513953392097</v>
      </c>
      <c r="AA280">
        <v>830.15136947685301</v>
      </c>
      <c r="AB280">
        <f t="shared" si="38"/>
        <v>273.00403105374301</v>
      </c>
      <c r="AC280">
        <f t="shared" si="39"/>
        <v>54.102198889189026</v>
      </c>
      <c r="AD280">
        <v>17.013954581095099</v>
      </c>
      <c r="AE280">
        <v>14.587412310481399</v>
      </c>
      <c r="AF280">
        <v>19.447727229774198</v>
      </c>
      <c r="AG280">
        <f t="shared" si="40"/>
        <v>2.4265422706136999</v>
      </c>
      <c r="AH280">
        <f t="shared" si="41"/>
        <v>2.4337726486790991</v>
      </c>
      <c r="AI280">
        <v>-9.7398498054028</v>
      </c>
      <c r="AJ280">
        <v>-14.307990017089899</v>
      </c>
      <c r="AK280">
        <v>-5.1799591671911296</v>
      </c>
      <c r="AL280">
        <f t="shared" si="42"/>
        <v>4.5681402116870995</v>
      </c>
      <c r="AM280">
        <f t="shared" si="43"/>
        <v>4.5598906382116704</v>
      </c>
    </row>
    <row r="281" spans="1:67" x14ac:dyDescent="0.2">
      <c r="A281">
        <v>27</v>
      </c>
      <c r="B281" t="s">
        <v>25</v>
      </c>
      <c r="C281" s="19">
        <v>21000</v>
      </c>
      <c r="D281">
        <v>3.30877131399382</v>
      </c>
      <c r="E281">
        <v>4.4558320953802601</v>
      </c>
      <c r="F281">
        <v>602.36837381062605</v>
      </c>
      <c r="G281">
        <v>209.26068153228499</v>
      </c>
      <c r="H281">
        <v>14.168048684883299</v>
      </c>
      <c r="I281">
        <v>2.7369689999184099</v>
      </c>
      <c r="J281">
        <v>-6.5043946605218803</v>
      </c>
      <c r="K281">
        <v>6.0601943517759098</v>
      </c>
      <c r="L281">
        <v>2.5726309165367698</v>
      </c>
      <c r="M281">
        <v>3.7128665960770002</v>
      </c>
      <c r="N281">
        <v>707.32395822852698</v>
      </c>
      <c r="O281">
        <v>239.52862882364801</v>
      </c>
      <c r="P281">
        <v>16.5636477318541</v>
      </c>
      <c r="Q281">
        <v>2.99675274510277</v>
      </c>
      <c r="R281">
        <v>-11.0254454312541</v>
      </c>
      <c r="S281">
        <v>5.5662442989079404</v>
      </c>
      <c r="T281">
        <v>3.7669119248654601</v>
      </c>
      <c r="U281">
        <v>0.67834373950679205</v>
      </c>
      <c r="V281">
        <v>6.8499669906951501</v>
      </c>
      <c r="W281">
        <f t="shared" si="36"/>
        <v>3.088568185358668</v>
      </c>
      <c r="X281">
        <f t="shared" si="37"/>
        <v>3.08305506582969</v>
      </c>
      <c r="Y281">
        <v>757.56736944102704</v>
      </c>
      <c r="Z281">
        <v>482.23755773869402</v>
      </c>
      <c r="AA281">
        <v>808.77384862960605</v>
      </c>
      <c r="AB281">
        <f t="shared" si="38"/>
        <v>275.32981170233302</v>
      </c>
      <c r="AC281">
        <f t="shared" si="39"/>
        <v>51.20647918857901</v>
      </c>
      <c r="AD281">
        <v>17.430104439352501</v>
      </c>
      <c r="AE281">
        <v>14.9912617756023</v>
      </c>
      <c r="AF281">
        <v>19.862538919782001</v>
      </c>
      <c r="AG281">
        <f t="shared" si="40"/>
        <v>2.4388426637502008</v>
      </c>
      <c r="AH281">
        <f t="shared" si="41"/>
        <v>2.4324344804294995</v>
      </c>
      <c r="AI281">
        <v>-8.5624256039703592</v>
      </c>
      <c r="AJ281">
        <v>-13.199819162026699</v>
      </c>
      <c r="AK281">
        <v>-3.9158143202623301</v>
      </c>
      <c r="AL281">
        <f t="shared" si="42"/>
        <v>4.6373935580563401</v>
      </c>
      <c r="AM281">
        <f t="shared" si="43"/>
        <v>4.6466112837080296</v>
      </c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</row>
    <row r="282" spans="1:67" x14ac:dyDescent="0.2">
      <c r="A282">
        <v>27</v>
      </c>
      <c r="B282" t="s">
        <v>25</v>
      </c>
      <c r="C282" s="19">
        <v>22478</v>
      </c>
      <c r="D282">
        <v>1.0422089238493999</v>
      </c>
      <c r="E282">
        <v>3.6874915419788699</v>
      </c>
      <c r="F282">
        <v>555.41275409884395</v>
      </c>
      <c r="G282">
        <v>207.296841221942</v>
      </c>
      <c r="H282">
        <v>14.425824146663899</v>
      </c>
      <c r="I282">
        <v>2.8009876660865398</v>
      </c>
      <c r="J282">
        <v>-7.2639545740409801</v>
      </c>
      <c r="K282">
        <v>5.0870927555382304</v>
      </c>
      <c r="L282">
        <v>1.7793960858326101</v>
      </c>
      <c r="M282">
        <v>3.68551475187033</v>
      </c>
      <c r="N282">
        <v>711.68190271699098</v>
      </c>
      <c r="O282">
        <v>240.330918906253</v>
      </c>
      <c r="P282">
        <v>16.161464951007002</v>
      </c>
      <c r="Q282">
        <v>2.98870710401882</v>
      </c>
      <c r="R282">
        <v>-12.2347218594289</v>
      </c>
      <c r="S282">
        <v>5.5457095167056298</v>
      </c>
      <c r="T282">
        <v>2.7304081001791798</v>
      </c>
      <c r="U282">
        <v>-0.25006305852002397</v>
      </c>
      <c r="V282">
        <v>5.7245951716403098</v>
      </c>
      <c r="W282">
        <f t="shared" si="36"/>
        <v>2.9804711586992036</v>
      </c>
      <c r="X282">
        <f t="shared" si="37"/>
        <v>2.9941870714611301</v>
      </c>
      <c r="Y282">
        <v>772.06691733598302</v>
      </c>
      <c r="Z282">
        <v>495.95944581903802</v>
      </c>
      <c r="AA282">
        <v>824.89373802792602</v>
      </c>
      <c r="AB282">
        <f t="shared" si="38"/>
        <v>276.107471516945</v>
      </c>
      <c r="AC282">
        <f t="shared" si="39"/>
        <v>52.826820691942999</v>
      </c>
      <c r="AD282">
        <v>16.9014065314547</v>
      </c>
      <c r="AE282">
        <v>14.492975083828499</v>
      </c>
      <c r="AF282">
        <v>19.3127530209781</v>
      </c>
      <c r="AG282">
        <f t="shared" si="40"/>
        <v>2.4084314476262012</v>
      </c>
      <c r="AH282">
        <f t="shared" si="41"/>
        <v>2.4113464895233996</v>
      </c>
      <c r="AI282">
        <v>-10.0674574835447</v>
      </c>
      <c r="AJ282">
        <v>-14.6433578738524</v>
      </c>
      <c r="AK282">
        <v>-5.4927575929071804</v>
      </c>
      <c r="AL282">
        <f t="shared" si="42"/>
        <v>4.5759003903076998</v>
      </c>
      <c r="AM282">
        <f t="shared" si="43"/>
        <v>4.57469989063752</v>
      </c>
      <c r="AN282" s="35">
        <f>AVERAGE(D280:D282)</f>
        <v>2.2516857339865632</v>
      </c>
      <c r="AO282" s="35" cm="1">
        <f t="array" ref="AO282">1.96 / SQRT(SUM(1/E280:E282^2))</f>
        <v>4.5285318443852658</v>
      </c>
      <c r="AP282" s="35">
        <f>AVERAGE(F280:F282)</f>
        <v>586.73418497440764</v>
      </c>
      <c r="AQ282" s="35" cm="1">
        <f t="array" ref="AQ282">1.96 / SQRT(SUM(1/G280:G282^2))</f>
        <v>235.77947325837675</v>
      </c>
      <c r="AR282" s="35">
        <f>AVERAGE(H280:H282)</f>
        <v>14.291530109989599</v>
      </c>
      <c r="AS282" s="35" cm="1">
        <f t="array" ref="AS282">1.96 / SQRT(SUM(1/I280:I282^2))</f>
        <v>3.1179332037285752</v>
      </c>
      <c r="AT282" s="35">
        <f>AVERAGE(J280:J282)</f>
        <v>-6.9029886130197768</v>
      </c>
      <c r="AU282" s="35" cm="1">
        <f t="array" ref="AU282">1.96 / SQRT(SUM(1/K280:K282^2))</f>
        <v>6.2898158014735461</v>
      </c>
      <c r="AV282" s="35">
        <f>AVERAGE(L280:L282)</f>
        <v>2.0735976282997801</v>
      </c>
      <c r="AW282" s="35" cm="1">
        <f t="array" ref="AW282">1.96 / SQRT(SUM(1/M280:M282^2))</f>
        <v>4.1889858443517989</v>
      </c>
      <c r="AX282" s="35">
        <f>AVERAGE(N280:N282)</f>
        <v>711.7865533289073</v>
      </c>
      <c r="AY282" s="35" cm="1">
        <f t="array" ref="AY282">1.96 / SQRT(SUM(1/O280:O282^2))</f>
        <v>271.77630486856356</v>
      </c>
      <c r="AZ282" s="35">
        <f>AVERAGE(P280:P282)</f>
        <v>16.307701395884603</v>
      </c>
      <c r="BA282" s="35" cm="1">
        <f t="array" ref="BA282">1.96 / SQRT(SUM(1/Q280:Q282^2))</f>
        <v>3.3902980484699858</v>
      </c>
      <c r="BB282" s="35">
        <f>AVERAGE(R280:R282)</f>
        <v>-11.789418087473001</v>
      </c>
      <c r="BC282" s="35" cm="1">
        <f t="array" ref="BC282">1.96 / SQRT(SUM(1/S280:S282^2))</f>
        <v>6.2909849823417225</v>
      </c>
      <c r="BD282" s="35">
        <f>AVERAGE(T280:T282)</f>
        <v>3.1529982127251697</v>
      </c>
      <c r="BE282" s="35" cm="1">
        <f t="array" ref="BE282">1.96 / SQRT(SUM(1/W280:W282^2))</f>
        <v>3.4141630084585493</v>
      </c>
      <c r="BF282" s="35" cm="1">
        <f t="array" ref="BF282">1.96 / SQRT(SUM(1/X280:X282^2))</f>
        <v>3.4220985912217929</v>
      </c>
      <c r="BG282" s="35">
        <f>AVERAGE(Y280:Y282)</f>
        <v>768.56115245489127</v>
      </c>
      <c r="BH282" s="35" cm="1">
        <f t="array" ref="BH282">1.96 / SQRT(SUM(1/AB280:AB282^2))</f>
        <v>310.97028415338752</v>
      </c>
      <c r="BI282" s="35" cm="1">
        <f t="array" ref="BI282">1.96 / SQRT(SUM(1/AC280:AC282^2))</f>
        <v>59.603636776739727</v>
      </c>
      <c r="BJ282" s="35">
        <f>AVERAGE(AD280:AD282)</f>
        <v>17.115155183967431</v>
      </c>
      <c r="BK282" s="35" cm="1">
        <f t="array" ref="BK282">1.96 / SQRT(SUM(1/AG280:AG282^2))</f>
        <v>2.7435899706083071</v>
      </c>
      <c r="BL282" s="35" cm="1">
        <f t="array" ref="BL282">1.96 / SQRT(SUM(1/AH280:AH282^2))</f>
        <v>2.7450349542673869</v>
      </c>
      <c r="BM282" s="35">
        <f>AVERAGE(AI280:AI282)</f>
        <v>-9.4565776309726193</v>
      </c>
      <c r="BN282" s="35" cm="1">
        <f t="array" ref="BN282">1.96 / SQRT(SUM(1/AL280:AL282^2))</f>
        <v>5.1980344737354303</v>
      </c>
      <c r="BO282" s="35" cm="1">
        <f t="array" ref="BO282">1.96 / SQRT(SUM(1/AM280:AM282^2))</f>
        <v>5.1977728763012445</v>
      </c>
    </row>
    <row r="283" spans="1:67" x14ac:dyDescent="0.2">
      <c r="A283">
        <v>27</v>
      </c>
      <c r="B283" t="s">
        <v>25</v>
      </c>
      <c r="C283" s="19">
        <v>23250</v>
      </c>
      <c r="D283">
        <v>1.77118582073613</v>
      </c>
      <c r="E283">
        <v>4.0085878541496598</v>
      </c>
      <c r="F283">
        <v>562.01386101348305</v>
      </c>
      <c r="G283">
        <v>202.87903375367</v>
      </c>
      <c r="H283">
        <v>14.2202175236205</v>
      </c>
      <c r="I283">
        <v>2.70955450717033</v>
      </c>
      <c r="J283">
        <v>-6.0642206195012003</v>
      </c>
      <c r="K283">
        <v>5.57910856371136</v>
      </c>
      <c r="L283">
        <v>2.2459006684765201</v>
      </c>
      <c r="M283">
        <v>3.69982493442703</v>
      </c>
      <c r="N283">
        <v>715.90713396370097</v>
      </c>
      <c r="O283">
        <v>239.77048243756801</v>
      </c>
      <c r="P283">
        <v>16.352624849186999</v>
      </c>
      <c r="Q283">
        <v>2.9928888463603598</v>
      </c>
      <c r="R283">
        <v>-11.5009829375352</v>
      </c>
      <c r="S283">
        <v>5.5503601373111398</v>
      </c>
      <c r="T283">
        <v>3.2534144242604799</v>
      </c>
      <c r="U283">
        <v>0.199734071553089</v>
      </c>
      <c r="V283">
        <v>6.3091679446297801</v>
      </c>
      <c r="W283">
        <f t="shared" si="36"/>
        <v>3.0536803527073908</v>
      </c>
      <c r="X283">
        <f t="shared" si="37"/>
        <v>3.0557535203693003</v>
      </c>
      <c r="Y283">
        <v>781.69009156465995</v>
      </c>
      <c r="Z283">
        <v>508.06994591993202</v>
      </c>
      <c r="AA283">
        <v>837.09116825659896</v>
      </c>
      <c r="AB283">
        <f t="shared" si="38"/>
        <v>273.62014564472793</v>
      </c>
      <c r="AC283">
        <f t="shared" si="39"/>
        <v>55.401076691939011</v>
      </c>
      <c r="AD283">
        <v>17.0665622347748</v>
      </c>
      <c r="AE283">
        <v>14.630571354085699</v>
      </c>
      <c r="AF283">
        <v>19.504868552158101</v>
      </c>
      <c r="AG283">
        <f t="shared" si="40"/>
        <v>2.4359908806891006</v>
      </c>
      <c r="AH283">
        <f t="shared" si="41"/>
        <v>2.4383063173833008</v>
      </c>
      <c r="AI283">
        <v>-9.2905812950038396</v>
      </c>
      <c r="AJ283">
        <v>-13.9286354141486</v>
      </c>
      <c r="AK283">
        <v>-4.6566965283729802</v>
      </c>
      <c r="AL283">
        <f t="shared" si="42"/>
        <v>4.6380541191447602</v>
      </c>
      <c r="AM283">
        <f t="shared" si="43"/>
        <v>4.6338847666308594</v>
      </c>
      <c r="AN283" s="23">
        <f>AVERAGE(D280:D283)</f>
        <v>2.1315607556739549</v>
      </c>
      <c r="AO283" s="23" cm="1">
        <f t="array" ref="AO283">1.96 / SQRT(SUM(1/E280:E283^2))</f>
        <v>3.9234686266272338</v>
      </c>
      <c r="AP283" s="23">
        <f>AVERAGE(F280:F283)</f>
        <v>580.55410398417655</v>
      </c>
      <c r="AQ283" s="23" cm="1">
        <f t="array" ref="AQ283">1.96 / SQRT(SUM(1/G280:G283^2))</f>
        <v>202.80793343328776</v>
      </c>
      <c r="AR283" s="23">
        <f>AVERAGE(H280:H283)</f>
        <v>14.273701963397324</v>
      </c>
      <c r="AS283" s="23" cm="1">
        <f t="array" ref="AS283">1.96 / SQRT(SUM(1/I280:I283^2))</f>
        <v>2.6887851658713355</v>
      </c>
      <c r="AT283" s="23">
        <f>AVERAGE(J280:J283)</f>
        <v>-6.6932966146401327</v>
      </c>
      <c r="AU283" s="23" cm="1">
        <f t="array" ref="AU283">1.96 / SQRT(SUM(1/K280:K283^2))</f>
        <v>5.4522154152161431</v>
      </c>
      <c r="AV283" s="23">
        <f>AVERAGE(L280:L283)</f>
        <v>2.1166733883439655</v>
      </c>
      <c r="AW283" s="23" cm="1">
        <f t="array" ref="AW283">1.96 / SQRT(SUM(1/M280:M283^2))</f>
        <v>3.6272829350712552</v>
      </c>
      <c r="AX283" s="23">
        <f>AVERAGE(N280:N283)</f>
        <v>712.81669848760566</v>
      </c>
      <c r="AY283" s="23" cm="1">
        <f t="array" ref="AY283">1.96 / SQRT(SUM(1/O280:O283^2))</f>
        <v>235.26747418672147</v>
      </c>
      <c r="AZ283" s="23">
        <f>AVERAGE(P280:P283)</f>
        <v>16.3189322592102</v>
      </c>
      <c r="BA283" s="23" cm="1">
        <f t="array" ref="BA283">1.96 / SQRT(SUM(1/Q280:Q283^2))</f>
        <v>2.9353200508424457</v>
      </c>
      <c r="BB283" s="23">
        <f>AVERAGE(R280:R283)</f>
        <v>-11.71730929998855</v>
      </c>
      <c r="BC283" s="23" cm="1">
        <f t="array" ref="BC283">1.96 / SQRT(SUM(1/S280:S283^2))</f>
        <v>5.44594883729419</v>
      </c>
      <c r="BD283" s="23">
        <f>AVERAGE(T280:T283)</f>
        <v>3.1781022656089974</v>
      </c>
      <c r="BE283" s="23" cm="1">
        <f t="array" ref="BE283">1.96 / SQRT(SUM(1/W280:W283^2))</f>
        <v>2.9655946715987271</v>
      </c>
      <c r="BF283" s="23" cm="1">
        <f t="array" ref="BF283">1.96 / SQRT(SUM(1/X280:X283^2))</f>
        <v>2.9712874341019986</v>
      </c>
      <c r="BG283" s="23">
        <f>AVERAGE(Y280:Y283)</f>
        <v>771.8433872323335</v>
      </c>
      <c r="BH283" s="23" cm="1">
        <f t="array" ref="BH283">1.96 / SQRT(SUM(1/AB280:AB283^2))</f>
        <v>269.01664824118882</v>
      </c>
      <c r="BI283" s="23" cm="1">
        <f t="array" ref="BI283">1.96 / SQRT(SUM(1/AC280:AC283^2))</f>
        <v>52.249759441600332</v>
      </c>
      <c r="BJ283" s="23">
        <f>AVERAGE(AD280:AD283)</f>
        <v>17.103006946669275</v>
      </c>
      <c r="BK283" s="23" cm="1">
        <f t="array" ref="BK283">1.96 / SQRT(SUM(1/AG280:AG283^2))</f>
        <v>2.3788168019165368</v>
      </c>
      <c r="BL283" s="23" cm="1">
        <f t="array" ref="BL283">1.96 / SQRT(SUM(1/AH280:AH283^2))</f>
        <v>2.3803198230557165</v>
      </c>
      <c r="BM283" s="23">
        <f>AVERAGE(AI280:AI283)</f>
        <v>-9.4150785469804248</v>
      </c>
      <c r="BN283" s="23" cm="1">
        <f t="array" ref="BN283">1.96 / SQRT(SUM(1/AL280:AL283^2))</f>
        <v>4.5124276272114541</v>
      </c>
      <c r="BO283" s="23" cm="1">
        <f t="array" ref="BO283">1.96 / SQRT(SUM(1/AM280:AM283^2))</f>
        <v>4.5112560901500283</v>
      </c>
    </row>
    <row r="284" spans="1:67" x14ac:dyDescent="0.2">
      <c r="A284">
        <v>28</v>
      </c>
      <c r="B284" t="s">
        <v>26</v>
      </c>
      <c r="C284" s="19">
        <v>21785.4</v>
      </c>
      <c r="D284">
        <v>4.9944333504089498</v>
      </c>
      <c r="E284">
        <v>3.6104580126858301</v>
      </c>
      <c r="F284">
        <v>728.06492418017797</v>
      </c>
      <c r="G284">
        <v>243.07179872045799</v>
      </c>
      <c r="H284">
        <v>13.7365243810497</v>
      </c>
      <c r="I284">
        <v>2.78981454463857</v>
      </c>
      <c r="J284">
        <v>-0.24280346198967201</v>
      </c>
      <c r="K284">
        <v>5.3941810777643502</v>
      </c>
      <c r="L284">
        <v>2.9554053129187201</v>
      </c>
      <c r="M284">
        <v>3.6612651658595299</v>
      </c>
      <c r="N284">
        <v>729.96013984676699</v>
      </c>
      <c r="O284">
        <v>239.90805685545001</v>
      </c>
      <c r="P284">
        <v>16.676278559847798</v>
      </c>
      <c r="Q284">
        <v>2.9814452335618302</v>
      </c>
      <c r="R284">
        <v>-10.3801080032834</v>
      </c>
      <c r="S284">
        <v>5.4734682834536299</v>
      </c>
      <c r="T284">
        <v>3.4577531413153002</v>
      </c>
      <c r="U284">
        <v>0.38885925413897698</v>
      </c>
      <c r="V284">
        <v>6.5314146703353799</v>
      </c>
      <c r="W284">
        <f t="shared" si="36"/>
        <v>3.0688938871763232</v>
      </c>
      <c r="X284">
        <f t="shared" si="37"/>
        <v>3.0736615290200797</v>
      </c>
      <c r="Y284">
        <v>790.91352748226495</v>
      </c>
      <c r="Z284">
        <v>521.18097091908203</v>
      </c>
      <c r="AA284">
        <v>849.66355442164195</v>
      </c>
      <c r="AB284">
        <f t="shared" si="38"/>
        <v>269.73255656318292</v>
      </c>
      <c r="AC284">
        <f t="shared" si="39"/>
        <v>58.750026939376994</v>
      </c>
      <c r="AD284">
        <v>17.024311143052</v>
      </c>
      <c r="AE284">
        <v>14.606861729542</v>
      </c>
      <c r="AF284">
        <v>19.432733026510899</v>
      </c>
      <c r="AG284">
        <f t="shared" si="40"/>
        <v>2.4174494135099991</v>
      </c>
      <c r="AH284">
        <f t="shared" si="41"/>
        <v>2.4084218834588995</v>
      </c>
      <c r="AI284">
        <v>-8.3515766688850803</v>
      </c>
      <c r="AJ284">
        <v>-12.832906994810999</v>
      </c>
      <c r="AK284">
        <v>-3.8589880543730102</v>
      </c>
      <c r="AL284">
        <f t="shared" si="42"/>
        <v>4.481330325925919</v>
      </c>
      <c r="AM284">
        <f t="shared" si="43"/>
        <v>4.4925886145120701</v>
      </c>
    </row>
    <row r="285" spans="1:67" x14ac:dyDescent="0.2">
      <c r="A285">
        <v>28</v>
      </c>
      <c r="B285" t="s">
        <v>26</v>
      </c>
      <c r="C285" s="19">
        <v>22031.3</v>
      </c>
      <c r="D285">
        <v>2.9747065718757102</v>
      </c>
      <c r="E285">
        <v>4.6966010819920596</v>
      </c>
      <c r="F285">
        <v>735.12677109632398</v>
      </c>
      <c r="G285">
        <v>228.56192676678199</v>
      </c>
      <c r="H285">
        <v>14.334142857103</v>
      </c>
      <c r="I285">
        <v>2.70681207100453</v>
      </c>
      <c r="J285">
        <v>-3.15939939521824</v>
      </c>
      <c r="K285">
        <v>6.12446675249618</v>
      </c>
      <c r="L285">
        <v>1.68246062967944</v>
      </c>
      <c r="M285">
        <v>3.8596307145642799</v>
      </c>
      <c r="N285">
        <v>649.16821194178499</v>
      </c>
      <c r="O285">
        <v>243.37830067130801</v>
      </c>
      <c r="P285">
        <v>16.082862423196801</v>
      </c>
      <c r="Q285">
        <v>3.1163120730409299</v>
      </c>
      <c r="R285">
        <v>-12.040897759461</v>
      </c>
      <c r="S285">
        <v>5.7516788381702302</v>
      </c>
      <c r="T285">
        <v>1.5408092823934001</v>
      </c>
      <c r="U285">
        <v>-2.4219625394255901</v>
      </c>
      <c r="V285">
        <v>5.5037122818389497</v>
      </c>
      <c r="W285">
        <f t="shared" si="36"/>
        <v>3.9627718218189902</v>
      </c>
      <c r="X285">
        <f t="shared" si="37"/>
        <v>3.9629029994455496</v>
      </c>
      <c r="Y285">
        <v>670.78310666922698</v>
      </c>
      <c r="Z285">
        <v>384.74795374535</v>
      </c>
      <c r="AA285">
        <v>699.17211845324596</v>
      </c>
      <c r="AB285">
        <f t="shared" si="38"/>
        <v>286.03515292387698</v>
      </c>
      <c r="AC285">
        <f t="shared" si="39"/>
        <v>28.389011784018976</v>
      </c>
      <c r="AD285">
        <v>15.874819382458799</v>
      </c>
      <c r="AE285">
        <v>13.176324058844299</v>
      </c>
      <c r="AF285">
        <v>18.566678947952099</v>
      </c>
      <c r="AG285">
        <f t="shared" si="40"/>
        <v>2.6984953236145</v>
      </c>
      <c r="AH285">
        <f t="shared" si="41"/>
        <v>2.6918595654932993</v>
      </c>
      <c r="AI285">
        <v>-11.5297778431658</v>
      </c>
      <c r="AJ285">
        <v>-17.463121612893001</v>
      </c>
      <c r="AK285">
        <v>-5.5993402624083304</v>
      </c>
      <c r="AL285">
        <f t="shared" si="42"/>
        <v>5.9333437697272018</v>
      </c>
      <c r="AM285">
        <f t="shared" si="43"/>
        <v>5.9304375807574692</v>
      </c>
    </row>
    <row r="286" spans="1:67" x14ac:dyDescent="0.2">
      <c r="A286">
        <v>28</v>
      </c>
      <c r="B286" t="s">
        <v>26</v>
      </c>
      <c r="C286" s="19">
        <v>22568.799999999999</v>
      </c>
      <c r="D286">
        <v>2.7536776771162099</v>
      </c>
      <c r="E286">
        <v>4.0768561408558899</v>
      </c>
      <c r="F286">
        <v>846.19931972184497</v>
      </c>
      <c r="G286">
        <v>248.46627730915199</v>
      </c>
      <c r="H286">
        <v>15.5525833959629</v>
      </c>
      <c r="I286">
        <v>2.5652989801213999</v>
      </c>
      <c r="J286">
        <v>-3.0805904777049302</v>
      </c>
      <c r="K286">
        <v>5.3436482775317602</v>
      </c>
      <c r="L286">
        <v>2.7978522943237101</v>
      </c>
      <c r="M286">
        <v>3.7329016079415802</v>
      </c>
      <c r="N286">
        <v>698.03043667093095</v>
      </c>
      <c r="O286">
        <v>240.16719531997899</v>
      </c>
      <c r="P286">
        <v>16.532446697045501</v>
      </c>
      <c r="Q286">
        <v>3.0278121646448102</v>
      </c>
      <c r="R286">
        <v>-10.4444799299373</v>
      </c>
      <c r="S286">
        <v>5.5801805175824404</v>
      </c>
      <c r="T286">
        <v>3.21811647295833</v>
      </c>
      <c r="U286">
        <v>-0.20284342491447399</v>
      </c>
      <c r="V286">
        <v>6.63713338849176</v>
      </c>
      <c r="W286">
        <f t="shared" si="36"/>
        <v>3.420959897872804</v>
      </c>
      <c r="X286">
        <f t="shared" si="37"/>
        <v>3.41901691553343</v>
      </c>
      <c r="Y286">
        <v>717.79934741555803</v>
      </c>
      <c r="Z286">
        <v>451.09113363728801</v>
      </c>
      <c r="AA286">
        <v>763.73669364336899</v>
      </c>
      <c r="AB286">
        <f t="shared" si="38"/>
        <v>266.70821377827002</v>
      </c>
      <c r="AC286">
        <f t="shared" si="39"/>
        <v>45.937346227810963</v>
      </c>
      <c r="AD286">
        <v>16.814638646622399</v>
      </c>
      <c r="AE286">
        <v>14.259766293622</v>
      </c>
      <c r="AF286">
        <v>19.376155772875901</v>
      </c>
      <c r="AG286">
        <f t="shared" si="40"/>
        <v>2.5548723530003983</v>
      </c>
      <c r="AH286">
        <f t="shared" si="41"/>
        <v>2.5615171262535021</v>
      </c>
      <c r="AI286">
        <v>-9.3938312951257306</v>
      </c>
      <c r="AJ286">
        <v>-14.4129241225308</v>
      </c>
      <c r="AK286">
        <v>-4.3695762211134399</v>
      </c>
      <c r="AL286">
        <f t="shared" si="42"/>
        <v>5.0190928274050695</v>
      </c>
      <c r="AM286">
        <f t="shared" si="43"/>
        <v>5.0242550740122907</v>
      </c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</row>
    <row r="287" spans="1:67" x14ac:dyDescent="0.2">
      <c r="A287">
        <v>28</v>
      </c>
      <c r="B287" t="s">
        <v>26</v>
      </c>
      <c r="C287" s="19">
        <v>22665.3</v>
      </c>
      <c r="D287">
        <v>1.8943253106609901</v>
      </c>
      <c r="E287">
        <v>3.9733546297351401</v>
      </c>
      <c r="F287">
        <v>718.23306448239998</v>
      </c>
      <c r="G287">
        <v>246.25490385497099</v>
      </c>
      <c r="H287">
        <v>13.7256739152413</v>
      </c>
      <c r="I287">
        <v>3.1685732974861098</v>
      </c>
      <c r="J287">
        <v>-4.3482005722390404</v>
      </c>
      <c r="K287">
        <v>5.24801170328581</v>
      </c>
      <c r="L287">
        <v>2.5477444293751002</v>
      </c>
      <c r="M287">
        <v>3.9088564609256702</v>
      </c>
      <c r="N287">
        <v>697.67242683774202</v>
      </c>
      <c r="O287">
        <v>241.410697638729</v>
      </c>
      <c r="P287">
        <v>16.408524149729502</v>
      </c>
      <c r="Q287">
        <v>3.1168834184206502</v>
      </c>
      <c r="R287">
        <v>-10.635349205544401</v>
      </c>
      <c r="S287">
        <v>5.7875710573809496</v>
      </c>
      <c r="T287">
        <v>3.0155299421128898</v>
      </c>
      <c r="U287">
        <v>-0.703892608008303</v>
      </c>
      <c r="V287">
        <v>6.7330966743639404</v>
      </c>
      <c r="W287">
        <f t="shared" si="36"/>
        <v>3.7194225501211928</v>
      </c>
      <c r="X287">
        <f t="shared" si="37"/>
        <v>3.7175667322510506</v>
      </c>
      <c r="Y287">
        <v>704.74530337817498</v>
      </c>
      <c r="Z287">
        <v>424.764007507033</v>
      </c>
      <c r="AA287">
        <v>744.25032476270098</v>
      </c>
      <c r="AB287">
        <f t="shared" si="38"/>
        <v>279.98129587114198</v>
      </c>
      <c r="AC287">
        <f t="shared" si="39"/>
        <v>39.505021384526003</v>
      </c>
      <c r="AD287">
        <v>16.571125260719398</v>
      </c>
      <c r="AE287">
        <v>13.9142044128573</v>
      </c>
      <c r="AF287">
        <v>19.219162202129901</v>
      </c>
      <c r="AG287">
        <f t="shared" si="40"/>
        <v>2.6569208478620983</v>
      </c>
      <c r="AH287">
        <f t="shared" si="41"/>
        <v>2.6480369414105027</v>
      </c>
      <c r="AI287">
        <v>-9.5512526529217006</v>
      </c>
      <c r="AJ287">
        <v>-14.8835476211972</v>
      </c>
      <c r="AK287">
        <v>-4.2193019787995603</v>
      </c>
      <c r="AL287">
        <f t="shared" si="42"/>
        <v>5.3322949682754999</v>
      </c>
      <c r="AM287">
        <f t="shared" si="43"/>
        <v>5.3319506741221403</v>
      </c>
    </row>
    <row r="288" spans="1:67" x14ac:dyDescent="0.2">
      <c r="A288">
        <v>28</v>
      </c>
      <c r="B288" t="s">
        <v>26</v>
      </c>
      <c r="C288" s="19">
        <v>23294</v>
      </c>
      <c r="D288">
        <v>3.7944100561800398</v>
      </c>
      <c r="E288">
        <v>4.0900938929063901</v>
      </c>
      <c r="F288">
        <v>845.04898158122501</v>
      </c>
      <c r="G288">
        <v>255.274289509401</v>
      </c>
      <c r="H288">
        <v>13.493572136069099</v>
      </c>
      <c r="I288">
        <v>3.0921054522993301</v>
      </c>
      <c r="J288">
        <v>-1.90970399714731</v>
      </c>
      <c r="K288">
        <v>5.4375412192109804</v>
      </c>
      <c r="L288">
        <v>2.09187922637076</v>
      </c>
      <c r="M288">
        <v>3.89065542915794</v>
      </c>
      <c r="N288">
        <v>697.61157292770099</v>
      </c>
      <c r="O288">
        <v>241.098926409379</v>
      </c>
      <c r="P288">
        <v>16.1155102777964</v>
      </c>
      <c r="Q288">
        <v>3.0887221554794801</v>
      </c>
      <c r="R288">
        <v>-11.2424858388893</v>
      </c>
      <c r="S288">
        <v>5.7857536749632796</v>
      </c>
      <c r="T288">
        <v>2.8340470495092398</v>
      </c>
      <c r="U288">
        <v>-0.88381928486591399</v>
      </c>
      <c r="V288">
        <v>6.5454397973339704</v>
      </c>
      <c r="W288">
        <f t="shared" si="36"/>
        <v>3.7178663343751537</v>
      </c>
      <c r="X288">
        <f t="shared" si="37"/>
        <v>3.7113927478247306</v>
      </c>
      <c r="Y288">
        <v>705.60825036333404</v>
      </c>
      <c r="Z288">
        <v>424.971893504322</v>
      </c>
      <c r="AA288">
        <v>744.90247148025298</v>
      </c>
      <c r="AB288">
        <f t="shared" si="38"/>
        <v>280.63635685901204</v>
      </c>
      <c r="AC288">
        <f t="shared" si="39"/>
        <v>39.294221116918948</v>
      </c>
      <c r="AD288">
        <v>16.488272015849201</v>
      </c>
      <c r="AE288">
        <v>13.872063166648299</v>
      </c>
      <c r="AF288">
        <v>19.100908075682899</v>
      </c>
      <c r="AG288">
        <f t="shared" si="40"/>
        <v>2.6162088492009019</v>
      </c>
      <c r="AH288">
        <f t="shared" si="41"/>
        <v>2.6126360598336973</v>
      </c>
      <c r="AI288">
        <v>-9.7777084258092906</v>
      </c>
      <c r="AJ288">
        <v>-15.390055769287599</v>
      </c>
      <c r="AK288">
        <v>-4.1562947436910802</v>
      </c>
      <c r="AL288">
        <f t="shared" si="42"/>
        <v>5.6123473434783087</v>
      </c>
      <c r="AM288">
        <f t="shared" si="43"/>
        <v>5.6214136821182104</v>
      </c>
      <c r="AN288" s="35">
        <f>AVERAGE(D284:D287)</f>
        <v>3.154285727515465</v>
      </c>
      <c r="AO288" s="35" cm="1">
        <f t="array" ref="AO288">1.96 / SQRT(SUM(1/E284:E287^2))</f>
        <v>3.9553137936344696</v>
      </c>
      <c r="AP288" s="35">
        <f>AVERAGE(F284:F287)</f>
        <v>756.9060198701867</v>
      </c>
      <c r="AQ288" s="35" cm="1">
        <f t="array" ref="AQ288">1.96 / SQRT(SUM(1/G284:G287^2))</f>
        <v>236.37491941160232</v>
      </c>
      <c r="AR288" s="35">
        <f>AVERAGE(H284:H287)</f>
        <v>14.337231137339225</v>
      </c>
      <c r="AS288" s="35" cm="1">
        <f t="array" ref="AS288">1.96 / SQRT(SUM(1/I284:I287^2))</f>
        <v>2.7271456783886192</v>
      </c>
      <c r="AT288" s="35">
        <f>AVERAGE(J284:J287)</f>
        <v>-2.7077484767879705</v>
      </c>
      <c r="AU288" s="35" cm="1">
        <f t="array" ref="AU288">1.96 / SQRT(SUM(1/K284:K287^2))</f>
        <v>5.3874397616254477</v>
      </c>
      <c r="AV288" s="35">
        <f>AVERAGE(L284:L287)</f>
        <v>2.4958656665742427</v>
      </c>
      <c r="AW288" s="35" cm="1">
        <f t="array" ref="AW288">1.96 / SQRT(SUM(1/M284:M287^2))</f>
        <v>3.7110750031623652</v>
      </c>
      <c r="AX288" s="35">
        <f>AVERAGE(N284:N287)</f>
        <v>693.70780382430621</v>
      </c>
      <c r="AY288" s="35" cm="1">
        <f t="array" ref="AY288">1.96 / SQRT(SUM(1/O284:O287^2))</f>
        <v>236.38033441739626</v>
      </c>
      <c r="AZ288" s="35">
        <f>AVERAGE(P284:P287)</f>
        <v>16.425027957454901</v>
      </c>
      <c r="BA288" s="35" cm="1">
        <f t="array" ref="BA288">1.96 / SQRT(SUM(1/Q284:Q287^2))</f>
        <v>2.9977570977013093</v>
      </c>
      <c r="BB288" s="35">
        <f>AVERAGE(R284:R287)</f>
        <v>-10.875208724556526</v>
      </c>
      <c r="BC288" s="35" cm="1">
        <f t="array" ref="BC288">1.96 / SQRT(SUM(1/S284:S287^2))</f>
        <v>5.5309838297714835</v>
      </c>
      <c r="BD288" s="35">
        <f>AVERAGE(T284:T287)</f>
        <v>2.80805220969498</v>
      </c>
      <c r="BE288" s="35" cm="1">
        <f t="array" ref="BE288">1.96 / SQRT(SUM(1/W284:W287^2))</f>
        <v>3.4244400245103201</v>
      </c>
      <c r="BF288" s="35" cm="1">
        <f t="array" ref="BF288">1.96 / SQRT(SUM(1/X284:X287^2))</f>
        <v>3.4252976226745204</v>
      </c>
      <c r="BG288" s="35">
        <f>AVERAGE(Y284:Y287)</f>
        <v>721.06032123630621</v>
      </c>
      <c r="BH288" s="35" cm="1">
        <f t="array" ref="BH288">1.96 / SQRT(SUM(1/AB284:AB287^2))</f>
        <v>269.78187186972144</v>
      </c>
      <c r="BI288" s="35" cm="1">
        <f t="array" ref="BI288">1.96 / SQRT(SUM(1/AC284:AC287^2))</f>
        <v>38.109246929293654</v>
      </c>
      <c r="BJ288" s="35">
        <f>AVERAGE(AD284:AD287)</f>
        <v>16.571223608213149</v>
      </c>
      <c r="BK288" s="35" cm="1">
        <f t="array" ref="BK288">1.96 / SQRT(SUM(1/AG284:AG287^2))</f>
        <v>2.5234179027391916</v>
      </c>
      <c r="BL288" s="35" cm="1">
        <f t="array" ref="BL288">1.96 / SQRT(SUM(1/AH284:AH287^2))</f>
        <v>2.5189930561363068</v>
      </c>
      <c r="BM288" s="35">
        <f>AVERAGE(AI284:AI287)</f>
        <v>-9.7066096150245791</v>
      </c>
      <c r="BN288" s="35" cm="1">
        <f t="array" ref="BN288">1.96 / SQRT(SUM(1/AL284:AL287^2))</f>
        <v>5.0097469789487583</v>
      </c>
      <c r="BO288" s="35" cm="1">
        <f t="array" ref="BO288">1.96 / SQRT(SUM(1/AM284:AM287^2))</f>
        <v>5.0146373123192349</v>
      </c>
    </row>
    <row r="289" spans="1:67" x14ac:dyDescent="0.2">
      <c r="A289">
        <v>28</v>
      </c>
      <c r="B289" t="s">
        <v>26</v>
      </c>
      <c r="C289" s="19">
        <v>23957</v>
      </c>
      <c r="D289">
        <v>4.6731597189600702</v>
      </c>
      <c r="E289">
        <v>4.1185900740652297</v>
      </c>
      <c r="F289">
        <v>736.89838958410701</v>
      </c>
      <c r="G289">
        <v>248.14392223898099</v>
      </c>
      <c r="H289">
        <v>13.9963166871332</v>
      </c>
      <c r="I289">
        <v>2.7892009483559601</v>
      </c>
      <c r="J289">
        <v>-1.21432623136476</v>
      </c>
      <c r="K289">
        <v>5.5318612445139497</v>
      </c>
      <c r="L289">
        <v>1.99551954396773</v>
      </c>
      <c r="M289">
        <v>3.8267757447453001</v>
      </c>
      <c r="N289">
        <v>750.234646666255</v>
      </c>
      <c r="O289">
        <v>241.58781114761899</v>
      </c>
      <c r="P289">
        <v>15.707710646425699</v>
      </c>
      <c r="Q289">
        <v>3.0698944911088</v>
      </c>
      <c r="R289">
        <v>-10.995638664081801</v>
      </c>
      <c r="S289">
        <v>5.6925527469054504</v>
      </c>
      <c r="T289">
        <v>2.5131760594419101</v>
      </c>
      <c r="U289">
        <v>-1.0509039453540601</v>
      </c>
      <c r="V289">
        <v>6.0828076363914096</v>
      </c>
      <c r="W289">
        <f t="shared" si="36"/>
        <v>3.5640800047959704</v>
      </c>
      <c r="X289">
        <f t="shared" si="37"/>
        <v>3.5696315769494995</v>
      </c>
      <c r="Y289">
        <v>745.37748281481004</v>
      </c>
      <c r="Z289">
        <v>461.35247941261002</v>
      </c>
      <c r="AA289">
        <v>792.66059980227897</v>
      </c>
      <c r="AB289">
        <f t="shared" si="38"/>
        <v>284.02500340220001</v>
      </c>
      <c r="AC289">
        <f t="shared" si="39"/>
        <v>47.283116987468929</v>
      </c>
      <c r="AD289">
        <v>16.297658754898901</v>
      </c>
      <c r="AE289">
        <v>13.718040770150299</v>
      </c>
      <c r="AF289">
        <v>18.883588504115998</v>
      </c>
      <c r="AG289">
        <f t="shared" si="40"/>
        <v>2.5796179847486016</v>
      </c>
      <c r="AH289">
        <f t="shared" si="41"/>
        <v>2.5859297492170974</v>
      </c>
      <c r="AI289">
        <v>-9.2993709361300603</v>
      </c>
      <c r="AJ289">
        <v>-14.4139290711187</v>
      </c>
      <c r="AK289">
        <v>-4.1884751573473</v>
      </c>
      <c r="AL289">
        <f t="shared" si="42"/>
        <v>5.1145581349886395</v>
      </c>
      <c r="AM289">
        <f t="shared" si="43"/>
        <v>5.1108957787827602</v>
      </c>
      <c r="AN289" s="23">
        <f>AVERAGE(D284:D289)</f>
        <v>3.5141187808669954</v>
      </c>
      <c r="AO289" s="23" cm="1">
        <f t="array" ref="AO289">1.96 / SQRT( SUM(1/E284:E289^2))</f>
        <v>3.2473958548732531</v>
      </c>
      <c r="AP289" s="23">
        <f>AVERAGE(F284:F289)</f>
        <v>768.26190844101313</v>
      </c>
      <c r="AQ289" s="23" cm="1">
        <f t="array" ref="AQ289">1.96 / SQRT( SUM(1/G284:G289^2))</f>
        <v>195.66596792089973</v>
      </c>
      <c r="AR289" s="23">
        <f>AVERAGE(H284:H289)</f>
        <v>14.139802228759867</v>
      </c>
      <c r="AS289" s="23" cm="1">
        <f t="array" ref="AS289">1.96 / SQRT( SUM(1/I284:I289^2))</f>
        <v>2.2637249846989671</v>
      </c>
      <c r="AT289" s="23">
        <f>AVERAGE(J284:J289)</f>
        <v>-2.325837355943992</v>
      </c>
      <c r="AU289" s="23" cm="1">
        <f t="array" ref="AU289">1.96 / SQRT( SUM(1/K284:K289^2))</f>
        <v>4.3952716129022544</v>
      </c>
      <c r="AV289" s="23">
        <f>AVERAGE(L284:L289)</f>
        <v>2.3451435727725767</v>
      </c>
      <c r="AW289" s="23" cm="1">
        <f t="array" ref="AW289">1.96 / SQRT( SUM(1/M284:M289^2))</f>
        <v>3.0487978464178846</v>
      </c>
      <c r="AX289" s="23">
        <f>AVERAGE(N284:N289)</f>
        <v>703.7795724818634</v>
      </c>
      <c r="AY289" s="23" cm="1">
        <f t="array" ref="AY289">1.96 / SQRT( SUM(1/O284:O289^2))</f>
        <v>193.04067453174287</v>
      </c>
      <c r="AZ289" s="23">
        <f>AVERAGE(P284:P289)</f>
        <v>16.253888792340284</v>
      </c>
      <c r="BA289" s="23" cm="1">
        <f t="array" ref="BA289">1.96 / SQRT( SUM(1/Q284:Q289^2))</f>
        <v>2.4530448571532362</v>
      </c>
      <c r="BB289" s="23">
        <f>AVERAGE(R284:R289)</f>
        <v>-10.956493233532868</v>
      </c>
      <c r="BC289" s="23" cm="1">
        <f t="array" ref="BC289">1.96 / SQRT( SUM(1/S284:S289^2))</f>
        <v>4.5408759818917401</v>
      </c>
      <c r="BD289" s="23">
        <f>AVERAGE(T284:T289)</f>
        <v>2.7632386579551782</v>
      </c>
      <c r="BE289" s="23" cm="1">
        <f t="array" ref="BE289">1.96 / SQRT( SUM(1/W284:W289^2))</f>
        <v>2.8329702478865131</v>
      </c>
      <c r="BF289" s="23" cm="1">
        <f t="array" ref="BF289">1.96 / SQRT( SUM(1/X284:X289^2))</f>
        <v>2.833432292226536</v>
      </c>
      <c r="BG289" s="23">
        <f>AVERAGE(Y284:Y289)</f>
        <v>722.53783635389482</v>
      </c>
      <c r="BH289" s="23" cm="1">
        <f t="array" ref="BH289">1.96 / SQRT( SUM(1/AB284:AB289^2))</f>
        <v>222.10353004524541</v>
      </c>
      <c r="BI289" s="23" cm="1">
        <f t="array" ref="BI289">1.96 / SQRT( SUM(1/AC284:AC289^2))</f>
        <v>32.049004307383058</v>
      </c>
      <c r="BJ289" s="23">
        <f>AVERAGE(AD284:AD289)</f>
        <v>16.511804200600118</v>
      </c>
      <c r="BK289" s="23" cm="1">
        <f t="array" ref="BK289">1.96 / SQRT( SUM(1/AG284:AG289^2))</f>
        <v>2.0663909078074201</v>
      </c>
      <c r="BL289" s="23" cm="1">
        <f t="array" ref="BL289">1.96 / SQRT( SUM(1/AH284:AH289^2))</f>
        <v>2.064339998926636</v>
      </c>
      <c r="BM289" s="23">
        <f>AVERAGE(AI284:AI289)</f>
        <v>-9.6505863036729451</v>
      </c>
      <c r="BN289" s="23" cm="1">
        <f t="array" ref="BN289">1.96 / SQRT( SUM(1/AL284:AL289^2))</f>
        <v>4.1501359222824235</v>
      </c>
      <c r="BO289" s="23" cm="1">
        <f t="array" ref="BO289">1.96 / SQRT( SUM(1/AM284:AM289^2))</f>
        <v>4.1533578930322079</v>
      </c>
    </row>
    <row r="290" spans="1:67" x14ac:dyDescent="0.2">
      <c r="A290">
        <v>29</v>
      </c>
      <c r="B290" t="s">
        <v>27</v>
      </c>
      <c r="C290" s="19">
        <v>19294</v>
      </c>
      <c r="D290">
        <v>6.9454903224373501</v>
      </c>
      <c r="E290">
        <v>4.1494828089154403</v>
      </c>
      <c r="F290">
        <v>558.25149776333296</v>
      </c>
      <c r="G290">
        <v>207.97524022059901</v>
      </c>
      <c r="H290">
        <v>16.0906645970345</v>
      </c>
      <c r="I290">
        <v>2.6085818596540999</v>
      </c>
      <c r="J290">
        <v>4.2658740180769597</v>
      </c>
      <c r="K290">
        <v>5.7333498694838596</v>
      </c>
      <c r="L290">
        <v>6.5877724215777604</v>
      </c>
      <c r="M290">
        <v>3.8730992592720801</v>
      </c>
      <c r="N290">
        <v>530.42846029501504</v>
      </c>
      <c r="O290">
        <v>243.838657233611</v>
      </c>
      <c r="P290">
        <v>19.817726152557299</v>
      </c>
      <c r="Q290">
        <v>3.0332531803079301</v>
      </c>
      <c r="R290">
        <v>-6.3331695045435401</v>
      </c>
      <c r="S290">
        <v>5.5960828273227596</v>
      </c>
      <c r="T290">
        <v>6.0993440799444301</v>
      </c>
      <c r="U290">
        <v>2.5745814083512299</v>
      </c>
      <c r="V290">
        <v>9.6258717594090992</v>
      </c>
      <c r="W290">
        <f t="shared" si="36"/>
        <v>3.5247626715932001</v>
      </c>
      <c r="X290">
        <f t="shared" si="37"/>
        <v>3.5265276794646692</v>
      </c>
      <c r="Y290">
        <v>630.06110422300901</v>
      </c>
      <c r="Z290">
        <v>386.54444869493602</v>
      </c>
      <c r="AA290">
        <v>666.52973545596399</v>
      </c>
      <c r="AB290">
        <f t="shared" si="38"/>
        <v>243.51665552807299</v>
      </c>
      <c r="AC290">
        <f t="shared" si="39"/>
        <v>36.468631232954976</v>
      </c>
      <c r="AD290">
        <v>19.550103421084099</v>
      </c>
      <c r="AE290">
        <v>16.9766059500338</v>
      </c>
      <c r="AF290">
        <v>22.127887473148299</v>
      </c>
      <c r="AG290">
        <f t="shared" si="40"/>
        <v>2.5734974710502989</v>
      </c>
      <c r="AH290">
        <f t="shared" si="41"/>
        <v>2.5777840520641995</v>
      </c>
      <c r="AI290">
        <v>-6.8317099726333801</v>
      </c>
      <c r="AJ290">
        <v>-12.4152076038019</v>
      </c>
      <c r="AK290">
        <v>-1.2535091074949301</v>
      </c>
      <c r="AL290">
        <f t="shared" si="42"/>
        <v>5.5834976311685196</v>
      </c>
      <c r="AM290">
        <f t="shared" si="43"/>
        <v>5.5782008651384505</v>
      </c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</row>
    <row r="291" spans="1:67" x14ac:dyDescent="0.2">
      <c r="A291">
        <v>29</v>
      </c>
      <c r="B291" t="s">
        <v>27</v>
      </c>
      <c r="C291" s="19">
        <v>22923.200000000001</v>
      </c>
      <c r="D291">
        <v>6.3515297918138103</v>
      </c>
      <c r="E291">
        <v>4.1600419969963598</v>
      </c>
      <c r="F291">
        <v>557.97482021210305</v>
      </c>
      <c r="G291">
        <v>204.390762866074</v>
      </c>
      <c r="H291">
        <v>16.539284590558701</v>
      </c>
      <c r="I291">
        <v>2.4985783185176</v>
      </c>
      <c r="J291">
        <v>4.9899773209533498</v>
      </c>
      <c r="K291">
        <v>5.71255435558552</v>
      </c>
      <c r="L291">
        <v>6.9216823848038196</v>
      </c>
      <c r="M291">
        <v>3.9269343384873201</v>
      </c>
      <c r="N291">
        <v>507.65948407511701</v>
      </c>
      <c r="O291">
        <v>249.36689364367001</v>
      </c>
      <c r="P291">
        <v>20.059211866387098</v>
      </c>
      <c r="Q291">
        <v>3.06279214904347</v>
      </c>
      <c r="R291">
        <v>-5.8439159164434704</v>
      </c>
      <c r="S291">
        <v>5.6459861508133704</v>
      </c>
      <c r="T291">
        <v>6.16118601551275</v>
      </c>
      <c r="U291">
        <v>2.6612802271059799</v>
      </c>
      <c r="V291">
        <v>9.6659241518916392</v>
      </c>
      <c r="W291">
        <f t="shared" si="36"/>
        <v>3.4999057884067701</v>
      </c>
      <c r="X291">
        <f t="shared" si="37"/>
        <v>3.5047381363788892</v>
      </c>
      <c r="Y291">
        <v>632.28794047432496</v>
      </c>
      <c r="Z291">
        <v>389.74653724918301</v>
      </c>
      <c r="AA291">
        <v>669.64898294770603</v>
      </c>
      <c r="AB291">
        <f t="shared" si="38"/>
        <v>242.54140322514195</v>
      </c>
      <c r="AC291">
        <f t="shared" si="39"/>
        <v>37.361042473381076</v>
      </c>
      <c r="AD291">
        <v>19.575990332393499</v>
      </c>
      <c r="AE291">
        <v>17.0185578107039</v>
      </c>
      <c r="AF291">
        <v>22.128538752553499</v>
      </c>
      <c r="AG291">
        <f t="shared" si="40"/>
        <v>2.5574325216895986</v>
      </c>
      <c r="AH291">
        <f t="shared" si="41"/>
        <v>2.5525484201600008</v>
      </c>
      <c r="AI291">
        <v>-6.7069006500890698</v>
      </c>
      <c r="AJ291">
        <v>-12.247063672301101</v>
      </c>
      <c r="AK291">
        <v>-1.1658384961622701</v>
      </c>
      <c r="AL291">
        <f t="shared" si="42"/>
        <v>5.5401630222120311</v>
      </c>
      <c r="AM291">
        <f t="shared" si="43"/>
        <v>5.5410621539267995</v>
      </c>
    </row>
    <row r="292" spans="1:67" x14ac:dyDescent="0.2">
      <c r="A292">
        <v>29</v>
      </c>
      <c r="B292" t="s">
        <v>27</v>
      </c>
      <c r="C292" s="19">
        <v>22971.4</v>
      </c>
      <c r="D292">
        <v>5.2651491006066999</v>
      </c>
      <c r="E292">
        <v>4.4524064063487101</v>
      </c>
      <c r="F292">
        <v>567.66556654634803</v>
      </c>
      <c r="G292">
        <v>203.09353471647799</v>
      </c>
      <c r="H292">
        <v>16.4330368930218</v>
      </c>
      <c r="I292">
        <v>2.5877066132856501</v>
      </c>
      <c r="J292">
        <v>1.7728257517269399</v>
      </c>
      <c r="K292">
        <v>6.5096979783387798</v>
      </c>
      <c r="L292">
        <v>6.0644586710412103</v>
      </c>
      <c r="M292">
        <v>4.0010209195822402</v>
      </c>
      <c r="N292">
        <v>425.97482612213099</v>
      </c>
      <c r="O292">
        <v>261.20918988555599</v>
      </c>
      <c r="P292">
        <v>19.828073956201699</v>
      </c>
      <c r="Q292">
        <v>3.1495294175744699</v>
      </c>
      <c r="R292">
        <v>-7.5409536556794796</v>
      </c>
      <c r="S292">
        <v>5.74717154942189</v>
      </c>
      <c r="T292">
        <v>5.4859970523299904</v>
      </c>
      <c r="U292">
        <v>1.86130464850775</v>
      </c>
      <c r="V292">
        <v>9.1269528516867595</v>
      </c>
      <c r="W292">
        <f t="shared" si="36"/>
        <v>3.6246924038222401</v>
      </c>
      <c r="X292">
        <f t="shared" si="37"/>
        <v>3.6409557993567692</v>
      </c>
      <c r="Y292">
        <v>649.546021443889</v>
      </c>
      <c r="Z292">
        <v>402.30329642623099</v>
      </c>
      <c r="AA292">
        <v>688.34818842871005</v>
      </c>
      <c r="AB292">
        <f t="shared" si="38"/>
        <v>247.24272501765802</v>
      </c>
      <c r="AC292">
        <f t="shared" si="39"/>
        <v>38.802166984821042</v>
      </c>
      <c r="AD292">
        <v>19.185196790202401</v>
      </c>
      <c r="AE292">
        <v>16.555560760073199</v>
      </c>
      <c r="AF292">
        <v>21.826489194375199</v>
      </c>
      <c r="AG292">
        <f t="shared" si="40"/>
        <v>2.6296360301292019</v>
      </c>
      <c r="AH292">
        <f t="shared" si="41"/>
        <v>2.6412924041727983</v>
      </c>
      <c r="AI292">
        <v>-7.6680950680505804</v>
      </c>
      <c r="AJ292">
        <v>-13.268026078196399</v>
      </c>
      <c r="AK292">
        <v>-2.0706592717018699</v>
      </c>
      <c r="AL292">
        <f t="shared" si="42"/>
        <v>5.5999310101458191</v>
      </c>
      <c r="AM292">
        <f t="shared" si="43"/>
        <v>5.5974357963487105</v>
      </c>
      <c r="AN292" s="35">
        <f>AVERAGE(D290:D292)</f>
        <v>6.1873897382859537</v>
      </c>
      <c r="AO292" s="35" cm="1">
        <f t="array" ref="AO292">1.96 / SQRT(SUM(1/E290:E292^2))</f>
        <v>4.8062065785362256</v>
      </c>
      <c r="AP292" s="35">
        <f>AVERAGE(F290:F292)</f>
        <v>561.29729484059465</v>
      </c>
      <c r="AQ292" s="35" cm="1">
        <f t="array" ref="AQ292">1.96 / SQRT(SUM(1/G290:G292^2))</f>
        <v>232.11764701398923</v>
      </c>
      <c r="AR292" s="35">
        <f>AVERAGE(H290:H292)</f>
        <v>16.354328693538331</v>
      </c>
      <c r="AS292" s="35" cm="1">
        <f t="array" ref="AS292">1.96 / SQRT(SUM(1/I290:I292^2))</f>
        <v>2.9009917851277018</v>
      </c>
      <c r="AT292" s="35">
        <f>AVERAGE(J290:J292)</f>
        <v>3.676225696919083</v>
      </c>
      <c r="AU292" s="35" cm="1">
        <f t="array" ref="AU292">1.96 / SQRT(SUM(1/K290:K292^2))</f>
        <v>6.736094824994268</v>
      </c>
      <c r="AV292" s="35">
        <f>AVERAGE(L290:L292)</f>
        <v>6.5246378258075977</v>
      </c>
      <c r="AW292" s="35" cm="1">
        <f t="array" ref="AW292">1.96 / SQRT(SUM(1/M290:M292^2))</f>
        <v>4.4502007264517776</v>
      </c>
      <c r="AX292" s="35">
        <f>AVERAGE(N290:N292)</f>
        <v>488.02092349742094</v>
      </c>
      <c r="AY292" s="35" cm="1">
        <f t="array" ref="AY292">1.96 / SQRT(SUM(1/O290:O292^2))</f>
        <v>284.21800571385739</v>
      </c>
      <c r="AZ292" s="35">
        <f>AVERAGE(P290:P292)</f>
        <v>19.901670658382034</v>
      </c>
      <c r="BA292" s="35" cm="1">
        <f t="array" ref="BA292">1.96 / SQRT(SUM(1/Q290:Q292^2))</f>
        <v>3.4861245643427594</v>
      </c>
      <c r="BB292" s="35">
        <f>AVERAGE(R290:R292)</f>
        <v>-6.5726796922221631</v>
      </c>
      <c r="BC292" s="35" cm="1">
        <f t="array" ref="BC292">1.96 / SQRT(SUM(1/S290:S292^2))</f>
        <v>6.4072010880545411</v>
      </c>
      <c r="BD292" s="35">
        <f>AVERAGE(T290:T292)</f>
        <v>5.9155090492623899</v>
      </c>
      <c r="BE292" s="35" cm="1">
        <f t="array" ref="BE292">1.96 / SQRT(SUM(1/W290:W292^2))</f>
        <v>4.0155880877234438</v>
      </c>
      <c r="BF292" s="35" cm="1">
        <f t="array" ref="BF292">1.96 / SQRT(SUM(1/X290:X292^2))</f>
        <v>4.0239062991797594</v>
      </c>
      <c r="BG292" s="35">
        <f>AVERAGE(Y290:Y292)</f>
        <v>637.29835538040766</v>
      </c>
      <c r="BH292" s="35" cm="1">
        <f t="array" ref="BH292">1.96 / SQRT(SUM(1/AB290:AB292^2))</f>
        <v>276.57433521821292</v>
      </c>
      <c r="BI292" s="35" cm="1">
        <f t="array" ref="BI292">1.96 / SQRT(SUM(1/AC290:AC292^2))</f>
        <v>42.44357726832343</v>
      </c>
      <c r="BJ292" s="35">
        <f>AVERAGE(AD290:AD292)</f>
        <v>19.437096847893333</v>
      </c>
      <c r="BK292" s="35" cm="1">
        <f t="array" ref="BK292">1.96 / SQRT(SUM(1/AG290:AG292^2))</f>
        <v>2.9266793745382009</v>
      </c>
      <c r="BL292" s="35" cm="1">
        <f t="array" ref="BL292">1.96 / SQRT(SUM(1/AH290:AH292^2))</f>
        <v>2.9305686910334701</v>
      </c>
      <c r="BM292" s="35">
        <f>AVERAGE(AI290:AI292)</f>
        <v>-7.068901896924344</v>
      </c>
      <c r="BN292" s="35" cm="1">
        <f t="array" ref="BN292">1.96 / SQRT(SUM(1/AL290:AL292^2))</f>
        <v>6.3079810647704271</v>
      </c>
      <c r="BO292" s="35" cm="1">
        <f t="array" ref="BO292">1.96 / SQRT(SUM(1/AM290:AM292^2))</f>
        <v>6.3054080533324646</v>
      </c>
    </row>
    <row r="293" spans="1:67" x14ac:dyDescent="0.2">
      <c r="A293">
        <v>30</v>
      </c>
      <c r="B293" t="s">
        <v>28</v>
      </c>
      <c r="C293" s="19">
        <v>19302</v>
      </c>
      <c r="D293">
        <v>4.1052946821837004</v>
      </c>
      <c r="E293">
        <v>3.4433814351610899</v>
      </c>
      <c r="F293">
        <v>718.83248878182997</v>
      </c>
      <c r="G293">
        <v>213.48868113934</v>
      </c>
      <c r="H293">
        <v>14.033292750958701</v>
      </c>
      <c r="I293">
        <v>2.4025986158011201</v>
      </c>
      <c r="J293">
        <v>-3.15274517723911</v>
      </c>
      <c r="K293">
        <v>4.7758817767401496</v>
      </c>
      <c r="L293">
        <v>4.2043349737580398</v>
      </c>
      <c r="M293">
        <v>3.6113837425998199</v>
      </c>
      <c r="N293">
        <v>780.68227475479603</v>
      </c>
      <c r="O293">
        <v>243.664986750792</v>
      </c>
      <c r="P293">
        <v>16.646282669754601</v>
      </c>
      <c r="Q293">
        <v>2.98138706089349</v>
      </c>
      <c r="R293">
        <v>-8.1261238806168201</v>
      </c>
      <c r="S293">
        <v>5.4750688678579102</v>
      </c>
      <c r="T293">
        <v>5.0167009339785897</v>
      </c>
      <c r="U293">
        <v>2.6163810139936401</v>
      </c>
      <c r="V293">
        <v>7.4310179919237402</v>
      </c>
      <c r="W293">
        <f t="shared" si="36"/>
        <v>2.4003199199849496</v>
      </c>
      <c r="X293">
        <f t="shared" si="37"/>
        <v>2.4143170579451505</v>
      </c>
      <c r="Y293">
        <v>801.81227286801595</v>
      </c>
      <c r="Z293">
        <v>555.41528117457506</v>
      </c>
      <c r="AA293">
        <v>862.41375531068002</v>
      </c>
      <c r="AB293">
        <f t="shared" si="38"/>
        <v>246.3969916934409</v>
      </c>
      <c r="AC293">
        <f t="shared" si="39"/>
        <v>60.601482442664064</v>
      </c>
      <c r="AD293">
        <v>17.660463229279902</v>
      </c>
      <c r="AE293">
        <v>15.5939154310547</v>
      </c>
      <c r="AF293">
        <v>19.7183887405109</v>
      </c>
      <c r="AG293">
        <f t="shared" si="40"/>
        <v>2.0665477982252014</v>
      </c>
      <c r="AH293">
        <f t="shared" si="41"/>
        <v>2.057925511230998</v>
      </c>
      <c r="AI293">
        <v>-6.3766875531529799</v>
      </c>
      <c r="AJ293">
        <v>-9.7845008503828694</v>
      </c>
      <c r="AK293">
        <v>-2.9580180603703301</v>
      </c>
      <c r="AL293">
        <f t="shared" si="42"/>
        <v>3.4078132972298896</v>
      </c>
      <c r="AM293">
        <f t="shared" si="43"/>
        <v>3.4186694927826498</v>
      </c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</row>
    <row r="294" spans="1:67" x14ac:dyDescent="0.2">
      <c r="A294">
        <v>30</v>
      </c>
      <c r="B294" t="s">
        <v>28</v>
      </c>
      <c r="C294" s="19">
        <v>20474</v>
      </c>
      <c r="D294">
        <v>2.2272567527878899</v>
      </c>
      <c r="E294">
        <v>3.1947140765881201</v>
      </c>
      <c r="F294">
        <v>595.00155154334504</v>
      </c>
      <c r="G294">
        <v>192.43027209908601</v>
      </c>
      <c r="H294">
        <v>13.4733074826408</v>
      </c>
      <c r="I294">
        <v>2.6067173263027801</v>
      </c>
      <c r="J294">
        <v>-4.13933684009241</v>
      </c>
      <c r="K294">
        <v>4.4109606577035896</v>
      </c>
      <c r="L294">
        <v>2.9909634988831799</v>
      </c>
      <c r="M294">
        <v>3.6706797820716299</v>
      </c>
      <c r="N294">
        <v>755.05412770759199</v>
      </c>
      <c r="O294">
        <v>246.45089830259701</v>
      </c>
      <c r="P294">
        <v>15.7472704946883</v>
      </c>
      <c r="Q294">
        <v>3.04641077385484</v>
      </c>
      <c r="R294">
        <v>-9.5446899613341607</v>
      </c>
      <c r="S294">
        <v>5.5687999857969599</v>
      </c>
      <c r="T294">
        <v>2.59974665444987</v>
      </c>
      <c r="U294">
        <v>-0.21412254248055501</v>
      </c>
      <c r="V294">
        <v>5.4138243486431001</v>
      </c>
      <c r="W294">
        <f t="shared" si="36"/>
        <v>2.8138691969304248</v>
      </c>
      <c r="X294">
        <f t="shared" si="37"/>
        <v>2.8140776941932302</v>
      </c>
      <c r="Y294">
        <v>771.05025548049503</v>
      </c>
      <c r="Z294">
        <v>520.175650652282</v>
      </c>
      <c r="AA294">
        <v>826.18561712824396</v>
      </c>
      <c r="AB294">
        <f t="shared" si="38"/>
        <v>250.87460482821302</v>
      </c>
      <c r="AC294">
        <f t="shared" si="39"/>
        <v>55.135361647748937</v>
      </c>
      <c r="AD294">
        <v>16.3892333245931</v>
      </c>
      <c r="AE294">
        <v>14.2273032720964</v>
      </c>
      <c r="AF294">
        <v>18.543990483549699</v>
      </c>
      <c r="AG294">
        <f t="shared" si="40"/>
        <v>2.1619300524967002</v>
      </c>
      <c r="AH294">
        <f t="shared" si="41"/>
        <v>2.154757158956599</v>
      </c>
      <c r="AI294">
        <v>-9.0526126427325302</v>
      </c>
      <c r="AJ294">
        <v>-13.0111832715364</v>
      </c>
      <c r="AK294">
        <v>-5.0745906296880401</v>
      </c>
      <c r="AL294">
        <f t="shared" si="42"/>
        <v>3.9585706288038693</v>
      </c>
      <c r="AM294">
        <f t="shared" si="43"/>
        <v>3.9780220130444901</v>
      </c>
    </row>
    <row r="295" spans="1:67" x14ac:dyDescent="0.2">
      <c r="A295">
        <v>30</v>
      </c>
      <c r="B295" t="s">
        <v>28</v>
      </c>
      <c r="C295" s="19">
        <v>20955</v>
      </c>
      <c r="D295">
        <v>1.29498553771128</v>
      </c>
      <c r="E295">
        <v>3.41331542450289</v>
      </c>
      <c r="F295">
        <v>852.71626043420804</v>
      </c>
      <c r="G295">
        <v>266.100161402955</v>
      </c>
      <c r="H295">
        <v>15.030802394478201</v>
      </c>
      <c r="I295">
        <v>2.5266190652454101</v>
      </c>
      <c r="J295">
        <v>-6.6861282100446298</v>
      </c>
      <c r="K295">
        <v>4.6170454778056298</v>
      </c>
      <c r="L295">
        <v>3.2336041780159701</v>
      </c>
      <c r="M295">
        <v>3.6122726169408801</v>
      </c>
      <c r="N295">
        <v>865.14772900692299</v>
      </c>
      <c r="O295">
        <v>248.327182874865</v>
      </c>
      <c r="P295">
        <v>15.709954940040999</v>
      </c>
      <c r="Q295">
        <v>3.0303826633920101</v>
      </c>
      <c r="R295">
        <v>-9.1161239144822801</v>
      </c>
      <c r="S295">
        <v>5.4855773284638598</v>
      </c>
      <c r="T295">
        <v>4.2569435634744499</v>
      </c>
      <c r="U295">
        <v>1.87615334904667</v>
      </c>
      <c r="V295">
        <v>6.63339928196124</v>
      </c>
      <c r="W295">
        <f t="shared" si="36"/>
        <v>2.3807902144277797</v>
      </c>
      <c r="X295">
        <f t="shared" si="37"/>
        <v>2.37645571848679</v>
      </c>
      <c r="Y295">
        <v>837.68604377000702</v>
      </c>
      <c r="Z295">
        <v>583.38700926319996</v>
      </c>
      <c r="AA295">
        <v>903.66742564524702</v>
      </c>
      <c r="AB295">
        <f t="shared" si="38"/>
        <v>254.29903450680706</v>
      </c>
      <c r="AC295">
        <f t="shared" si="39"/>
        <v>65.981381875240004</v>
      </c>
      <c r="AD295">
        <v>16.847061828316001</v>
      </c>
      <c r="AE295">
        <v>14.686206978000801</v>
      </c>
      <c r="AF295">
        <v>19.015977286818298</v>
      </c>
      <c r="AG295">
        <f t="shared" si="40"/>
        <v>2.1608548503152001</v>
      </c>
      <c r="AH295">
        <f t="shared" si="41"/>
        <v>2.1689154585022976</v>
      </c>
      <c r="AI295">
        <v>-7.0693949902534099</v>
      </c>
      <c r="AJ295">
        <v>-10.498724193832199</v>
      </c>
      <c r="AK295">
        <v>-3.6300601221342701</v>
      </c>
      <c r="AL295">
        <f t="shared" si="42"/>
        <v>3.4293292035787895</v>
      </c>
      <c r="AM295">
        <f t="shared" si="43"/>
        <v>3.4393348681191398</v>
      </c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</row>
    <row r="296" spans="1:67" x14ac:dyDescent="0.2">
      <c r="A296">
        <v>30</v>
      </c>
      <c r="B296" t="s">
        <v>28</v>
      </c>
      <c r="C296" s="19">
        <v>21038</v>
      </c>
      <c r="D296">
        <v>2.94740308468233</v>
      </c>
      <c r="E296">
        <v>3.7069889043434401</v>
      </c>
      <c r="F296">
        <v>730.90475958125603</v>
      </c>
      <c r="G296">
        <v>247.629734324466</v>
      </c>
      <c r="H296">
        <v>12.051724759322701</v>
      </c>
      <c r="I296">
        <v>2.7684830363524502</v>
      </c>
      <c r="J296">
        <v>-4.8116043483670898</v>
      </c>
      <c r="K296">
        <v>5.0588558869625704</v>
      </c>
      <c r="L296">
        <v>2.6536515161551999</v>
      </c>
      <c r="M296">
        <v>3.6423627063219199</v>
      </c>
      <c r="N296">
        <v>812.75648531721197</v>
      </c>
      <c r="O296">
        <v>249.16528922965301</v>
      </c>
      <c r="P296">
        <v>15.3764989997743</v>
      </c>
      <c r="Q296">
        <v>3.0503400654609298</v>
      </c>
      <c r="R296">
        <v>-9.9612714708676506</v>
      </c>
      <c r="S296">
        <v>5.5467063385268798</v>
      </c>
      <c r="T296">
        <v>2.7910953572702399</v>
      </c>
      <c r="U296">
        <v>4.7653103944877803E-2</v>
      </c>
      <c r="V296">
        <v>5.5435924877940597</v>
      </c>
      <c r="W296">
        <f t="shared" si="36"/>
        <v>2.743442253325362</v>
      </c>
      <c r="X296">
        <f t="shared" si="37"/>
        <v>2.7524971305238197</v>
      </c>
      <c r="Y296">
        <v>815.33494216162705</v>
      </c>
      <c r="Z296">
        <v>559.91843096304297</v>
      </c>
      <c r="AA296">
        <v>875.76679657003695</v>
      </c>
      <c r="AB296">
        <f t="shared" si="38"/>
        <v>255.41651119858409</v>
      </c>
      <c r="AC296">
        <f t="shared" si="39"/>
        <v>60.43185440840989</v>
      </c>
      <c r="AD296">
        <v>16.189919943266599</v>
      </c>
      <c r="AE296">
        <v>14.0025438911387</v>
      </c>
      <c r="AF296">
        <v>18.372258648726699</v>
      </c>
      <c r="AG296">
        <f t="shared" si="40"/>
        <v>2.1873760521278989</v>
      </c>
      <c r="AH296">
        <f t="shared" si="41"/>
        <v>2.1823387054601007</v>
      </c>
      <c r="AI296">
        <v>-9.2431969314550209</v>
      </c>
      <c r="AJ296">
        <v>-13.2708963700018</v>
      </c>
      <c r="AK296">
        <v>-5.2252941824338599</v>
      </c>
      <c r="AL296">
        <f t="shared" si="42"/>
        <v>4.0276994385467795</v>
      </c>
      <c r="AM296">
        <f t="shared" si="43"/>
        <v>4.017902749021161</v>
      </c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</row>
    <row r="297" spans="1:67" x14ac:dyDescent="0.2">
      <c r="A297">
        <v>30</v>
      </c>
      <c r="B297" t="s">
        <v>28</v>
      </c>
      <c r="C297" s="19">
        <v>22390</v>
      </c>
      <c r="D297">
        <v>1.6019831514382901</v>
      </c>
      <c r="E297">
        <v>3.3407137104985298</v>
      </c>
      <c r="F297">
        <v>661.71819026505705</v>
      </c>
      <c r="G297">
        <v>219.09133430004701</v>
      </c>
      <c r="H297">
        <v>13.638609518996899</v>
      </c>
      <c r="I297">
        <v>2.7079883704383998</v>
      </c>
      <c r="J297">
        <v>-6.1067310322289297</v>
      </c>
      <c r="K297">
        <v>4.4598684795995798</v>
      </c>
      <c r="L297">
        <v>3.5658096100288201</v>
      </c>
      <c r="M297">
        <v>3.62434425743499</v>
      </c>
      <c r="N297">
        <v>853.02148784115604</v>
      </c>
      <c r="O297">
        <v>246.488209487707</v>
      </c>
      <c r="P297">
        <v>15.680954735975501</v>
      </c>
      <c r="Q297">
        <v>3.01875811863184</v>
      </c>
      <c r="R297">
        <v>-8.4951483871442299</v>
      </c>
      <c r="S297">
        <v>5.5060078261425396</v>
      </c>
      <c r="T297">
        <v>4.4215658242461799</v>
      </c>
      <c r="U297">
        <v>2.1175560170988299</v>
      </c>
      <c r="V297">
        <v>6.7354602710838902</v>
      </c>
      <c r="W297">
        <f t="shared" si="36"/>
        <v>2.30400980714735</v>
      </c>
      <c r="X297">
        <f t="shared" si="37"/>
        <v>2.3138944468377103</v>
      </c>
      <c r="Y297">
        <v>844.17226631191397</v>
      </c>
      <c r="Z297">
        <v>596.86151500769699</v>
      </c>
      <c r="AA297">
        <v>912.11246715057803</v>
      </c>
      <c r="AB297">
        <f t="shared" si="38"/>
        <v>247.31075130421698</v>
      </c>
      <c r="AC297">
        <f t="shared" si="39"/>
        <v>67.940200838664055</v>
      </c>
      <c r="AD297">
        <v>16.832654426807</v>
      </c>
      <c r="AE297">
        <v>14.787840336656901</v>
      </c>
      <c r="AF297">
        <v>18.880105836691001</v>
      </c>
      <c r="AG297">
        <f t="shared" si="40"/>
        <v>2.0448140901500995</v>
      </c>
      <c r="AH297">
        <f t="shared" si="41"/>
        <v>2.0474514098840011</v>
      </c>
      <c r="AI297">
        <v>-6.2655799090194604</v>
      </c>
      <c r="AJ297">
        <v>-9.4090459383783092</v>
      </c>
      <c r="AK297">
        <v>-3.1244655640959298</v>
      </c>
      <c r="AL297">
        <f t="shared" si="42"/>
        <v>3.1434660293588488</v>
      </c>
      <c r="AM297">
        <f t="shared" si="43"/>
        <v>3.1411143449235306</v>
      </c>
      <c r="AN297" s="35">
        <f>AVERAGE(D293:D297)</f>
        <v>2.4353846417606979</v>
      </c>
      <c r="AO297" s="35" cm="1">
        <f t="array" ref="AO297">1.96 / SQRT( SUM(1/E293:E297^2))</f>
        <v>2.9871519573030416</v>
      </c>
      <c r="AP297" s="35">
        <f>AVERAGE(F293:F297)</f>
        <v>711.83465012113925</v>
      </c>
      <c r="AQ297" s="35" cm="1">
        <f t="array" ref="AQ297">1.96 / SQRT( SUM(1/G293:G297^2))</f>
        <v>195.79515925139376</v>
      </c>
      <c r="AR297" s="35">
        <f>AVERAGE(H293:H297)</f>
        <v>13.64554738127946</v>
      </c>
      <c r="AS297" s="35" cm="1">
        <f t="array" ref="AS297">1.96 / SQRT( SUM(1/I293:I297^2))</f>
        <v>2.2724923594654607</v>
      </c>
      <c r="AT297" s="35">
        <f>AVERAGE(J293:J297)</f>
        <v>-4.9793091215944338</v>
      </c>
      <c r="AU297" s="35" cm="1">
        <f t="array" ref="AU297">1.96 / SQRT( SUM(1/K293:K297^2))</f>
        <v>4.0736244509162765</v>
      </c>
      <c r="AV297" s="35">
        <f>AVERAGE(L293:L297)</f>
        <v>3.3296727553682417</v>
      </c>
      <c r="AW297" s="35" cm="1">
        <f t="array" ref="AW297">1.96 / SQRT( SUM(1/M293:M297^2))</f>
        <v>3.1835930374769368</v>
      </c>
      <c r="AX297" s="35">
        <f>AVERAGE(N293:N297)</f>
        <v>813.33242092553587</v>
      </c>
      <c r="AY297" s="35" cm="1">
        <f t="array" ref="AY297">1.96 / SQRT( SUM(1/O293:O297^2))</f>
        <v>216.32743070224353</v>
      </c>
      <c r="AZ297" s="35">
        <f>AVERAGE(P293:P297)</f>
        <v>15.832192368046739</v>
      </c>
      <c r="BA297" s="35" cm="1">
        <f t="array" ref="BA297">1.96 / SQRT( SUM(1/Q293:Q297^2))</f>
        <v>2.6516597151590768</v>
      </c>
      <c r="BB297" s="35">
        <f>AVERAGE(R293:R297)</f>
        <v>-9.0486715228890287</v>
      </c>
      <c r="BC297" s="35" cm="1">
        <f t="array" ref="BC297">1.96 / SQRT( SUM(1/S293:S297^2))</f>
        <v>4.8350601728528595</v>
      </c>
      <c r="BD297" s="35">
        <f>AVERAGE(T293:T297)</f>
        <v>3.8172104666838664</v>
      </c>
      <c r="BE297" s="35" cm="1">
        <f t="array" ref="BE297">1.96 / SQRT( SUM(1/W293:W297^2))</f>
        <v>2.1947395027560588</v>
      </c>
      <c r="BF297" s="35" cm="1">
        <f t="array" ref="BF297">1.96 / SQRT( SUM(1/X293:X297^2))</f>
        <v>2.2000700377795512</v>
      </c>
      <c r="BG297" s="35">
        <f>AVERAGE(Y293:Y297)</f>
        <v>814.0111561184118</v>
      </c>
      <c r="BH297" s="35" cm="1">
        <f t="array" ref="BH297">1.96 / SQRT( SUM(1/AB293:AB297^2))</f>
        <v>219.81988064865777</v>
      </c>
      <c r="BI297" s="35" cm="1">
        <f t="array" ref="BI297">1.96 / SQRT( SUM(1/AC293:AC297^2))</f>
        <v>53.918390739184197</v>
      </c>
      <c r="BJ297" s="35">
        <f>AVERAGE(AD293:AD297)</f>
        <v>16.783866550452522</v>
      </c>
      <c r="BK297" s="35" cm="1">
        <f t="array" ref="BK297">1.96 / SQRT( SUM(1/AG293:AG297^2))</f>
        <v>1.8599804325130112</v>
      </c>
      <c r="BL297" s="35" cm="1">
        <f t="array" ref="BL297">1.96 / SQRT( SUM(1/AH293:AH297^2))</f>
        <v>1.8581787472339735</v>
      </c>
      <c r="BM297" s="35">
        <f>AVERAGE(AI293:AI297)</f>
        <v>-7.6014944053226801</v>
      </c>
      <c r="BN297" s="35" cm="1">
        <f t="array" ref="BN297">1.96 / SQRT( SUM(1/AL293:AL297^2))</f>
        <v>3.1075911485944578</v>
      </c>
      <c r="BO297" s="35" cm="1">
        <f t="array" ref="BO297">1.96 / SQRT( SUM(1/AM293:AM297^2))</f>
        <v>3.1123283268758617</v>
      </c>
    </row>
    <row r="298" spans="1:67" x14ac:dyDescent="0.2">
      <c r="A298">
        <v>31</v>
      </c>
      <c r="B298" t="s">
        <v>29</v>
      </c>
      <c r="C298" s="19">
        <v>22947</v>
      </c>
      <c r="D298">
        <v>1.73487348429274</v>
      </c>
      <c r="E298">
        <v>3.3525629976163702</v>
      </c>
      <c r="F298">
        <v>658.02133812779596</v>
      </c>
      <c r="G298">
        <v>220.11649279630601</v>
      </c>
      <c r="H298">
        <v>13.4733074826408</v>
      </c>
      <c r="I298">
        <v>2.6067173263027801</v>
      </c>
      <c r="J298">
        <v>-6.1084155427003797</v>
      </c>
      <c r="K298">
        <v>4.4776913496516197</v>
      </c>
      <c r="L298">
        <v>3.5658096100288201</v>
      </c>
      <c r="M298">
        <v>3.62434425743499</v>
      </c>
      <c r="N298">
        <v>853.02148784115604</v>
      </c>
      <c r="O298">
        <v>246.488209487707</v>
      </c>
      <c r="P298">
        <v>15.680954735975501</v>
      </c>
      <c r="Q298">
        <v>3.01875811863184</v>
      </c>
      <c r="R298">
        <v>-8.4951483871442299</v>
      </c>
      <c r="S298">
        <v>5.5060078261425396</v>
      </c>
      <c r="T298">
        <v>4.4215658242461799</v>
      </c>
      <c r="U298">
        <v>2.1175560170988299</v>
      </c>
      <c r="V298">
        <v>6.7354602710838902</v>
      </c>
      <c r="W298">
        <f t="shared" si="36"/>
        <v>2.30400980714735</v>
      </c>
      <c r="X298">
        <f t="shared" si="37"/>
        <v>2.3138944468377103</v>
      </c>
      <c r="Y298">
        <v>844.17226631191397</v>
      </c>
      <c r="Z298">
        <v>596.86151500769699</v>
      </c>
      <c r="AA298">
        <v>912.11246715057803</v>
      </c>
      <c r="AB298">
        <f t="shared" si="38"/>
        <v>247.31075130421698</v>
      </c>
      <c r="AC298">
        <f t="shared" si="39"/>
        <v>67.940200838664055</v>
      </c>
      <c r="AD298">
        <v>16.832654426807</v>
      </c>
      <c r="AE298">
        <v>14.787840336656901</v>
      </c>
      <c r="AF298">
        <v>18.880105836691001</v>
      </c>
      <c r="AG298">
        <f t="shared" si="40"/>
        <v>2.0448140901500995</v>
      </c>
      <c r="AH298">
        <f t="shared" si="41"/>
        <v>2.0474514098840011</v>
      </c>
      <c r="AI298">
        <v>-6.2655799090194604</v>
      </c>
      <c r="AJ298">
        <v>-9.4090459383783092</v>
      </c>
      <c r="AK298">
        <v>-3.1244655640959298</v>
      </c>
      <c r="AL298">
        <f t="shared" si="42"/>
        <v>3.1434660293588488</v>
      </c>
      <c r="AM298">
        <f t="shared" si="43"/>
        <v>3.1411143449235306</v>
      </c>
      <c r="AN298" s="35">
        <f t="shared" ref="AN298:AW300" si="45">D298</f>
        <v>1.73487348429274</v>
      </c>
      <c r="AO298" s="35">
        <f t="shared" si="45"/>
        <v>3.3525629976163702</v>
      </c>
      <c r="AP298" s="35">
        <f t="shared" si="45"/>
        <v>658.02133812779596</v>
      </c>
      <c r="AQ298" s="35">
        <f t="shared" si="45"/>
        <v>220.11649279630601</v>
      </c>
      <c r="AR298" s="35">
        <f t="shared" si="45"/>
        <v>13.4733074826408</v>
      </c>
      <c r="AS298" s="35">
        <f t="shared" si="45"/>
        <v>2.6067173263027801</v>
      </c>
      <c r="AT298" s="35">
        <f t="shared" si="45"/>
        <v>-6.1084155427003797</v>
      </c>
      <c r="AU298" s="35">
        <f t="shared" si="45"/>
        <v>4.4776913496516197</v>
      </c>
      <c r="AV298" s="35">
        <f t="shared" si="45"/>
        <v>3.5658096100288201</v>
      </c>
      <c r="AW298" s="35">
        <f t="shared" si="45"/>
        <v>3.62434425743499</v>
      </c>
      <c r="AX298" s="35">
        <f t="shared" ref="AX298:BD300" si="46">N298</f>
        <v>853.02148784115604</v>
      </c>
      <c r="AY298" s="35">
        <f t="shared" si="46"/>
        <v>246.488209487707</v>
      </c>
      <c r="AZ298" s="35">
        <f t="shared" si="46"/>
        <v>15.680954735975501</v>
      </c>
      <c r="BA298" s="35">
        <f t="shared" si="46"/>
        <v>3.01875811863184</v>
      </c>
      <c r="BB298" s="35">
        <f t="shared" si="46"/>
        <v>-8.4951483871442299</v>
      </c>
      <c r="BC298" s="35">
        <f t="shared" si="46"/>
        <v>5.5060078261425396</v>
      </c>
      <c r="BD298" s="35">
        <f t="shared" si="46"/>
        <v>4.4215658242461799</v>
      </c>
      <c r="BE298" s="35">
        <f t="shared" ref="BE298:BG300" si="47">W298</f>
        <v>2.30400980714735</v>
      </c>
      <c r="BF298" s="35">
        <f t="shared" si="47"/>
        <v>2.3138944468377103</v>
      </c>
      <c r="BG298" s="35">
        <f t="shared" si="47"/>
        <v>844.17226631191397</v>
      </c>
      <c r="BH298" s="35">
        <f t="shared" ref="BH298:BJ300" si="48">AB298</f>
        <v>247.31075130421698</v>
      </c>
      <c r="BI298" s="35">
        <f t="shared" si="48"/>
        <v>67.940200838664055</v>
      </c>
      <c r="BJ298" s="35">
        <f t="shared" si="48"/>
        <v>16.832654426807</v>
      </c>
      <c r="BK298" s="35">
        <f t="shared" ref="BK298:BM300" si="49">AG298</f>
        <v>2.0448140901500995</v>
      </c>
      <c r="BL298" s="35">
        <f t="shared" si="49"/>
        <v>2.0474514098840011</v>
      </c>
      <c r="BM298" s="35">
        <f t="shared" si="49"/>
        <v>-6.2655799090194604</v>
      </c>
      <c r="BN298" s="35">
        <f t="shared" ref="BN298:BO300" si="50">AL298</f>
        <v>3.1434660293588488</v>
      </c>
      <c r="BO298" s="35">
        <f t="shared" si="50"/>
        <v>3.1411143449235306</v>
      </c>
    </row>
    <row r="299" spans="1:67" x14ac:dyDescent="0.2">
      <c r="A299">
        <v>32</v>
      </c>
      <c r="B299" t="s">
        <v>30</v>
      </c>
      <c r="C299" s="19">
        <v>23984</v>
      </c>
      <c r="D299">
        <v>4.0321299830065804</v>
      </c>
      <c r="E299">
        <v>3.43890180946461</v>
      </c>
      <c r="F299">
        <v>718.83248878182997</v>
      </c>
      <c r="G299">
        <v>213.30745221865001</v>
      </c>
      <c r="H299">
        <v>15.030802394478201</v>
      </c>
      <c r="I299">
        <v>2.5266190652454101</v>
      </c>
      <c r="J299">
        <v>-2.9417361012754699</v>
      </c>
      <c r="K299">
        <v>4.77226734453793</v>
      </c>
      <c r="L299">
        <v>4.2043349737580398</v>
      </c>
      <c r="M299">
        <v>3.6113837425998199</v>
      </c>
      <c r="N299">
        <v>780.68227475479603</v>
      </c>
      <c r="O299">
        <v>243.664986750792</v>
      </c>
      <c r="P299">
        <v>16.646282669754601</v>
      </c>
      <c r="Q299">
        <v>2.98138706089349</v>
      </c>
      <c r="R299">
        <v>-8.1261238806168201</v>
      </c>
      <c r="S299">
        <v>5.4750688678579102</v>
      </c>
      <c r="T299">
        <v>5.0167009339785897</v>
      </c>
      <c r="U299">
        <v>2.6163810139936401</v>
      </c>
      <c r="V299">
        <v>7.4310179919237402</v>
      </c>
      <c r="W299">
        <f t="shared" si="36"/>
        <v>2.4003199199849496</v>
      </c>
      <c r="X299">
        <f t="shared" si="37"/>
        <v>2.4143170579451505</v>
      </c>
      <c r="Y299">
        <v>801.81227286801595</v>
      </c>
      <c r="Z299">
        <v>555.41528117457506</v>
      </c>
      <c r="AA299">
        <v>862.41375531068002</v>
      </c>
      <c r="AB299">
        <f t="shared" si="38"/>
        <v>246.3969916934409</v>
      </c>
      <c r="AC299">
        <f t="shared" si="39"/>
        <v>60.601482442664064</v>
      </c>
      <c r="AD299">
        <v>17.660463229279902</v>
      </c>
      <c r="AE299">
        <v>15.5939154310547</v>
      </c>
      <c r="AF299">
        <v>19.7183887405109</v>
      </c>
      <c r="AG299">
        <f t="shared" si="40"/>
        <v>2.0665477982252014</v>
      </c>
      <c r="AH299">
        <f t="shared" si="41"/>
        <v>2.057925511230998</v>
      </c>
      <c r="AI299">
        <v>-6.3766875531529799</v>
      </c>
      <c r="AJ299">
        <v>-9.7845008503828694</v>
      </c>
      <c r="AK299">
        <v>-2.9580180603703301</v>
      </c>
      <c r="AL299">
        <f t="shared" si="42"/>
        <v>3.4078132972298896</v>
      </c>
      <c r="AM299">
        <f t="shared" si="43"/>
        <v>3.4186694927826498</v>
      </c>
      <c r="AN299" s="23">
        <f t="shared" si="45"/>
        <v>4.0321299830065804</v>
      </c>
      <c r="AO299" s="23">
        <f t="shared" si="45"/>
        <v>3.43890180946461</v>
      </c>
      <c r="AP299" s="23">
        <f t="shared" si="45"/>
        <v>718.83248878182997</v>
      </c>
      <c r="AQ299" s="23">
        <f t="shared" si="45"/>
        <v>213.30745221865001</v>
      </c>
      <c r="AR299" s="23">
        <f t="shared" si="45"/>
        <v>15.030802394478201</v>
      </c>
      <c r="AS299" s="23">
        <f t="shared" si="45"/>
        <v>2.5266190652454101</v>
      </c>
      <c r="AT299" s="23">
        <f t="shared" si="45"/>
        <v>-2.9417361012754699</v>
      </c>
      <c r="AU299" s="23">
        <f t="shared" si="45"/>
        <v>4.77226734453793</v>
      </c>
      <c r="AV299" s="23">
        <f t="shared" si="45"/>
        <v>4.2043349737580398</v>
      </c>
      <c r="AW299" s="23">
        <f t="shared" si="45"/>
        <v>3.6113837425998199</v>
      </c>
      <c r="AX299" s="23">
        <f t="shared" si="46"/>
        <v>780.68227475479603</v>
      </c>
      <c r="AY299" s="23">
        <f t="shared" si="46"/>
        <v>243.664986750792</v>
      </c>
      <c r="AZ299" s="23">
        <f t="shared" si="46"/>
        <v>16.646282669754601</v>
      </c>
      <c r="BA299" s="23">
        <f t="shared" si="46"/>
        <v>2.98138706089349</v>
      </c>
      <c r="BB299" s="23">
        <f t="shared" si="46"/>
        <v>-8.1261238806168201</v>
      </c>
      <c r="BC299" s="23">
        <f t="shared" si="46"/>
        <v>5.4750688678579102</v>
      </c>
      <c r="BD299" s="23">
        <f t="shared" si="46"/>
        <v>5.0167009339785897</v>
      </c>
      <c r="BE299" s="23">
        <f t="shared" si="47"/>
        <v>2.4003199199849496</v>
      </c>
      <c r="BF299" s="23">
        <f t="shared" si="47"/>
        <v>2.4143170579451505</v>
      </c>
      <c r="BG299" s="23">
        <f t="shared" si="47"/>
        <v>801.81227286801595</v>
      </c>
      <c r="BH299" s="23">
        <f t="shared" si="48"/>
        <v>246.3969916934409</v>
      </c>
      <c r="BI299" s="23">
        <f t="shared" si="48"/>
        <v>60.601482442664064</v>
      </c>
      <c r="BJ299" s="23">
        <f t="shared" si="48"/>
        <v>17.660463229279902</v>
      </c>
      <c r="BK299" s="23">
        <f t="shared" si="49"/>
        <v>2.0665477982252014</v>
      </c>
      <c r="BL299" s="23">
        <f t="shared" si="49"/>
        <v>2.057925511230998</v>
      </c>
      <c r="BM299" s="23">
        <f t="shared" si="49"/>
        <v>-6.3766875531529799</v>
      </c>
      <c r="BN299" s="23">
        <f t="shared" si="50"/>
        <v>3.4078132972298896</v>
      </c>
      <c r="BO299" s="23">
        <f t="shared" si="50"/>
        <v>3.4186694927826498</v>
      </c>
    </row>
    <row r="300" spans="1:67" x14ac:dyDescent="0.2">
      <c r="A300">
        <v>33</v>
      </c>
      <c r="B300" t="s">
        <v>31</v>
      </c>
      <c r="C300" s="19">
        <v>22483</v>
      </c>
      <c r="D300">
        <v>1.54592737180943</v>
      </c>
      <c r="E300">
        <v>3.6238281362867601</v>
      </c>
      <c r="F300">
        <v>856.29702614990197</v>
      </c>
      <c r="G300">
        <v>268.27585054381098</v>
      </c>
      <c r="H300">
        <v>12.051724759322701</v>
      </c>
      <c r="I300">
        <v>2.7684830363524502</v>
      </c>
      <c r="J300">
        <v>-7.2280209149246497</v>
      </c>
      <c r="K300">
        <v>4.8786470800852699</v>
      </c>
      <c r="L300">
        <v>3.2336041780159701</v>
      </c>
      <c r="M300">
        <v>3.6122726169408801</v>
      </c>
      <c r="N300">
        <v>865.14772900692299</v>
      </c>
      <c r="O300">
        <v>248.327182874865</v>
      </c>
      <c r="P300">
        <v>15.709954940040999</v>
      </c>
      <c r="Q300">
        <v>3.0303826633920101</v>
      </c>
      <c r="R300">
        <v>-9.1161239144822801</v>
      </c>
      <c r="S300">
        <v>5.4855773284638598</v>
      </c>
      <c r="T300">
        <v>4.2569435634744499</v>
      </c>
      <c r="U300">
        <v>1.87615334904667</v>
      </c>
      <c r="V300">
        <v>6.63339928196124</v>
      </c>
      <c r="W300">
        <f t="shared" si="36"/>
        <v>2.3807902144277797</v>
      </c>
      <c r="X300">
        <f t="shared" si="37"/>
        <v>2.37645571848679</v>
      </c>
      <c r="Y300">
        <v>837.68604377000702</v>
      </c>
      <c r="Z300">
        <v>583.38700926319996</v>
      </c>
      <c r="AA300">
        <v>903.66742564524702</v>
      </c>
      <c r="AB300">
        <f t="shared" si="38"/>
        <v>254.29903450680706</v>
      </c>
      <c r="AC300">
        <f t="shared" si="39"/>
        <v>65.981381875240004</v>
      </c>
      <c r="AD300">
        <v>16.847061828316001</v>
      </c>
      <c r="AE300">
        <v>14.686206978000801</v>
      </c>
      <c r="AF300">
        <v>19.015977286818298</v>
      </c>
      <c r="AG300">
        <f t="shared" si="40"/>
        <v>2.1608548503152001</v>
      </c>
      <c r="AH300">
        <f t="shared" si="41"/>
        <v>2.1689154585022976</v>
      </c>
      <c r="AI300">
        <v>-7.0693949902534099</v>
      </c>
      <c r="AJ300">
        <v>-10.498724193832199</v>
      </c>
      <c r="AK300">
        <v>-3.6300601221342701</v>
      </c>
      <c r="AL300">
        <f t="shared" si="42"/>
        <v>3.4293292035787895</v>
      </c>
      <c r="AM300">
        <f t="shared" si="43"/>
        <v>3.4393348681191398</v>
      </c>
      <c r="AN300" s="35">
        <f t="shared" si="45"/>
        <v>1.54592737180943</v>
      </c>
      <c r="AO300" s="35">
        <f t="shared" si="45"/>
        <v>3.6238281362867601</v>
      </c>
      <c r="AP300" s="35">
        <f t="shared" si="45"/>
        <v>856.29702614990197</v>
      </c>
      <c r="AQ300" s="35">
        <f t="shared" si="45"/>
        <v>268.27585054381098</v>
      </c>
      <c r="AR300" s="35">
        <f t="shared" si="45"/>
        <v>12.051724759322701</v>
      </c>
      <c r="AS300" s="35">
        <f t="shared" si="45"/>
        <v>2.7684830363524502</v>
      </c>
      <c r="AT300" s="35">
        <f t="shared" si="45"/>
        <v>-7.2280209149246497</v>
      </c>
      <c r="AU300" s="35">
        <f t="shared" si="45"/>
        <v>4.8786470800852699</v>
      </c>
      <c r="AV300" s="35">
        <f t="shared" si="45"/>
        <v>3.2336041780159701</v>
      </c>
      <c r="AW300" s="35">
        <f t="shared" si="45"/>
        <v>3.6122726169408801</v>
      </c>
      <c r="AX300" s="35">
        <f t="shared" si="46"/>
        <v>865.14772900692299</v>
      </c>
      <c r="AY300" s="35">
        <f t="shared" si="46"/>
        <v>248.327182874865</v>
      </c>
      <c r="AZ300" s="35">
        <f t="shared" si="46"/>
        <v>15.709954940040999</v>
      </c>
      <c r="BA300" s="35">
        <f t="shared" si="46"/>
        <v>3.0303826633920101</v>
      </c>
      <c r="BB300" s="35">
        <f t="shared" si="46"/>
        <v>-9.1161239144822801</v>
      </c>
      <c r="BC300" s="35">
        <f t="shared" si="46"/>
        <v>5.4855773284638598</v>
      </c>
      <c r="BD300" s="35">
        <f t="shared" si="46"/>
        <v>4.2569435634744499</v>
      </c>
      <c r="BE300" s="35">
        <f t="shared" si="47"/>
        <v>2.3807902144277797</v>
      </c>
      <c r="BF300" s="35">
        <f t="shared" si="47"/>
        <v>2.37645571848679</v>
      </c>
      <c r="BG300" s="35">
        <f t="shared" si="47"/>
        <v>837.68604377000702</v>
      </c>
      <c r="BH300" s="35">
        <f t="shared" si="48"/>
        <v>254.29903450680706</v>
      </c>
      <c r="BI300" s="35">
        <f t="shared" si="48"/>
        <v>65.981381875240004</v>
      </c>
      <c r="BJ300" s="35">
        <f t="shared" si="48"/>
        <v>16.847061828316001</v>
      </c>
      <c r="BK300" s="35">
        <f t="shared" si="49"/>
        <v>2.1608548503152001</v>
      </c>
      <c r="BL300" s="35">
        <f t="shared" si="49"/>
        <v>2.1689154585022976</v>
      </c>
      <c r="BM300" s="35">
        <f t="shared" si="49"/>
        <v>-7.0693949902534099</v>
      </c>
      <c r="BN300" s="35">
        <f t="shared" si="50"/>
        <v>3.4293292035787895</v>
      </c>
      <c r="BO300" s="35">
        <f t="shared" si="50"/>
        <v>3.4393348681191398</v>
      </c>
    </row>
    <row r="301" spans="1:67" x14ac:dyDescent="0.2">
      <c r="A301">
        <v>34</v>
      </c>
      <c r="B301" t="s">
        <v>200</v>
      </c>
      <c r="C301" s="19">
        <v>19297</v>
      </c>
      <c r="D301">
        <v>6.07405963320456</v>
      </c>
      <c r="E301">
        <v>3.7668572276851799</v>
      </c>
      <c r="F301">
        <v>576.27411656614595</v>
      </c>
      <c r="G301">
        <v>233.78973522282499</v>
      </c>
      <c r="H301">
        <v>16.2616441492078</v>
      </c>
      <c r="I301">
        <v>2.41576342966101</v>
      </c>
      <c r="J301">
        <v>-4.7051455007889098</v>
      </c>
      <c r="K301">
        <v>5.5342427715307201</v>
      </c>
      <c r="L301">
        <v>2.6786811819958398</v>
      </c>
      <c r="M301">
        <v>3.60518923256567</v>
      </c>
      <c r="N301">
        <v>765.79704790099197</v>
      </c>
      <c r="O301">
        <v>239.52565559446299</v>
      </c>
      <c r="P301">
        <v>16.6380727752795</v>
      </c>
      <c r="Q301">
        <v>2.9166723241491299</v>
      </c>
      <c r="R301">
        <v>-11.084247176540799</v>
      </c>
      <c r="S301">
        <v>5.4646060308216802</v>
      </c>
      <c r="T301">
        <v>3.5608791271520799</v>
      </c>
      <c r="U301">
        <v>0.81834881690195305</v>
      </c>
      <c r="V301">
        <v>6.2993468605474598</v>
      </c>
      <c r="W301">
        <f t="shared" si="36"/>
        <v>2.7425303102501268</v>
      </c>
      <c r="X301">
        <f t="shared" si="37"/>
        <v>2.73846773339538</v>
      </c>
      <c r="Y301">
        <v>789.29971194882796</v>
      </c>
      <c r="Z301">
        <v>518.40977295494997</v>
      </c>
      <c r="AA301">
        <v>845.73392364800202</v>
      </c>
      <c r="AB301">
        <f t="shared" si="38"/>
        <v>270.88993899387799</v>
      </c>
      <c r="AC301">
        <f t="shared" si="39"/>
        <v>56.434211699174057</v>
      </c>
      <c r="AD301">
        <v>17.352334083798699</v>
      </c>
      <c r="AE301">
        <v>15.133452429860901</v>
      </c>
      <c r="AF301">
        <v>19.569143500785199</v>
      </c>
      <c r="AG301">
        <f t="shared" si="40"/>
        <v>2.2188816539377978</v>
      </c>
      <c r="AH301">
        <f t="shared" si="41"/>
        <v>2.2168094169865</v>
      </c>
      <c r="AI301">
        <v>-7.8502750777546497</v>
      </c>
      <c r="AJ301">
        <v>-11.9682583199563</v>
      </c>
      <c r="AK301">
        <v>-3.7322918355529602</v>
      </c>
      <c r="AL301">
        <f t="shared" si="42"/>
        <v>4.1179832422016505</v>
      </c>
      <c r="AM301">
        <f t="shared" si="43"/>
        <v>4.1179832422016895</v>
      </c>
    </row>
    <row r="302" spans="1:67" x14ac:dyDescent="0.2">
      <c r="A302">
        <v>34</v>
      </c>
      <c r="B302" t="s">
        <v>200</v>
      </c>
      <c r="C302" s="19">
        <v>19856</v>
      </c>
      <c r="D302">
        <v>5.61192495041582</v>
      </c>
      <c r="E302">
        <v>3.63491704459704</v>
      </c>
      <c r="F302">
        <v>873.51879029045006</v>
      </c>
      <c r="G302">
        <v>224.79235116118701</v>
      </c>
      <c r="H302">
        <v>15.6278582112866</v>
      </c>
      <c r="I302">
        <v>2.4653502870683401</v>
      </c>
      <c r="J302">
        <v>0.62448960050853597</v>
      </c>
      <c r="K302">
        <v>4.7293571246070396</v>
      </c>
      <c r="L302">
        <v>3.4409825209753202</v>
      </c>
      <c r="M302">
        <v>3.58391533652697</v>
      </c>
      <c r="N302">
        <v>1005.2672598183</v>
      </c>
      <c r="O302">
        <v>244.238951411899</v>
      </c>
      <c r="P302">
        <v>15.3920446320191</v>
      </c>
      <c r="Q302">
        <v>2.9667827749607101</v>
      </c>
      <c r="R302">
        <v>-8.3321646678398</v>
      </c>
      <c r="S302">
        <v>5.4184855286560598</v>
      </c>
      <c r="T302">
        <v>3.7817907618327502</v>
      </c>
      <c r="U302">
        <v>1.21588631445113</v>
      </c>
      <c r="V302">
        <v>6.35139784301865</v>
      </c>
      <c r="W302">
        <f t="shared" si="36"/>
        <v>2.5659044473816204</v>
      </c>
      <c r="X302">
        <f t="shared" si="37"/>
        <v>2.5696070811858998</v>
      </c>
      <c r="Y302">
        <v>1028.0463615153601</v>
      </c>
      <c r="Z302">
        <v>791.53363817025502</v>
      </c>
      <c r="AA302">
        <v>1109.6947028740401</v>
      </c>
      <c r="AB302">
        <f t="shared" si="38"/>
        <v>236.51272334510509</v>
      </c>
      <c r="AC302">
        <f t="shared" si="39"/>
        <v>81.64834135868</v>
      </c>
      <c r="AD302">
        <v>16.229169390254601</v>
      </c>
      <c r="AE302">
        <v>14.0865566622029</v>
      </c>
      <c r="AF302">
        <v>18.366858466084601</v>
      </c>
      <c r="AG302">
        <f t="shared" si="40"/>
        <v>2.1426127280517004</v>
      </c>
      <c r="AH302">
        <f t="shared" si="41"/>
        <v>2.13768907583</v>
      </c>
      <c r="AI302">
        <v>-7.1196138430101001</v>
      </c>
      <c r="AJ302">
        <v>-10.5395965658102</v>
      </c>
      <c r="AK302">
        <v>-3.69736684159477</v>
      </c>
      <c r="AL302">
        <f t="shared" si="42"/>
        <v>3.4199827228000999</v>
      </c>
      <c r="AM302">
        <f t="shared" si="43"/>
        <v>3.4222470014153301</v>
      </c>
    </row>
    <row r="303" spans="1:67" x14ac:dyDescent="0.2">
      <c r="A303">
        <v>34</v>
      </c>
      <c r="B303" t="s">
        <v>200</v>
      </c>
      <c r="C303" s="19">
        <v>20415</v>
      </c>
      <c r="D303">
        <v>4.8268870285730001</v>
      </c>
      <c r="E303">
        <v>3.41581310230755</v>
      </c>
      <c r="F303">
        <v>845.87810697243594</v>
      </c>
      <c r="G303">
        <v>217.021877897758</v>
      </c>
      <c r="H303">
        <v>16.818333681246799</v>
      </c>
      <c r="I303">
        <v>2.4517892800437102</v>
      </c>
      <c r="J303">
        <v>-7.0249158347289606E-2</v>
      </c>
      <c r="K303">
        <v>4.6380427401439697</v>
      </c>
      <c r="L303">
        <v>4.7534493238970601</v>
      </c>
      <c r="M303">
        <v>3.5860527618893201</v>
      </c>
      <c r="N303">
        <v>926.92570791772005</v>
      </c>
      <c r="O303">
        <v>245.57451170182699</v>
      </c>
      <c r="P303">
        <v>16.366104230299801</v>
      </c>
      <c r="Q303">
        <v>2.9844045666899102</v>
      </c>
      <c r="R303">
        <v>-6.9528460590238002</v>
      </c>
      <c r="S303">
        <v>5.3832415231148998</v>
      </c>
      <c r="T303">
        <v>6.6652934908371497</v>
      </c>
      <c r="U303">
        <v>4.3011420978466797</v>
      </c>
      <c r="V303">
        <v>9.0342281734573699</v>
      </c>
      <c r="W303">
        <f t="shared" si="36"/>
        <v>2.3641513929904701</v>
      </c>
      <c r="X303">
        <f t="shared" si="37"/>
        <v>2.3689346826202202</v>
      </c>
      <c r="Y303">
        <v>922.45693225598495</v>
      </c>
      <c r="Z303">
        <v>665.13891761643299</v>
      </c>
      <c r="AA303">
        <v>997.92942838779197</v>
      </c>
      <c r="AB303">
        <f t="shared" si="38"/>
        <v>257.31801463955196</v>
      </c>
      <c r="AC303">
        <f t="shared" si="39"/>
        <v>75.47249613180702</v>
      </c>
      <c r="AD303">
        <v>17.771060341536099</v>
      </c>
      <c r="AE303">
        <v>15.6791344113827</v>
      </c>
      <c r="AF303">
        <v>19.864045716870699</v>
      </c>
      <c r="AG303">
        <f t="shared" si="40"/>
        <v>2.0919259301533994</v>
      </c>
      <c r="AH303">
        <f t="shared" si="41"/>
        <v>2.0929853753345995</v>
      </c>
      <c r="AI303">
        <v>-2.7933234595783998</v>
      </c>
      <c r="AJ303">
        <v>-5.8283182791957104</v>
      </c>
      <c r="AK303">
        <v>0.223561321904725</v>
      </c>
      <c r="AL303">
        <f t="shared" si="42"/>
        <v>3.0349948196173107</v>
      </c>
      <c r="AM303">
        <f t="shared" si="43"/>
        <v>3.0168847814831246</v>
      </c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</row>
    <row r="304" spans="1:67" x14ac:dyDescent="0.2">
      <c r="A304">
        <v>34</v>
      </c>
      <c r="B304" t="s">
        <v>200</v>
      </c>
      <c r="C304" s="19">
        <v>20799</v>
      </c>
      <c r="D304">
        <v>4.8103620942288501</v>
      </c>
      <c r="E304">
        <v>3.3965974888195598</v>
      </c>
      <c r="F304">
        <v>720.108679945532</v>
      </c>
      <c r="G304">
        <v>220.82590719043901</v>
      </c>
      <c r="H304">
        <v>14.941649424297299</v>
      </c>
      <c r="I304">
        <v>2.7737937939083901</v>
      </c>
      <c r="J304">
        <v>-2.40468552920556</v>
      </c>
      <c r="K304">
        <v>5.0084654369623998</v>
      </c>
      <c r="L304">
        <v>4.0920288140992902</v>
      </c>
      <c r="M304">
        <v>3.4273315029963101</v>
      </c>
      <c r="N304">
        <v>1003.8202089709901</v>
      </c>
      <c r="O304">
        <v>245.650756743768</v>
      </c>
      <c r="P304">
        <v>15.897201765776</v>
      </c>
      <c r="Q304">
        <v>2.89166551852131</v>
      </c>
      <c r="R304">
        <v>-8.0785952693447101</v>
      </c>
      <c r="S304">
        <v>5.2373547520503596</v>
      </c>
      <c r="T304">
        <v>3.7245807986078798</v>
      </c>
      <c r="U304">
        <v>1.18120209162454</v>
      </c>
      <c r="V304">
        <v>6.2567255499085599</v>
      </c>
      <c r="W304">
        <f t="shared" si="36"/>
        <v>2.54337870698334</v>
      </c>
      <c r="X304">
        <f t="shared" si="37"/>
        <v>2.5321447513006801</v>
      </c>
      <c r="Y304">
        <v>1100.7440140439101</v>
      </c>
      <c r="Z304">
        <v>882.25219557253001</v>
      </c>
      <c r="AA304">
        <v>1191.4781814072001</v>
      </c>
      <c r="AB304">
        <f t="shared" si="38"/>
        <v>218.49181847138004</v>
      </c>
      <c r="AC304">
        <f t="shared" si="39"/>
        <v>90.734167363289998</v>
      </c>
      <c r="AD304">
        <v>16.515551244096599</v>
      </c>
      <c r="AE304">
        <v>14.3584314227184</v>
      </c>
      <c r="AF304">
        <v>18.664645356009402</v>
      </c>
      <c r="AG304">
        <f t="shared" si="40"/>
        <v>2.157119821378199</v>
      </c>
      <c r="AH304">
        <f t="shared" si="41"/>
        <v>2.1490941119128024</v>
      </c>
      <c r="AI304">
        <v>-8.2129915402309006</v>
      </c>
      <c r="AJ304">
        <v>-11.7602324501261</v>
      </c>
      <c r="AK304">
        <v>-4.6536597372272501</v>
      </c>
      <c r="AL304">
        <f t="shared" si="42"/>
        <v>3.5472409098951996</v>
      </c>
      <c r="AM304">
        <f t="shared" si="43"/>
        <v>3.5593318030036505</v>
      </c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</row>
    <row r="305" spans="1:67" x14ac:dyDescent="0.2">
      <c r="A305">
        <v>34</v>
      </c>
      <c r="B305" t="s">
        <v>200</v>
      </c>
      <c r="C305" s="19">
        <v>21148</v>
      </c>
      <c r="D305">
        <v>5.6494274819900703</v>
      </c>
      <c r="E305">
        <v>3.3341481111729401</v>
      </c>
      <c r="F305">
        <v>735.31300653840105</v>
      </c>
      <c r="G305">
        <v>242.421334118993</v>
      </c>
      <c r="H305">
        <v>14.265405271381599</v>
      </c>
      <c r="I305">
        <v>2.54740827027585</v>
      </c>
      <c r="J305">
        <v>-3.5120056066805598</v>
      </c>
      <c r="K305">
        <v>4.91312673380303</v>
      </c>
      <c r="L305">
        <v>4.1072162695947902</v>
      </c>
      <c r="M305">
        <v>3.5668829534034301</v>
      </c>
      <c r="N305">
        <v>988.15940364604899</v>
      </c>
      <c r="O305">
        <v>250.70159890393299</v>
      </c>
      <c r="P305">
        <v>16.3158286671915</v>
      </c>
      <c r="Q305">
        <v>3.0163622352057602</v>
      </c>
      <c r="R305">
        <v>-8.2601141530245705</v>
      </c>
      <c r="S305">
        <v>5.38967303049668</v>
      </c>
      <c r="T305">
        <v>5.8681571740691503</v>
      </c>
      <c r="U305">
        <v>3.6622081943410301</v>
      </c>
      <c r="V305">
        <v>8.0732525092910503</v>
      </c>
      <c r="W305">
        <f t="shared" si="36"/>
        <v>2.2059489797281202</v>
      </c>
      <c r="X305">
        <f t="shared" si="37"/>
        <v>2.2050953352219</v>
      </c>
      <c r="Y305">
        <v>1055.0445459708901</v>
      </c>
      <c r="Z305">
        <v>833.509878290242</v>
      </c>
      <c r="AA305">
        <v>1144.58842270525</v>
      </c>
      <c r="AB305">
        <f t="shared" si="38"/>
        <v>221.53466768064811</v>
      </c>
      <c r="AC305">
        <f t="shared" si="39"/>
        <v>89.543876734359856</v>
      </c>
      <c r="AD305">
        <v>18.076579343034101</v>
      </c>
      <c r="AE305">
        <v>16.015689226518401</v>
      </c>
      <c r="AF305">
        <v>20.132632343874299</v>
      </c>
      <c r="AG305">
        <f t="shared" si="40"/>
        <v>2.0608901165157008</v>
      </c>
      <c r="AH305">
        <f t="shared" si="41"/>
        <v>2.0560530008401976</v>
      </c>
      <c r="AI305">
        <v>-5.6808926319988302</v>
      </c>
      <c r="AJ305">
        <v>-8.7846725408006598</v>
      </c>
      <c r="AK305">
        <v>-2.5764262370734099</v>
      </c>
      <c r="AL305">
        <f t="shared" si="42"/>
        <v>3.1037799088018296</v>
      </c>
      <c r="AM305">
        <f t="shared" si="43"/>
        <v>3.1044663949254203</v>
      </c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</row>
    <row r="306" spans="1:67" x14ac:dyDescent="0.2">
      <c r="A306">
        <v>34</v>
      </c>
      <c r="B306" t="s">
        <v>200</v>
      </c>
      <c r="C306" s="19">
        <v>21221</v>
      </c>
      <c r="D306">
        <v>1.6775354328477201</v>
      </c>
      <c r="E306">
        <v>3.8570980681489102</v>
      </c>
      <c r="F306">
        <v>572.72466875356497</v>
      </c>
      <c r="G306">
        <v>253.32818819035299</v>
      </c>
      <c r="H306">
        <v>15.996045246734001</v>
      </c>
      <c r="I306">
        <v>2.2739332443842102</v>
      </c>
      <c r="J306">
        <v>-7.0544386446156002</v>
      </c>
      <c r="K306">
        <v>6.1951756176249404</v>
      </c>
      <c r="L306">
        <v>2.2046194044415</v>
      </c>
      <c r="M306">
        <v>3.6050053711310199</v>
      </c>
      <c r="N306">
        <v>725.99417743970002</v>
      </c>
      <c r="O306">
        <v>237.70668941039901</v>
      </c>
      <c r="P306">
        <v>16.719597873421801</v>
      </c>
      <c r="Q306">
        <v>2.91342507366147</v>
      </c>
      <c r="R306">
        <v>-12.0751282078048</v>
      </c>
      <c r="S306">
        <v>5.4332344031561997</v>
      </c>
      <c r="T306">
        <v>2.7686930865282702</v>
      </c>
      <c r="U306">
        <v>-0.15771265353389899</v>
      </c>
      <c r="V306">
        <v>5.6999080083968101</v>
      </c>
      <c r="W306">
        <f t="shared" si="36"/>
        <v>2.9264057400621692</v>
      </c>
      <c r="X306">
        <f t="shared" si="37"/>
        <v>2.9312149218685399</v>
      </c>
      <c r="Y306">
        <v>785.82568672555203</v>
      </c>
      <c r="Z306">
        <v>520.62439139922697</v>
      </c>
      <c r="AA306">
        <v>843.18387692253395</v>
      </c>
      <c r="AB306">
        <f t="shared" si="38"/>
        <v>265.20129532632507</v>
      </c>
      <c r="AC306">
        <f t="shared" si="39"/>
        <v>57.358190196981923</v>
      </c>
      <c r="AD306">
        <v>16.8375637149738</v>
      </c>
      <c r="AE306">
        <v>14.521833935588001</v>
      </c>
      <c r="AF306">
        <v>19.140782342547698</v>
      </c>
      <c r="AG306">
        <f t="shared" si="40"/>
        <v>2.3157297793857996</v>
      </c>
      <c r="AH306">
        <f t="shared" si="41"/>
        <v>2.3032186275738979</v>
      </c>
      <c r="AI306">
        <v>-10.403674507918099</v>
      </c>
      <c r="AJ306">
        <v>-14.971186300031</v>
      </c>
      <c r="AK306">
        <v>-5.8409508967269099</v>
      </c>
      <c r="AL306">
        <f t="shared" si="42"/>
        <v>4.5675117921129011</v>
      </c>
      <c r="AM306">
        <f t="shared" si="43"/>
        <v>4.5627236111911893</v>
      </c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</row>
    <row r="307" spans="1:67" x14ac:dyDescent="0.2">
      <c r="A307">
        <v>34</v>
      </c>
      <c r="B307" t="s">
        <v>200</v>
      </c>
      <c r="C307" s="19">
        <v>21497</v>
      </c>
      <c r="D307">
        <v>6.1441218423334796</v>
      </c>
      <c r="E307">
        <v>3.2268886421986598</v>
      </c>
      <c r="F307">
        <v>878.68483502799995</v>
      </c>
      <c r="G307">
        <v>257.752444300761</v>
      </c>
      <c r="H307">
        <v>16.599437388295001</v>
      </c>
      <c r="I307">
        <v>2.5416128024611999</v>
      </c>
      <c r="J307">
        <v>-3.6304058806063999</v>
      </c>
      <c r="K307">
        <v>4.6662246736786699</v>
      </c>
      <c r="L307">
        <v>4.1880379427327901</v>
      </c>
      <c r="M307">
        <v>3.5920107138639299</v>
      </c>
      <c r="N307">
        <v>1022.41663975952</v>
      </c>
      <c r="O307">
        <v>249.65720519169599</v>
      </c>
      <c r="P307">
        <v>15.392925321983901</v>
      </c>
      <c r="Q307">
        <v>3.0010158410210699</v>
      </c>
      <c r="R307">
        <v>-7.0393156398506003</v>
      </c>
      <c r="S307">
        <v>5.4176243354189699</v>
      </c>
      <c r="T307">
        <v>6.1324674551038401</v>
      </c>
      <c r="U307">
        <v>3.9192883520345001</v>
      </c>
      <c r="V307">
        <v>8.3462362105711598</v>
      </c>
      <c r="W307">
        <f t="shared" si="36"/>
        <v>2.21317910306934</v>
      </c>
      <c r="X307">
        <f t="shared" si="37"/>
        <v>2.2137687554673198</v>
      </c>
      <c r="Y307">
        <v>986.85105397204802</v>
      </c>
      <c r="Z307">
        <v>736.77877632089303</v>
      </c>
      <c r="AA307">
        <v>1065.0693259597899</v>
      </c>
      <c r="AB307">
        <f t="shared" si="38"/>
        <v>250.07227765115499</v>
      </c>
      <c r="AC307">
        <f t="shared" si="39"/>
        <v>78.2182719877419</v>
      </c>
      <c r="AD307">
        <v>17.484557698233601</v>
      </c>
      <c r="AE307">
        <v>15.4790593878551</v>
      </c>
      <c r="AF307">
        <v>19.4971430955794</v>
      </c>
      <c r="AG307">
        <f t="shared" si="40"/>
        <v>2.0054983103785009</v>
      </c>
      <c r="AH307">
        <f t="shared" si="41"/>
        <v>2.0125853973457986</v>
      </c>
      <c r="AI307">
        <v>-3.53143524271831</v>
      </c>
      <c r="AJ307">
        <v>-6.3045355126985001</v>
      </c>
      <c r="AK307">
        <v>-0.74656095789380295</v>
      </c>
      <c r="AL307">
        <f t="shared" si="42"/>
        <v>2.7731002699801901</v>
      </c>
      <c r="AM307">
        <f t="shared" si="43"/>
        <v>2.7848742848245069</v>
      </c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</row>
    <row r="308" spans="1:67" x14ac:dyDescent="0.2">
      <c r="A308">
        <v>34</v>
      </c>
      <c r="B308" t="s">
        <v>200</v>
      </c>
      <c r="C308" s="19">
        <v>21846</v>
      </c>
      <c r="D308">
        <v>6.6800737469670199</v>
      </c>
      <c r="E308">
        <v>3.5746962085370502</v>
      </c>
      <c r="F308">
        <v>748.792899663149</v>
      </c>
      <c r="G308">
        <v>253.910828678277</v>
      </c>
      <c r="H308">
        <v>15.598038081114099</v>
      </c>
      <c r="I308">
        <v>2.6293174483066899</v>
      </c>
      <c r="J308">
        <v>-3.0984972667544901</v>
      </c>
      <c r="K308">
        <v>5.4568942330886197</v>
      </c>
      <c r="L308">
        <v>4.3533183498189398</v>
      </c>
      <c r="M308">
        <v>3.6547317930549101</v>
      </c>
      <c r="N308">
        <v>861.81425550448898</v>
      </c>
      <c r="O308">
        <v>250.44192114383901</v>
      </c>
      <c r="P308">
        <v>16.6677868125768</v>
      </c>
      <c r="Q308">
        <v>3.0482305467734601</v>
      </c>
      <c r="R308">
        <v>-8.1043812479104798</v>
      </c>
      <c r="S308">
        <v>5.3990964097044296</v>
      </c>
      <c r="T308">
        <v>4.9188377806335604</v>
      </c>
      <c r="U308">
        <v>2.35319089644603</v>
      </c>
      <c r="V308">
        <v>7.4794525005625001</v>
      </c>
      <c r="W308">
        <f t="shared" si="36"/>
        <v>2.5656468841875304</v>
      </c>
      <c r="X308">
        <f t="shared" si="37"/>
        <v>2.5606147199289397</v>
      </c>
      <c r="Y308">
        <v>1017.72729634481</v>
      </c>
      <c r="Z308">
        <v>794.27737830214801</v>
      </c>
      <c r="AA308">
        <v>1104.1004090378699</v>
      </c>
      <c r="AB308">
        <f t="shared" si="38"/>
        <v>223.44991804266203</v>
      </c>
      <c r="AC308">
        <f t="shared" si="39"/>
        <v>86.373112693059852</v>
      </c>
      <c r="AD308">
        <v>17.602217158966301</v>
      </c>
      <c r="AE308">
        <v>15.4280677864654</v>
      </c>
      <c r="AF308">
        <v>19.783164730440799</v>
      </c>
      <c r="AG308">
        <f t="shared" si="40"/>
        <v>2.1741493725009011</v>
      </c>
      <c r="AH308">
        <f t="shared" si="41"/>
        <v>2.1809475714744977</v>
      </c>
      <c r="AI308">
        <v>-6.6026812702824103</v>
      </c>
      <c r="AJ308">
        <v>-10.1532471385348</v>
      </c>
      <c r="AK308">
        <v>-3.0494389694564199</v>
      </c>
      <c r="AL308">
        <f t="shared" si="42"/>
        <v>3.5505658682523897</v>
      </c>
      <c r="AM308">
        <f t="shared" si="43"/>
        <v>3.5532423008259904</v>
      </c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</row>
    <row r="309" spans="1:67" x14ac:dyDescent="0.2">
      <c r="A309">
        <v>34</v>
      </c>
      <c r="B309" t="s">
        <v>200</v>
      </c>
      <c r="C309" s="19">
        <v>21872</v>
      </c>
      <c r="D309">
        <v>5.8894864865169003</v>
      </c>
      <c r="E309">
        <v>4.4377806897177896</v>
      </c>
      <c r="F309">
        <v>609.92730152183799</v>
      </c>
      <c r="G309">
        <v>222.05912690818599</v>
      </c>
      <c r="H309">
        <v>16.906539255090799</v>
      </c>
      <c r="I309">
        <v>2.4257193415486098</v>
      </c>
      <c r="J309">
        <v>1.4196085938470699</v>
      </c>
      <c r="K309">
        <v>6.6069853817714099</v>
      </c>
      <c r="L309">
        <v>5.1289082301448898</v>
      </c>
      <c r="M309">
        <v>3.7311899953553702</v>
      </c>
      <c r="N309">
        <v>664.86029135330296</v>
      </c>
      <c r="O309">
        <v>236.99532735699901</v>
      </c>
      <c r="P309">
        <v>18.6676289114951</v>
      </c>
      <c r="Q309">
        <v>2.95843488304391</v>
      </c>
      <c r="R309">
        <v>-8.1698163127294094</v>
      </c>
      <c r="S309">
        <v>5.4971993288894101</v>
      </c>
      <c r="T309">
        <v>5.0544827351583503</v>
      </c>
      <c r="U309">
        <v>1.61606144164178</v>
      </c>
      <c r="V309">
        <v>8.5046955527747805</v>
      </c>
      <c r="W309">
        <f t="shared" si="36"/>
        <v>3.4384212935165701</v>
      </c>
      <c r="X309">
        <f t="shared" si="37"/>
        <v>3.4502128176164302</v>
      </c>
      <c r="Y309">
        <v>678.46633622516799</v>
      </c>
      <c r="Z309">
        <v>420.32676627119901</v>
      </c>
      <c r="AA309">
        <v>720.06501448113897</v>
      </c>
      <c r="AB309">
        <f t="shared" si="38"/>
        <v>258.13956995396899</v>
      </c>
      <c r="AC309">
        <f t="shared" si="39"/>
        <v>41.598678255970981</v>
      </c>
      <c r="AD309">
        <v>18.6863923034552</v>
      </c>
      <c r="AE309">
        <v>16.206703077360299</v>
      </c>
      <c r="AF309">
        <v>21.170864473260099</v>
      </c>
      <c r="AG309">
        <f t="shared" si="40"/>
        <v>2.4796892260949015</v>
      </c>
      <c r="AH309">
        <f t="shared" si="41"/>
        <v>2.4844721698048993</v>
      </c>
      <c r="AI309">
        <v>-7.4538879548137702</v>
      </c>
      <c r="AJ309">
        <v>-12.7546157113196</v>
      </c>
      <c r="AK309">
        <v>-2.14649290537219</v>
      </c>
      <c r="AL309">
        <f t="shared" si="42"/>
        <v>5.3007277565058297</v>
      </c>
      <c r="AM309">
        <f t="shared" si="43"/>
        <v>5.3073950494415802</v>
      </c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</row>
    <row r="310" spans="1:67" x14ac:dyDescent="0.2">
      <c r="A310">
        <v>34</v>
      </c>
      <c r="B310" t="s">
        <v>200</v>
      </c>
      <c r="C310" s="19">
        <v>22196</v>
      </c>
      <c r="D310">
        <v>4.75933892267307</v>
      </c>
      <c r="E310">
        <v>4.0725584789953997</v>
      </c>
      <c r="F310">
        <v>875.38488556140396</v>
      </c>
      <c r="G310">
        <v>237.30024100455901</v>
      </c>
      <c r="H310">
        <v>13.778390508426</v>
      </c>
      <c r="I310">
        <v>3.08291146479917</v>
      </c>
      <c r="J310">
        <v>-0.37128797797114999</v>
      </c>
      <c r="K310">
        <v>5.1450562908926498</v>
      </c>
      <c r="L310">
        <v>3.56818438189568</v>
      </c>
      <c r="M310">
        <v>3.6910376405263499</v>
      </c>
      <c r="N310">
        <v>738.36063279182997</v>
      </c>
      <c r="O310">
        <v>245.43457506719699</v>
      </c>
      <c r="P310">
        <v>16.7527365446219</v>
      </c>
      <c r="Q310">
        <v>3.02544657166648</v>
      </c>
      <c r="R310">
        <v>-9.4408037628599999</v>
      </c>
      <c r="S310">
        <v>5.5053696447103402</v>
      </c>
      <c r="T310">
        <v>5.2228953210342599</v>
      </c>
      <c r="U310">
        <v>2.3306102674903002</v>
      </c>
      <c r="V310">
        <v>8.1224787964776208</v>
      </c>
      <c r="W310">
        <f t="shared" si="36"/>
        <v>2.8922850535439597</v>
      </c>
      <c r="X310">
        <f t="shared" si="37"/>
        <v>2.8995834754433609</v>
      </c>
      <c r="Y310">
        <v>884.997681527596</v>
      </c>
      <c r="Z310">
        <v>627.07406079987095</v>
      </c>
      <c r="AA310">
        <v>953.57968061335202</v>
      </c>
      <c r="AB310">
        <f t="shared" si="38"/>
        <v>257.92362072772505</v>
      </c>
      <c r="AC310">
        <f t="shared" si="39"/>
        <v>68.581999085756024</v>
      </c>
      <c r="AD310">
        <v>17.748574799279801</v>
      </c>
      <c r="AE310">
        <v>15.436469161635401</v>
      </c>
      <c r="AF310">
        <v>20.060753919565901</v>
      </c>
      <c r="AG310">
        <f t="shared" si="40"/>
        <v>2.3121056376444002</v>
      </c>
      <c r="AH310">
        <f t="shared" si="41"/>
        <v>2.3121791202860997</v>
      </c>
      <c r="AI310">
        <v>-6.3688345893374301</v>
      </c>
      <c r="AJ310">
        <v>-10.3819844674346</v>
      </c>
      <c r="AK310">
        <v>-2.3486496795652698</v>
      </c>
      <c r="AL310">
        <f t="shared" si="42"/>
        <v>4.0131498780971704</v>
      </c>
      <c r="AM310">
        <f t="shared" si="43"/>
        <v>4.0201849097721603</v>
      </c>
      <c r="AN310" s="23">
        <f>AVERAGE(D301:D310)</f>
        <v>5.2123217619750495</v>
      </c>
      <c r="AO310" s="23" cm="1">
        <f t="array" ref="AO310">1.96 / SQRT( SUM(1/E301:E310^2))</f>
        <v>2.2466767475099663</v>
      </c>
      <c r="AP310" s="23">
        <f>AVERAGE(F301:F310)</f>
        <v>743.66072908409205</v>
      </c>
      <c r="AQ310" s="23" cm="1">
        <f t="array" ref="AQ310">1.96 / SQRT( SUM(1/G301:G310^2))</f>
        <v>145.67609230294514</v>
      </c>
      <c r="AR310" s="23">
        <f>AVERAGE(H301:H310)</f>
        <v>15.679334121708001</v>
      </c>
      <c r="AS310" s="23" cm="1">
        <f t="array" ref="AS310">1.96 / SQRT( SUM(1/I301:I310^2))</f>
        <v>1.572120703899752</v>
      </c>
      <c r="AT310" s="23">
        <f>AVERAGE(J301:J310)</f>
        <v>-2.2802617370614353</v>
      </c>
      <c r="AU310" s="23" cm="1">
        <f t="array" ref="AU310">1.96 / SQRT( SUM(1/K301:K310^2))</f>
        <v>3.2161977642843347</v>
      </c>
      <c r="AV310" s="23">
        <f>AVERAGE(L301:L310)</f>
        <v>3.8515426419596097</v>
      </c>
      <c r="AW310" s="23" cm="1">
        <f t="array" ref="AW310">1.96 / SQRT( SUM(1/M301:M310^2))</f>
        <v>2.2324181860010399</v>
      </c>
      <c r="AX310" s="23">
        <f>AVERAGE(N301:N310)</f>
        <v>870.34156251028946</v>
      </c>
      <c r="AY310" s="23" cm="1">
        <f t="array" ref="AY310">1.96 / SQRT( SUM(1/O301:O310^2))</f>
        <v>151.51165052587379</v>
      </c>
      <c r="AZ310" s="23">
        <f>AVERAGE(P301:P310)</f>
        <v>16.480992753466545</v>
      </c>
      <c r="BA310" s="23" cm="1">
        <f t="array" ref="BA310">1.96 / SQRT( SUM(1/Q301:Q310^2))</f>
        <v>1.8414376130170218</v>
      </c>
      <c r="BB310" s="23">
        <f>AVERAGE(R301:R310)</f>
        <v>-8.7537412496928972</v>
      </c>
      <c r="BC310" s="23" cm="1">
        <f t="array" ref="BC310">1.96 / SQRT( SUM(1/S301:S310^2))</f>
        <v>3.3550992760716598</v>
      </c>
      <c r="BD310" s="23">
        <f>AVERAGE(T301:T310)</f>
        <v>4.7698077730957298</v>
      </c>
      <c r="BE310" s="23" cm="1">
        <f t="array" ref="BE310">1.96 / SQRT( SUM(1/W301:W310^2))</f>
        <v>1.599900424192134</v>
      </c>
      <c r="BF310" s="23" cm="1">
        <f t="array" ref="BF310">1.96 / SQRT( SUM(1/X301:X310^2))</f>
        <v>1.6000617696936046</v>
      </c>
      <c r="BG310" s="23">
        <f>AVERAGE(Y301:Y310)</f>
        <v>924.94596205301491</v>
      </c>
      <c r="BH310" s="23" cm="1">
        <f t="array" ref="BH310">1.96 / SQRT( SUM(1/AB301:AB310^2))</f>
        <v>151.12441516388967</v>
      </c>
      <c r="BI310" s="23" cm="1">
        <f t="array" ref="BI310">1.96 / SQRT( SUM(1/AC301:AC310^2))</f>
        <v>41.068608095515962</v>
      </c>
      <c r="BJ310" s="23">
        <f>AVERAGE(AD301:AD310)</f>
        <v>17.430400007762877</v>
      </c>
      <c r="BK310" s="23" cm="1">
        <f t="array" ref="BK310">1.96 / SQRT( SUM(1/AG301:AG310^2))</f>
        <v>1.3537678397818484</v>
      </c>
      <c r="BL310" s="23" cm="1">
        <f t="array" ref="BL310">1.96 / SQRT( SUM(1/AH301:AH310^2))</f>
        <v>1.3530581051313315</v>
      </c>
      <c r="BM310" s="23">
        <f>AVERAGE(AI301:AI310)</f>
        <v>-6.6017610117642906</v>
      </c>
      <c r="BN310" s="23" cm="1">
        <f t="array" ref="BN310">1.96 / SQRT( SUM(1/AL301:AL310^2))</f>
        <v>2.2033809846280419</v>
      </c>
      <c r="BO310" s="23" cm="1">
        <f t="array" ref="BO310">1.96 / SQRT( SUM(1/AM301:AM310^2))</f>
        <v>2.2045140955296194</v>
      </c>
    </row>
    <row r="311" spans="1:67" x14ac:dyDescent="0.2">
      <c r="A311">
        <v>35</v>
      </c>
      <c r="B311" t="s">
        <v>33</v>
      </c>
      <c r="C311" s="19">
        <v>22545</v>
      </c>
      <c r="D311">
        <v>2.03773772802078</v>
      </c>
      <c r="E311">
        <v>5.2233185362292298</v>
      </c>
      <c r="F311">
        <v>674.06850713370295</v>
      </c>
      <c r="G311">
        <v>245.08107136257601</v>
      </c>
      <c r="H311">
        <v>14.050625275250599</v>
      </c>
      <c r="I311">
        <v>3.2823086377906399</v>
      </c>
      <c r="J311">
        <v>-5.5955907534454496</v>
      </c>
      <c r="K311">
        <v>6.7790556659051404</v>
      </c>
      <c r="L311">
        <v>-0.33843150552211299</v>
      </c>
      <c r="M311">
        <v>4.0701254628239099</v>
      </c>
      <c r="N311">
        <v>718.460930678409</v>
      </c>
      <c r="O311">
        <v>252.869023960389</v>
      </c>
      <c r="P311">
        <v>14.0719500302708</v>
      </c>
      <c r="Q311">
        <v>3.3135091505837999</v>
      </c>
      <c r="R311">
        <v>-13.8981515138035</v>
      </c>
      <c r="S311">
        <v>6.0188037495971898</v>
      </c>
      <c r="T311">
        <v>-0.30891005350892597</v>
      </c>
      <c r="U311">
        <v>-4.8124187424925298</v>
      </c>
      <c r="V311">
        <v>4.09205983989259</v>
      </c>
      <c r="W311">
        <f t="shared" si="36"/>
        <v>4.5035086889836036</v>
      </c>
      <c r="X311">
        <f t="shared" si="37"/>
        <v>4.4009698934015162</v>
      </c>
      <c r="Y311">
        <v>686.59455262286099</v>
      </c>
      <c r="Z311">
        <v>386.27568750699902</v>
      </c>
      <c r="AA311">
        <v>711.72567488567699</v>
      </c>
      <c r="AB311">
        <f t="shared" si="38"/>
        <v>300.31886511586197</v>
      </c>
      <c r="AC311">
        <f t="shared" si="39"/>
        <v>25.131122262816007</v>
      </c>
      <c r="AD311">
        <v>14.499554643056101</v>
      </c>
      <c r="AE311">
        <v>11.617371930598599</v>
      </c>
      <c r="AF311">
        <v>17.356354542233699</v>
      </c>
      <c r="AG311">
        <f t="shared" si="40"/>
        <v>2.8821827124575012</v>
      </c>
      <c r="AH311">
        <f t="shared" si="41"/>
        <v>2.8567998991775987</v>
      </c>
      <c r="AI311">
        <v>-13.3305008692013</v>
      </c>
      <c r="AJ311">
        <v>-19.9460641047339</v>
      </c>
      <c r="AK311">
        <v>-6.7296178929471298</v>
      </c>
      <c r="AL311">
        <f t="shared" si="42"/>
        <v>6.6155632355325995</v>
      </c>
      <c r="AM311">
        <f t="shared" si="43"/>
        <v>6.6008829762541703</v>
      </c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</row>
    <row r="312" spans="1:67" x14ac:dyDescent="0.2">
      <c r="A312">
        <v>35</v>
      </c>
      <c r="B312" t="s">
        <v>33</v>
      </c>
      <c r="C312" s="19">
        <v>22894</v>
      </c>
      <c r="D312">
        <v>3.4244872754691502</v>
      </c>
      <c r="E312">
        <v>4.3037886623121304</v>
      </c>
      <c r="F312">
        <v>767.43704077983102</v>
      </c>
      <c r="G312">
        <v>236.00024785562201</v>
      </c>
      <c r="H312">
        <v>13.6079430411834</v>
      </c>
      <c r="I312">
        <v>3.2947120093751399</v>
      </c>
      <c r="J312">
        <v>-2.5269567188911601</v>
      </c>
      <c r="K312">
        <v>5.58872213965941</v>
      </c>
      <c r="L312">
        <v>3.3626690203449101</v>
      </c>
      <c r="M312">
        <v>3.7433516972119798</v>
      </c>
      <c r="N312">
        <v>763.15533330128596</v>
      </c>
      <c r="O312">
        <v>244.40713214060699</v>
      </c>
      <c r="P312">
        <v>16.4613051817397</v>
      </c>
      <c r="Q312">
        <v>3.1005115295486898</v>
      </c>
      <c r="R312">
        <v>-9.1028992152560892</v>
      </c>
      <c r="S312">
        <v>5.5480335253014603</v>
      </c>
      <c r="T312">
        <v>3.9114040141384199</v>
      </c>
      <c r="U312">
        <v>0.69436271943291195</v>
      </c>
      <c r="V312">
        <v>7.1325110477771796</v>
      </c>
      <c r="W312">
        <f t="shared" si="36"/>
        <v>3.217041294705508</v>
      </c>
      <c r="X312">
        <f t="shared" si="37"/>
        <v>3.2211070336387597</v>
      </c>
      <c r="Y312">
        <v>771.61924594905895</v>
      </c>
      <c r="Z312">
        <v>493.92694763295799</v>
      </c>
      <c r="AA312">
        <v>825.89534330276103</v>
      </c>
      <c r="AB312">
        <f t="shared" si="38"/>
        <v>277.69229831610096</v>
      </c>
      <c r="AC312">
        <f t="shared" si="39"/>
        <v>54.276097353702085</v>
      </c>
      <c r="AD312">
        <v>16.687131197279601</v>
      </c>
      <c r="AE312">
        <v>14.121981195052401</v>
      </c>
      <c r="AF312">
        <v>19.2567052900588</v>
      </c>
      <c r="AG312">
        <f t="shared" si="40"/>
        <v>2.5651500022272007</v>
      </c>
      <c r="AH312">
        <f t="shared" si="41"/>
        <v>2.5695740927791988</v>
      </c>
      <c r="AI312">
        <v>-7.4246322579294501</v>
      </c>
      <c r="AJ312">
        <v>-11.9715206367725</v>
      </c>
      <c r="AK312">
        <v>-2.8772566204072301</v>
      </c>
      <c r="AL312">
        <f t="shared" si="42"/>
        <v>4.5468883788430494</v>
      </c>
      <c r="AM312">
        <f t="shared" si="43"/>
        <v>4.5473756375222205</v>
      </c>
      <c r="AN312" s="35">
        <f>AVERAGE(D311:D312)</f>
        <v>2.7311125017449651</v>
      </c>
      <c r="AO312" s="35" cm="1">
        <f t="array" ref="AO312">1.96 / SQRT( SUM(1/E311:E312^2))</f>
        <v>6.5101947234042896</v>
      </c>
      <c r="AP312" s="35">
        <f>AVERAGE(F311:F312)</f>
        <v>720.75277395676699</v>
      </c>
      <c r="AQ312" s="35" cm="1">
        <f t="array" ref="AQ312">1.96 / SQRT( SUM(1/G311:G312^2))</f>
        <v>333.19421298882781</v>
      </c>
      <c r="AR312" s="35">
        <f>AVERAGE(H311:H312)</f>
        <v>13.829284158217</v>
      </c>
      <c r="AS312" s="35" cm="1">
        <f t="array" ref="AS312">1.96 / SQRT( SUM(1/I311:I312^2))</f>
        <v>4.5576184678841436</v>
      </c>
      <c r="AT312" s="35">
        <f>AVERAGE(J311:J312)</f>
        <v>-4.0612737361683049</v>
      </c>
      <c r="AU312" s="35" cm="1">
        <f t="array" ref="AU312">1.96 / SQRT( SUM(1/K311:K312^2))</f>
        <v>8.4519890589184605</v>
      </c>
      <c r="AV312" s="35">
        <f>AVERAGE(L311:L312)</f>
        <v>1.5121187574113986</v>
      </c>
      <c r="AW312" s="35" cm="1">
        <f t="array" ref="AW312">1.96 / SQRT( SUM(1/M311:M312^2))</f>
        <v>5.4002725408443428</v>
      </c>
      <c r="AX312" s="35">
        <f>AVERAGE(N311:N312)</f>
        <v>740.80813198984742</v>
      </c>
      <c r="AY312" s="35" cm="1">
        <f t="array" ref="AY312">1.96 / SQRT( SUM(1/O311:O312^2))</f>
        <v>344.44514885286543</v>
      </c>
      <c r="AZ312" s="35">
        <f>AVERAGE(P311:P312)</f>
        <v>15.266627606005251</v>
      </c>
      <c r="BA312" s="35" cm="1">
        <f t="array" ref="BA312">1.96 / SQRT( SUM(1/Q311:Q312^2))</f>
        <v>4.4373420221095197</v>
      </c>
      <c r="BB312" s="35">
        <f>AVERAGE(R311:R312)</f>
        <v>-11.500525364529794</v>
      </c>
      <c r="BC312" s="35" cm="1">
        <f t="array" ref="BC312">1.96 / SQRT( SUM(1/S311:S312^2))</f>
        <v>7.9955123486315651</v>
      </c>
      <c r="BD312" s="35">
        <f>AVERAGE(T311:T312)</f>
        <v>1.8012469803147471</v>
      </c>
      <c r="BE312" s="35" cm="1">
        <f t="array" ref="BE312">1.96 / SQRT( SUM(1/W311:W312^2))</f>
        <v>5.1307814133992267</v>
      </c>
      <c r="BF312" s="35" cm="1">
        <f t="array" ref="BF312">1.96 / SQRT( SUM(1/X311:X312^2))</f>
        <v>5.0945925155434333</v>
      </c>
      <c r="BG312" s="35">
        <f>AVERAGE(Y311:Y312)</f>
        <v>729.10689928596003</v>
      </c>
      <c r="BH312" s="35" cm="1">
        <f t="array" ref="BH312">1.96 / SQRT( SUM(1/AB311:AB312^2))</f>
        <v>399.62145416246159</v>
      </c>
      <c r="BI312" s="35" cm="1">
        <f t="array" ref="BI312">1.96 / SQRT( SUM(1/AC311:AC312^2))</f>
        <v>44.698061140473492</v>
      </c>
      <c r="BJ312" s="35">
        <f>AVERAGE(AD311:AD312)</f>
        <v>15.593342920167851</v>
      </c>
      <c r="BK312" s="35" cm="1">
        <f t="array" ref="BK312">1.96 / SQRT( SUM(1/AG311:AG312^2))</f>
        <v>3.7556677510027368</v>
      </c>
      <c r="BL312" s="35" cm="1">
        <f t="array" ref="BL312">1.96 / SQRT( SUM(1/AH311:AH312^2))</f>
        <v>3.7445081012882793</v>
      </c>
      <c r="BM312" s="35">
        <f>AVERAGE(AI311:AI312)</f>
        <v>-10.377566563565376</v>
      </c>
      <c r="BN312" s="35" cm="1">
        <f t="array" ref="BN312">1.96 / SQRT( SUM(1/AL311:AL312^2))</f>
        <v>7.3444598091878426</v>
      </c>
      <c r="BO312" s="35" cm="1">
        <f t="array" ref="BO312">1.96 / SQRT( SUM(1/AM311:AM312^2))</f>
        <v>7.33975255765941</v>
      </c>
    </row>
    <row r="313" spans="1:67" x14ac:dyDescent="0.2">
      <c r="A313">
        <v>36</v>
      </c>
      <c r="B313" t="s">
        <v>34</v>
      </c>
      <c r="C313" s="19">
        <v>19118</v>
      </c>
      <c r="D313">
        <v>5.2174631535345704</v>
      </c>
      <c r="E313">
        <v>4.3526630941826197</v>
      </c>
      <c r="F313">
        <v>577.22725086446098</v>
      </c>
      <c r="G313">
        <v>205.47534652818601</v>
      </c>
      <c r="H313">
        <v>15.9366069392341</v>
      </c>
      <c r="I313">
        <v>2.9744170103216301</v>
      </c>
      <c r="J313">
        <v>-1.18771741382942</v>
      </c>
      <c r="K313">
        <v>5.99092210484954</v>
      </c>
      <c r="L313">
        <v>4.2534583623696598</v>
      </c>
      <c r="M313">
        <v>3.7906959713202899</v>
      </c>
      <c r="N313">
        <v>911.26814824190399</v>
      </c>
      <c r="O313">
        <v>247.015306436472</v>
      </c>
      <c r="P313">
        <v>15.9047822749302</v>
      </c>
      <c r="Q313">
        <v>3.0971151250487101</v>
      </c>
      <c r="R313">
        <v>-6.8882442752707496</v>
      </c>
      <c r="S313">
        <v>5.6044242397115598</v>
      </c>
      <c r="T313">
        <v>6.0111794108725496</v>
      </c>
      <c r="U313">
        <v>3.40784125136671</v>
      </c>
      <c r="V313">
        <v>8.6043676383560292</v>
      </c>
      <c r="W313">
        <f t="shared" si="36"/>
        <v>2.6033381595058396</v>
      </c>
      <c r="X313">
        <f t="shared" si="37"/>
        <v>2.5931882274834797</v>
      </c>
      <c r="Y313">
        <v>926.02036197453504</v>
      </c>
      <c r="Z313">
        <v>719.72658360392097</v>
      </c>
      <c r="AA313">
        <v>1001.4762903982599</v>
      </c>
      <c r="AB313">
        <f t="shared" si="38"/>
        <v>206.29377837061406</v>
      </c>
      <c r="AC313">
        <f t="shared" si="39"/>
        <v>75.455928423724913</v>
      </c>
      <c r="AD313">
        <v>16.332422340311599</v>
      </c>
      <c r="AE313">
        <v>14.134006667759399</v>
      </c>
      <c r="AF313">
        <v>18.528959797264498</v>
      </c>
      <c r="AG313">
        <f t="shared" si="40"/>
        <v>2.1984156725521995</v>
      </c>
      <c r="AH313">
        <f t="shared" si="41"/>
        <v>2.1965374569528997</v>
      </c>
      <c r="AI313">
        <v>-3.7607889870317801</v>
      </c>
      <c r="AJ313">
        <v>-7.1407045424292104</v>
      </c>
      <c r="AK313">
        <v>-0.37808746994002701</v>
      </c>
      <c r="AL313">
        <f t="shared" si="42"/>
        <v>3.3799155553974303</v>
      </c>
      <c r="AM313">
        <f t="shared" si="43"/>
        <v>3.3827015170917529</v>
      </c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</row>
    <row r="314" spans="1:67" x14ac:dyDescent="0.2">
      <c r="A314">
        <v>36</v>
      </c>
      <c r="B314" t="s">
        <v>34</v>
      </c>
      <c r="C314" s="19">
        <v>19151.379010000001</v>
      </c>
      <c r="D314">
        <v>6.74854233282701</v>
      </c>
      <c r="E314">
        <v>3.7011690673459099</v>
      </c>
      <c r="F314">
        <v>641.52085167921302</v>
      </c>
      <c r="G314">
        <v>217.46263166331599</v>
      </c>
      <c r="H314">
        <v>14.744386831303601</v>
      </c>
      <c r="I314">
        <v>3.0682425142115899</v>
      </c>
      <c r="J314">
        <v>2.5943906570581898</v>
      </c>
      <c r="K314">
        <v>5.0696526859765898</v>
      </c>
      <c r="L314">
        <v>4.9556205175781898</v>
      </c>
      <c r="M314">
        <v>3.7954126273472899</v>
      </c>
      <c r="N314">
        <v>893.22603747370999</v>
      </c>
      <c r="O314">
        <v>246.43730174312901</v>
      </c>
      <c r="P314">
        <v>16.708244460613599</v>
      </c>
      <c r="Q314">
        <v>3.0878171596052302</v>
      </c>
      <c r="R314">
        <v>-6.0591400203843104</v>
      </c>
      <c r="S314">
        <v>5.6172473114705497</v>
      </c>
      <c r="T314">
        <v>6.3378166222882202</v>
      </c>
      <c r="U314">
        <v>3.8137696881868699</v>
      </c>
      <c r="V314">
        <v>8.8709300144886907</v>
      </c>
      <c r="W314">
        <f t="shared" si="36"/>
        <v>2.5240469341013503</v>
      </c>
      <c r="X314">
        <f t="shared" si="37"/>
        <v>2.5331133922004705</v>
      </c>
      <c r="Y314">
        <v>868.31095774779703</v>
      </c>
      <c r="Z314">
        <v>653.22975636783997</v>
      </c>
      <c r="AA314">
        <v>937.25328065775795</v>
      </c>
      <c r="AB314">
        <f t="shared" si="38"/>
        <v>215.08120137995707</v>
      </c>
      <c r="AC314">
        <f t="shared" si="39"/>
        <v>68.942322909960922</v>
      </c>
      <c r="AD314">
        <v>17.468702025053801</v>
      </c>
      <c r="AE314">
        <v>15.3981830149526</v>
      </c>
      <c r="AF314">
        <v>19.543452930958999</v>
      </c>
      <c r="AG314">
        <f t="shared" si="40"/>
        <v>2.0705190101012008</v>
      </c>
      <c r="AH314">
        <f t="shared" si="41"/>
        <v>2.0747509059051978</v>
      </c>
      <c r="AI314">
        <v>-3.7703254354854798</v>
      </c>
      <c r="AJ314">
        <v>-7.3587711271835596</v>
      </c>
      <c r="AK314">
        <v>-0.18078965647189299</v>
      </c>
      <c r="AL314">
        <f t="shared" si="42"/>
        <v>3.5884456916980798</v>
      </c>
      <c r="AM314">
        <f t="shared" si="43"/>
        <v>3.5895357790135867</v>
      </c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</row>
    <row r="315" spans="1:67" x14ac:dyDescent="0.2">
      <c r="A315">
        <v>36</v>
      </c>
      <c r="B315" t="s">
        <v>34</v>
      </c>
      <c r="C315" s="19">
        <v>19439.7</v>
      </c>
      <c r="D315">
        <v>2.1267951280214699</v>
      </c>
      <c r="E315">
        <v>4.3356199175559196</v>
      </c>
      <c r="F315">
        <v>516.35822451516003</v>
      </c>
      <c r="G315">
        <v>205.44881803559699</v>
      </c>
      <c r="H315">
        <v>16.192473853618299</v>
      </c>
      <c r="I315">
        <v>2.9642703620450002</v>
      </c>
      <c r="J315">
        <v>-6.0827960700980102</v>
      </c>
      <c r="K315">
        <v>5.7720988736593197</v>
      </c>
      <c r="L315">
        <v>3.7998099586011298</v>
      </c>
      <c r="M315">
        <v>3.8202403940130498</v>
      </c>
      <c r="N315">
        <v>733.78884065808904</v>
      </c>
      <c r="O315">
        <v>242.762239099336</v>
      </c>
      <c r="P315">
        <v>16.825985537476299</v>
      </c>
      <c r="Q315">
        <v>3.0794856876940702</v>
      </c>
      <c r="R315">
        <v>-8.6192002569374697</v>
      </c>
      <c r="S315">
        <v>5.6455986773878699</v>
      </c>
      <c r="T315">
        <v>4.8131257309222804</v>
      </c>
      <c r="U315">
        <v>1.7630684829405201</v>
      </c>
      <c r="V315">
        <v>7.85366163690039</v>
      </c>
      <c r="W315">
        <f t="shared" si="36"/>
        <v>3.0500572479817603</v>
      </c>
      <c r="X315">
        <f t="shared" si="37"/>
        <v>3.0405359059781096</v>
      </c>
      <c r="Y315">
        <v>741.85726980490597</v>
      </c>
      <c r="Z315">
        <v>488.382349916409</v>
      </c>
      <c r="AA315">
        <v>794.17197023145297</v>
      </c>
      <c r="AB315">
        <f t="shared" si="38"/>
        <v>253.47491988849697</v>
      </c>
      <c r="AC315">
        <f t="shared" si="39"/>
        <v>52.314700426547006</v>
      </c>
      <c r="AD315">
        <v>17.2311107492052</v>
      </c>
      <c r="AE315">
        <v>14.8047486090492</v>
      </c>
      <c r="AF315">
        <v>19.651762016086899</v>
      </c>
      <c r="AG315">
        <f t="shared" si="40"/>
        <v>2.4263621401559998</v>
      </c>
      <c r="AH315">
        <f t="shared" si="41"/>
        <v>2.4206512668816984</v>
      </c>
      <c r="AI315">
        <v>-5.8559972643936096</v>
      </c>
      <c r="AJ315">
        <v>-9.9550995802639299</v>
      </c>
      <c r="AK315">
        <v>-1.7568949485233101</v>
      </c>
      <c r="AL315">
        <f t="shared" si="42"/>
        <v>4.0991023158703204</v>
      </c>
      <c r="AM315">
        <f t="shared" si="43"/>
        <v>4.0991023158702991</v>
      </c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</row>
    <row r="316" spans="1:67" x14ac:dyDescent="0.2">
      <c r="A316">
        <v>36</v>
      </c>
      <c r="B316" t="s">
        <v>34</v>
      </c>
      <c r="C316" s="19">
        <v>19473.922620000001</v>
      </c>
      <c r="D316">
        <v>4.5023152581127199</v>
      </c>
      <c r="E316">
        <v>3.9587492641008399</v>
      </c>
      <c r="F316">
        <v>512.42514106235501</v>
      </c>
      <c r="G316">
        <v>203.01508068740301</v>
      </c>
      <c r="H316">
        <v>17.148209618598599</v>
      </c>
      <c r="I316">
        <v>2.9851617990545098</v>
      </c>
      <c r="J316">
        <v>-2.2692457552673</v>
      </c>
      <c r="K316">
        <v>5.4268544631086204</v>
      </c>
      <c r="L316">
        <v>4.3774023424459498</v>
      </c>
      <c r="M316">
        <v>3.7812016303535398</v>
      </c>
      <c r="N316">
        <v>868.41414139605195</v>
      </c>
      <c r="O316">
        <v>246.264746131729</v>
      </c>
      <c r="P316">
        <v>16.4141007672232</v>
      </c>
      <c r="Q316">
        <v>3.0777138465613998</v>
      </c>
      <c r="R316">
        <v>-7.1102369442853002</v>
      </c>
      <c r="S316">
        <v>5.6009281708607004</v>
      </c>
      <c r="T316">
        <v>5.7806337198890798</v>
      </c>
      <c r="U316">
        <v>2.9692083975402501</v>
      </c>
      <c r="V316">
        <v>8.5963593591046106</v>
      </c>
      <c r="W316">
        <f t="shared" si="36"/>
        <v>2.8114253223488297</v>
      </c>
      <c r="X316">
        <f t="shared" si="37"/>
        <v>2.8157256392155308</v>
      </c>
      <c r="Y316">
        <v>865.75501172382496</v>
      </c>
      <c r="Z316">
        <v>635.04250955406701</v>
      </c>
      <c r="AA316">
        <v>933.92944497123301</v>
      </c>
      <c r="AB316">
        <f t="shared" si="38"/>
        <v>230.71250216975795</v>
      </c>
      <c r="AC316">
        <f t="shared" si="39"/>
        <v>68.174433247408047</v>
      </c>
      <c r="AD316">
        <v>17.293149154239199</v>
      </c>
      <c r="AE316">
        <v>14.979110364834799</v>
      </c>
      <c r="AF316">
        <v>19.595672275431301</v>
      </c>
      <c r="AG316">
        <f t="shared" si="40"/>
        <v>2.3140387894043997</v>
      </c>
      <c r="AH316">
        <f t="shared" si="41"/>
        <v>2.3025231211921025</v>
      </c>
      <c r="AI316">
        <v>-3.62152443568307</v>
      </c>
      <c r="AJ316">
        <v>-7.2236005247389503</v>
      </c>
      <c r="AK316">
        <v>-5.8731758250554697E-3</v>
      </c>
      <c r="AL316">
        <f t="shared" si="42"/>
        <v>3.6020760890558803</v>
      </c>
      <c r="AM316">
        <f t="shared" si="43"/>
        <v>3.6156512598580144</v>
      </c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</row>
    <row r="317" spans="1:67" x14ac:dyDescent="0.2">
      <c r="A317">
        <v>36</v>
      </c>
      <c r="B317" t="s">
        <v>34</v>
      </c>
      <c r="C317" s="19">
        <v>19554.71688</v>
      </c>
      <c r="D317">
        <v>3.6089486804845601</v>
      </c>
      <c r="E317">
        <v>4.1647619966277896</v>
      </c>
      <c r="F317">
        <v>629.05612925929995</v>
      </c>
      <c r="G317">
        <v>232.13699892143799</v>
      </c>
      <c r="H317">
        <v>13.959967645910901</v>
      </c>
      <c r="I317">
        <v>3.2940642927165298</v>
      </c>
      <c r="J317">
        <v>-1.6652911293867001</v>
      </c>
      <c r="K317">
        <v>5.4790575663199999</v>
      </c>
      <c r="L317">
        <v>4.1110560940624996</v>
      </c>
      <c r="M317">
        <v>3.83003129826136</v>
      </c>
      <c r="N317">
        <v>825.39119870763705</v>
      </c>
      <c r="O317">
        <v>243.991838029072</v>
      </c>
      <c r="P317">
        <v>16.545088699559599</v>
      </c>
      <c r="Q317">
        <v>3.1001048123413302</v>
      </c>
      <c r="R317">
        <v>-7.5728752620731496</v>
      </c>
      <c r="S317">
        <v>5.6741049702551702</v>
      </c>
      <c r="T317">
        <v>5.9743642977783802</v>
      </c>
      <c r="U317">
        <v>3.0092687131399001</v>
      </c>
      <c r="V317">
        <v>8.9408529870426499</v>
      </c>
      <c r="W317">
        <f t="shared" si="36"/>
        <v>2.9650955846384801</v>
      </c>
      <c r="X317">
        <f t="shared" si="37"/>
        <v>2.9664886892642697</v>
      </c>
      <c r="Y317">
        <v>795.37666874330102</v>
      </c>
      <c r="Z317">
        <v>554.70451496015505</v>
      </c>
      <c r="AA317">
        <v>856.87573681338495</v>
      </c>
      <c r="AB317">
        <f t="shared" si="38"/>
        <v>240.67215378314597</v>
      </c>
      <c r="AC317">
        <f t="shared" si="39"/>
        <v>61.499068070083922</v>
      </c>
      <c r="AD317">
        <v>16.976187174623799</v>
      </c>
      <c r="AE317">
        <v>14.6492543896257</v>
      </c>
      <c r="AF317">
        <v>19.298052320807201</v>
      </c>
      <c r="AG317">
        <f t="shared" si="40"/>
        <v>2.3269327849980996</v>
      </c>
      <c r="AH317">
        <f t="shared" si="41"/>
        <v>2.3218651461834021</v>
      </c>
      <c r="AI317">
        <v>-3.9704011268523201</v>
      </c>
      <c r="AJ317">
        <v>-7.7720717331875804</v>
      </c>
      <c r="AK317">
        <v>-0.15501596607272899</v>
      </c>
      <c r="AL317">
        <f t="shared" si="42"/>
        <v>3.8016706063352603</v>
      </c>
      <c r="AM317">
        <f t="shared" si="43"/>
        <v>3.815385160779591</v>
      </c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</row>
    <row r="318" spans="1:67" x14ac:dyDescent="0.2">
      <c r="A318">
        <v>36</v>
      </c>
      <c r="B318" t="s">
        <v>34</v>
      </c>
      <c r="C318" s="19">
        <v>19676.790850000001</v>
      </c>
      <c r="D318">
        <v>5.7285928535987001</v>
      </c>
      <c r="E318">
        <v>3.6705273584819298</v>
      </c>
      <c r="F318">
        <v>649.48977125065301</v>
      </c>
      <c r="G318">
        <v>221.63004170351499</v>
      </c>
      <c r="H318">
        <v>16.253165085123701</v>
      </c>
      <c r="I318">
        <v>2.8884213113773902</v>
      </c>
      <c r="J318">
        <v>1.03853436014286</v>
      </c>
      <c r="K318">
        <v>5.0404249711615998</v>
      </c>
      <c r="L318">
        <v>5.3429794777102497</v>
      </c>
      <c r="M318">
        <v>3.8853432866504698</v>
      </c>
      <c r="N318">
        <v>798.755573506617</v>
      </c>
      <c r="O318">
        <v>244.96701897999199</v>
      </c>
      <c r="P318">
        <v>17.403970736812099</v>
      </c>
      <c r="Q318">
        <v>3.1517122890249398</v>
      </c>
      <c r="R318">
        <v>-6.1146291870012197</v>
      </c>
      <c r="S318">
        <v>5.7184530472291799</v>
      </c>
      <c r="T318">
        <v>5.6782882834921002</v>
      </c>
      <c r="U318">
        <v>2.8133976833483398</v>
      </c>
      <c r="V318">
        <v>8.5518733662508097</v>
      </c>
      <c r="W318">
        <f t="shared" si="36"/>
        <v>2.8648906001437604</v>
      </c>
      <c r="X318">
        <f t="shared" si="37"/>
        <v>2.8735850827587095</v>
      </c>
      <c r="Y318">
        <v>819.57999381710897</v>
      </c>
      <c r="Z318">
        <v>596.184011977502</v>
      </c>
      <c r="AA318">
        <v>886.69138062116701</v>
      </c>
      <c r="AB318">
        <f t="shared" si="38"/>
        <v>223.39598183960697</v>
      </c>
      <c r="AC318">
        <f t="shared" si="39"/>
        <v>67.111386804058043</v>
      </c>
      <c r="AD318">
        <v>17.0633809310599</v>
      </c>
      <c r="AE318">
        <v>14.5164773858211</v>
      </c>
      <c r="AF318">
        <v>19.598860377335601</v>
      </c>
      <c r="AG318">
        <f t="shared" si="40"/>
        <v>2.5469035452388002</v>
      </c>
      <c r="AH318">
        <f t="shared" si="41"/>
        <v>2.5354794462757013</v>
      </c>
      <c r="AI318">
        <v>-5.4844614049635698</v>
      </c>
      <c r="AJ318">
        <v>-9.2326298912797</v>
      </c>
      <c r="AK318">
        <v>-1.7406329131438101</v>
      </c>
      <c r="AL318">
        <f t="shared" si="42"/>
        <v>3.7481684863161302</v>
      </c>
      <c r="AM318">
        <f t="shared" si="43"/>
        <v>3.7438284918197597</v>
      </c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</row>
    <row r="319" spans="1:67" x14ac:dyDescent="0.2">
      <c r="A319">
        <v>36</v>
      </c>
      <c r="B319" t="s">
        <v>34</v>
      </c>
      <c r="C319" s="19">
        <v>19759.350269999999</v>
      </c>
      <c r="D319">
        <v>6.3290857707567296</v>
      </c>
      <c r="E319">
        <v>3.69722800601357</v>
      </c>
      <c r="F319">
        <v>721.952261218324</v>
      </c>
      <c r="G319">
        <v>227.118395981991</v>
      </c>
      <c r="H319">
        <v>14.8873402468599</v>
      </c>
      <c r="I319">
        <v>3.18338263827403</v>
      </c>
      <c r="J319">
        <v>2.4385103834287198</v>
      </c>
      <c r="K319">
        <v>4.8003960960706697</v>
      </c>
      <c r="L319">
        <v>4.5283579171290498</v>
      </c>
      <c r="M319">
        <v>3.7961830096676499</v>
      </c>
      <c r="N319">
        <v>825.37593593601105</v>
      </c>
      <c r="O319">
        <v>243.61856623658801</v>
      </c>
      <c r="P319">
        <v>16.7817460203925</v>
      </c>
      <c r="Q319">
        <v>3.0804587842331399</v>
      </c>
      <c r="R319">
        <v>-6.9801601906648303</v>
      </c>
      <c r="S319">
        <v>5.6438764970628004</v>
      </c>
      <c r="T319">
        <v>5.3726678745771501</v>
      </c>
      <c r="U319">
        <v>2.3338306664572301</v>
      </c>
      <c r="V319">
        <v>8.4121378767318493</v>
      </c>
      <c r="W319">
        <f t="shared" si="36"/>
        <v>3.03883720811992</v>
      </c>
      <c r="X319">
        <f t="shared" si="37"/>
        <v>3.0394700021546992</v>
      </c>
      <c r="Y319">
        <v>813.85020230148405</v>
      </c>
      <c r="Z319">
        <v>563.320265894263</v>
      </c>
      <c r="AA319">
        <v>877.55466200511</v>
      </c>
      <c r="AB319">
        <f t="shared" si="38"/>
        <v>250.52993640722104</v>
      </c>
      <c r="AC319">
        <f t="shared" si="39"/>
        <v>63.704459703625957</v>
      </c>
      <c r="AD319">
        <v>16.8903173858318</v>
      </c>
      <c r="AE319">
        <v>14.4763442614125</v>
      </c>
      <c r="AF319">
        <v>19.306814305244298</v>
      </c>
      <c r="AG319">
        <f t="shared" si="40"/>
        <v>2.4139731244193001</v>
      </c>
      <c r="AH319">
        <f t="shared" si="41"/>
        <v>2.4164969194124986</v>
      </c>
      <c r="AI319">
        <v>-4.4162144253641502</v>
      </c>
      <c r="AJ319">
        <v>-8.2949408303527807</v>
      </c>
      <c r="AK319">
        <v>-0.53505044206815799</v>
      </c>
      <c r="AL319">
        <f t="shared" si="42"/>
        <v>3.8787264049886305</v>
      </c>
      <c r="AM319">
        <f t="shared" si="43"/>
        <v>3.8811639832959921</v>
      </c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</row>
    <row r="320" spans="1:67" x14ac:dyDescent="0.2">
      <c r="A320">
        <v>36</v>
      </c>
      <c r="B320" t="s">
        <v>34</v>
      </c>
      <c r="C320" s="19">
        <v>19981.6234</v>
      </c>
      <c r="D320">
        <v>6.1439099703091999</v>
      </c>
      <c r="E320">
        <v>3.7371343333929001</v>
      </c>
      <c r="F320">
        <v>657.99236060689702</v>
      </c>
      <c r="G320">
        <v>211.943940307042</v>
      </c>
      <c r="H320">
        <v>15.7571619694424</v>
      </c>
      <c r="I320">
        <v>3.04650675892539</v>
      </c>
      <c r="J320">
        <v>2.2691403590219101</v>
      </c>
      <c r="K320">
        <v>4.82192758392471</v>
      </c>
      <c r="L320">
        <v>4.0389348220562598</v>
      </c>
      <c r="M320">
        <v>3.81387594254993</v>
      </c>
      <c r="N320">
        <v>833.03222963721203</v>
      </c>
      <c r="O320">
        <v>245.33559844731101</v>
      </c>
      <c r="P320">
        <v>16.381357355905799</v>
      </c>
      <c r="Q320">
        <v>3.0890837337108898</v>
      </c>
      <c r="R320">
        <v>-7.6431926725685102</v>
      </c>
      <c r="S320">
        <v>5.63871037742945</v>
      </c>
      <c r="T320">
        <v>5.6242616746274896</v>
      </c>
      <c r="U320">
        <v>2.7027413140011198</v>
      </c>
      <c r="V320">
        <v>8.5488012362872094</v>
      </c>
      <c r="W320">
        <f t="shared" si="36"/>
        <v>2.9215203606263698</v>
      </c>
      <c r="X320">
        <f t="shared" si="37"/>
        <v>2.9245395616597198</v>
      </c>
      <c r="Y320">
        <v>797.52921675966695</v>
      </c>
      <c r="Z320">
        <v>549.38404831030505</v>
      </c>
      <c r="AA320">
        <v>860.004770380129</v>
      </c>
      <c r="AB320">
        <f t="shared" si="38"/>
        <v>248.1451684493619</v>
      </c>
      <c r="AC320">
        <f t="shared" si="39"/>
        <v>62.475553620462051</v>
      </c>
      <c r="AD320">
        <v>16.8858770724934</v>
      </c>
      <c r="AE320">
        <v>14.578163625550699</v>
      </c>
      <c r="AF320">
        <v>19.183713841346901</v>
      </c>
      <c r="AG320">
        <f t="shared" si="40"/>
        <v>2.3077134469427012</v>
      </c>
      <c r="AH320">
        <f t="shared" si="41"/>
        <v>2.2978367688535002</v>
      </c>
      <c r="AI320">
        <v>-4.2197053526671802</v>
      </c>
      <c r="AJ320">
        <v>-7.9535325094190403</v>
      </c>
      <c r="AK320">
        <v>-0.476976412743496</v>
      </c>
      <c r="AL320">
        <f t="shared" si="42"/>
        <v>3.7338271567518602</v>
      </c>
      <c r="AM320">
        <f t="shared" si="43"/>
        <v>3.7427289399236843</v>
      </c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</row>
    <row r="321" spans="1:67" x14ac:dyDescent="0.2">
      <c r="A321">
        <v>36</v>
      </c>
      <c r="B321" t="s">
        <v>34</v>
      </c>
      <c r="C321" s="19">
        <v>20123.984550000001</v>
      </c>
      <c r="D321">
        <v>4.9262894687427501</v>
      </c>
      <c r="E321">
        <v>4.4258385604545598</v>
      </c>
      <c r="F321">
        <v>659.71062082889102</v>
      </c>
      <c r="G321">
        <v>211.30448067607699</v>
      </c>
      <c r="H321">
        <v>15.129696756811899</v>
      </c>
      <c r="I321">
        <v>3.2116484097207798</v>
      </c>
      <c r="J321">
        <v>0.7844882600484</v>
      </c>
      <c r="K321">
        <v>5.64626352971261</v>
      </c>
      <c r="L321">
        <v>3.64768468142631</v>
      </c>
      <c r="M321">
        <v>3.9040826012534602</v>
      </c>
      <c r="N321">
        <v>820.82415216521804</v>
      </c>
      <c r="O321">
        <v>245.54136713168199</v>
      </c>
      <c r="P321">
        <v>16.344592276120501</v>
      </c>
      <c r="Q321">
        <v>3.1710665201285</v>
      </c>
      <c r="R321">
        <v>-8.3232666310110694</v>
      </c>
      <c r="S321">
        <v>5.7536129869458597</v>
      </c>
      <c r="T321">
        <v>6.2894130815525298</v>
      </c>
      <c r="U321">
        <v>3.4485783396392198</v>
      </c>
      <c r="V321">
        <v>9.1316019854964008</v>
      </c>
      <c r="W321">
        <f t="shared" si="36"/>
        <v>2.84083474191331</v>
      </c>
      <c r="X321">
        <f t="shared" si="37"/>
        <v>2.842188903943871</v>
      </c>
      <c r="Y321">
        <v>748.38648944584804</v>
      </c>
      <c r="Z321">
        <v>532.04981563197896</v>
      </c>
      <c r="AA321">
        <v>806.606664384797</v>
      </c>
      <c r="AB321">
        <f t="shared" si="38"/>
        <v>216.33667381386908</v>
      </c>
      <c r="AC321">
        <f t="shared" si="39"/>
        <v>58.220174938948958</v>
      </c>
      <c r="AD321">
        <v>17.4389399787215</v>
      </c>
      <c r="AE321">
        <v>15.166007832069401</v>
      </c>
      <c r="AF321">
        <v>19.7226706511732</v>
      </c>
      <c r="AG321">
        <f t="shared" si="40"/>
        <v>2.2729321466520993</v>
      </c>
      <c r="AH321">
        <f t="shared" si="41"/>
        <v>2.2837306724516999</v>
      </c>
      <c r="AI321">
        <v>-4.4623424547209298</v>
      </c>
      <c r="AJ321">
        <v>-8.4471697565847705</v>
      </c>
      <c r="AK321">
        <v>-0.49408968990486402</v>
      </c>
      <c r="AL321">
        <f t="shared" si="42"/>
        <v>3.9848273018638407</v>
      </c>
      <c r="AM321">
        <f t="shared" si="43"/>
        <v>3.9682527648160657</v>
      </c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</row>
    <row r="322" spans="1:67" x14ac:dyDescent="0.2">
      <c r="A322">
        <v>36</v>
      </c>
      <c r="B322" t="s">
        <v>34</v>
      </c>
      <c r="C322" s="19">
        <v>20222.42193</v>
      </c>
      <c r="D322">
        <v>7.02395223822659</v>
      </c>
      <c r="E322">
        <v>4.0361030422435897</v>
      </c>
      <c r="F322">
        <v>700.21911701320903</v>
      </c>
      <c r="G322">
        <v>232.419030496913</v>
      </c>
      <c r="H322">
        <v>14.962184644928399</v>
      </c>
      <c r="I322">
        <v>3.09171664096954</v>
      </c>
      <c r="J322">
        <v>3.6445028038088201</v>
      </c>
      <c r="K322">
        <v>5.3915495082840099</v>
      </c>
      <c r="L322">
        <v>4.9857012882569904</v>
      </c>
      <c r="M322">
        <v>3.8519475747897101</v>
      </c>
      <c r="N322">
        <v>843.51513326989595</v>
      </c>
      <c r="O322">
        <v>243.83349777866999</v>
      </c>
      <c r="P322">
        <v>17.019452814280498</v>
      </c>
      <c r="Q322">
        <v>3.1245127801536001</v>
      </c>
      <c r="R322">
        <v>-6.2702002335319502</v>
      </c>
      <c r="S322">
        <v>5.7142323327862599</v>
      </c>
      <c r="T322">
        <v>5.8918641529540396</v>
      </c>
      <c r="U322">
        <v>2.7710092801551198</v>
      </c>
      <c r="V322">
        <v>9.0098868654499906</v>
      </c>
      <c r="W322">
        <f t="shared" si="36"/>
        <v>3.1208548727989198</v>
      </c>
      <c r="X322">
        <f t="shared" si="37"/>
        <v>3.118022712495951</v>
      </c>
      <c r="Y322">
        <v>782.88101760073198</v>
      </c>
      <c r="Z322">
        <v>531.93252373350197</v>
      </c>
      <c r="AA322">
        <v>840.93957089941398</v>
      </c>
      <c r="AB322">
        <f t="shared" si="38"/>
        <v>250.94849386723001</v>
      </c>
      <c r="AC322">
        <f t="shared" si="39"/>
        <v>58.058553298682</v>
      </c>
      <c r="AD322">
        <v>16.9049259269933</v>
      </c>
      <c r="AE322">
        <v>14.510752603013399</v>
      </c>
      <c r="AF322">
        <v>19.309403131246501</v>
      </c>
      <c r="AG322">
        <f t="shared" si="40"/>
        <v>2.394173323979901</v>
      </c>
      <c r="AH322">
        <f t="shared" si="41"/>
        <v>2.404477204253201</v>
      </c>
      <c r="AI322">
        <v>-4.38546815814827</v>
      </c>
      <c r="AJ322">
        <v>-8.5251066450011308</v>
      </c>
      <c r="AK322">
        <v>-0.24974537603715599</v>
      </c>
      <c r="AL322">
        <f t="shared" si="42"/>
        <v>4.1396384868528608</v>
      </c>
      <c r="AM322">
        <f t="shared" si="43"/>
        <v>4.135722782111114</v>
      </c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</row>
    <row r="323" spans="1:67" x14ac:dyDescent="0.2">
      <c r="A323">
        <v>36</v>
      </c>
      <c r="B323" t="s">
        <v>34</v>
      </c>
      <c r="C323" s="19">
        <v>20457.77925</v>
      </c>
      <c r="D323">
        <v>6.9625511167191796</v>
      </c>
      <c r="E323">
        <v>4.0217256987191599</v>
      </c>
      <c r="F323">
        <v>762.55664132752202</v>
      </c>
      <c r="G323">
        <v>238.14918466242199</v>
      </c>
      <c r="H323">
        <v>14.621801209399999</v>
      </c>
      <c r="I323">
        <v>3.2083000578450198</v>
      </c>
      <c r="J323">
        <v>3.3621332065078802</v>
      </c>
      <c r="K323">
        <v>5.3881417091883801</v>
      </c>
      <c r="L323">
        <v>3.7111601211991898</v>
      </c>
      <c r="M323">
        <v>3.9814330681788599</v>
      </c>
      <c r="N323">
        <v>847.12642385698598</v>
      </c>
      <c r="O323">
        <v>247.56730191382599</v>
      </c>
      <c r="P323">
        <v>16.162283578806299</v>
      </c>
      <c r="Q323">
        <v>3.1968258003046399</v>
      </c>
      <c r="R323">
        <v>-7.6159131611356097</v>
      </c>
      <c r="S323">
        <v>5.85410414611981</v>
      </c>
      <c r="T323">
        <v>5.6289675526277803</v>
      </c>
      <c r="U323">
        <v>2.4799611915403799</v>
      </c>
      <c r="V323">
        <v>8.7667397279732704</v>
      </c>
      <c r="W323">
        <f t="shared" si="36"/>
        <v>3.1490063610874004</v>
      </c>
      <c r="X323">
        <f t="shared" si="37"/>
        <v>3.1377721753454901</v>
      </c>
      <c r="Y323">
        <v>766.107489308867</v>
      </c>
      <c r="Z323">
        <v>515.87207278134099</v>
      </c>
      <c r="AA323">
        <v>822.03019955577497</v>
      </c>
      <c r="AB323">
        <f t="shared" si="38"/>
        <v>250.23541652752601</v>
      </c>
      <c r="AC323">
        <f t="shared" si="39"/>
        <v>55.922710246907968</v>
      </c>
      <c r="AD323">
        <v>16.710194220561501</v>
      </c>
      <c r="AE323">
        <v>14.348102521175299</v>
      </c>
      <c r="AF323">
        <v>19.073203033672598</v>
      </c>
      <c r="AG323">
        <f t="shared" si="40"/>
        <v>2.3620916993862018</v>
      </c>
      <c r="AH323">
        <f t="shared" si="41"/>
        <v>2.3630088131110973</v>
      </c>
      <c r="AI323">
        <v>-4.7729114757029398</v>
      </c>
      <c r="AJ323">
        <v>-8.9150428441207108</v>
      </c>
      <c r="AK323">
        <v>-0.60272665206988496</v>
      </c>
      <c r="AL323">
        <f t="shared" si="42"/>
        <v>4.142131368417771</v>
      </c>
      <c r="AM323">
        <f t="shared" si="43"/>
        <v>4.170184823633055</v>
      </c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</row>
    <row r="324" spans="1:67" x14ac:dyDescent="0.2">
      <c r="A324">
        <v>36</v>
      </c>
      <c r="B324" t="s">
        <v>34</v>
      </c>
      <c r="C324" s="19">
        <v>20694.929779999999</v>
      </c>
      <c r="D324">
        <v>5.0119452705043903</v>
      </c>
      <c r="E324">
        <v>4.3283165880598</v>
      </c>
      <c r="F324">
        <v>760.013004086519</v>
      </c>
      <c r="G324">
        <v>247.58566659846801</v>
      </c>
      <c r="H324">
        <v>15.064272907128901</v>
      </c>
      <c r="I324">
        <v>3.0580385510052701</v>
      </c>
      <c r="J324">
        <v>0.54432187226996398</v>
      </c>
      <c r="K324">
        <v>5.9643650400306498</v>
      </c>
      <c r="L324">
        <v>3.4769634886178298</v>
      </c>
      <c r="M324">
        <v>3.96511942951782</v>
      </c>
      <c r="N324">
        <v>922.72387902983303</v>
      </c>
      <c r="O324">
        <v>248.99855729333299</v>
      </c>
      <c r="P324">
        <v>15.678221321775901</v>
      </c>
      <c r="Q324">
        <v>3.21597492952717</v>
      </c>
      <c r="R324">
        <v>-7.7931745587457204</v>
      </c>
      <c r="S324">
        <v>5.8487673706904104</v>
      </c>
      <c r="T324">
        <v>5.2300563581494197</v>
      </c>
      <c r="U324">
        <v>2.0792766337202502</v>
      </c>
      <c r="V324">
        <v>8.3793845714469999</v>
      </c>
      <c r="W324">
        <f t="shared" ref="W324:W387" si="51">T324-U324</f>
        <v>3.1507797244291695</v>
      </c>
      <c r="X324">
        <f t="shared" ref="X324:X387" si="52">V324-T324</f>
        <v>3.1493282132975802</v>
      </c>
      <c r="Y324">
        <v>810.25657472078296</v>
      </c>
      <c r="Z324">
        <v>567.07141066365602</v>
      </c>
      <c r="AA324">
        <v>872.79239163747695</v>
      </c>
      <c r="AB324">
        <f t="shared" ref="AB324:AB387" si="53">Y324-Z324</f>
        <v>243.18516405712694</v>
      </c>
      <c r="AC324">
        <f t="shared" ref="AC324:AC387" si="54">AA324-Y324</f>
        <v>62.535816916693989</v>
      </c>
      <c r="AD324">
        <v>16.174291684484299</v>
      </c>
      <c r="AE324">
        <v>13.8187876911439</v>
      </c>
      <c r="AF324">
        <v>18.536596240835401</v>
      </c>
      <c r="AG324">
        <f t="shared" ref="AG324:AG387" si="55">AD324-AE324</f>
        <v>2.3555039933403989</v>
      </c>
      <c r="AH324">
        <f t="shared" ref="AH324:AH387" si="56">AF324-AD324</f>
        <v>2.362304556351102</v>
      </c>
      <c r="AI324">
        <v>-4.8522514866657698</v>
      </c>
      <c r="AJ324">
        <v>-8.9757162195654203</v>
      </c>
      <c r="AK324">
        <v>-0.71719504526859501</v>
      </c>
      <c r="AL324">
        <f t="shared" ref="AL324:AL387" si="57">AI324-AJ324</f>
        <v>4.1234647328996505</v>
      </c>
      <c r="AM324">
        <f t="shared" ref="AM324:AM387" si="58">AK324-AI324</f>
        <v>4.1350564413971744</v>
      </c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</row>
    <row r="325" spans="1:67" x14ac:dyDescent="0.2">
      <c r="A325">
        <v>36</v>
      </c>
      <c r="B325" t="s">
        <v>34</v>
      </c>
      <c r="C325" s="19">
        <v>20839.900269999998</v>
      </c>
      <c r="D325">
        <v>6.5002690510993801</v>
      </c>
      <c r="E325">
        <v>4.2310270621792601</v>
      </c>
      <c r="F325">
        <v>680.17936228462497</v>
      </c>
      <c r="G325">
        <v>224.81064947639999</v>
      </c>
      <c r="H325">
        <v>15.167054944147999</v>
      </c>
      <c r="I325">
        <v>3.0043825367735502</v>
      </c>
      <c r="J325">
        <v>2.70164451755709</v>
      </c>
      <c r="K325">
        <v>5.6119488807153397</v>
      </c>
      <c r="L325">
        <v>3.7770970550471699</v>
      </c>
      <c r="M325">
        <v>3.8431159003589102</v>
      </c>
      <c r="N325">
        <v>802.150152189393</v>
      </c>
      <c r="O325">
        <v>244.678527498595</v>
      </c>
      <c r="P325">
        <v>16.5155702208544</v>
      </c>
      <c r="Q325">
        <v>3.1227918117875402</v>
      </c>
      <c r="R325">
        <v>-8.1349243459721894</v>
      </c>
      <c r="S325">
        <v>5.7032316872229103</v>
      </c>
      <c r="T325">
        <v>4.2678042050577698</v>
      </c>
      <c r="U325">
        <v>1.05371210913794</v>
      </c>
      <c r="V325">
        <v>7.4795429392313597</v>
      </c>
      <c r="W325">
        <f t="shared" si="51"/>
        <v>3.2140920959198298</v>
      </c>
      <c r="X325">
        <f t="shared" si="52"/>
        <v>3.2117387341735899</v>
      </c>
      <c r="Y325">
        <v>786.662118141934</v>
      </c>
      <c r="Z325">
        <v>536.09652509164403</v>
      </c>
      <c r="AA325">
        <v>845.98267003778994</v>
      </c>
      <c r="AB325">
        <f t="shared" si="53"/>
        <v>250.56559305028998</v>
      </c>
      <c r="AC325">
        <f t="shared" si="54"/>
        <v>59.320551895855942</v>
      </c>
      <c r="AD325">
        <v>16.6341122211821</v>
      </c>
      <c r="AE325">
        <v>14.004723351561699</v>
      </c>
      <c r="AF325">
        <v>19.263964289697501</v>
      </c>
      <c r="AG325">
        <f t="shared" si="55"/>
        <v>2.6293888696204011</v>
      </c>
      <c r="AH325">
        <f t="shared" si="56"/>
        <v>2.629852068515401</v>
      </c>
      <c r="AI325">
        <v>-6.9132046202872104</v>
      </c>
      <c r="AJ325">
        <v>-11.1520632713115</v>
      </c>
      <c r="AK325">
        <v>-2.67746809359108</v>
      </c>
      <c r="AL325">
        <f t="shared" si="57"/>
        <v>4.2388586510242892</v>
      </c>
      <c r="AM325">
        <f t="shared" si="58"/>
        <v>4.2357365266961304</v>
      </c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</row>
    <row r="326" spans="1:67" x14ac:dyDescent="0.2">
      <c r="A326">
        <v>36</v>
      </c>
      <c r="B326" t="s">
        <v>34</v>
      </c>
      <c r="C326" s="19">
        <v>21078.943070000001</v>
      </c>
      <c r="D326">
        <v>6.9060391483177597</v>
      </c>
      <c r="E326">
        <v>3.78972126229475</v>
      </c>
      <c r="F326">
        <v>728.60416370268501</v>
      </c>
      <c r="G326">
        <v>228.27372169418501</v>
      </c>
      <c r="H326">
        <v>15.7755805270048</v>
      </c>
      <c r="I326">
        <v>3.0001061726612899</v>
      </c>
      <c r="J326">
        <v>3.35012971549338</v>
      </c>
      <c r="K326">
        <v>4.9934517286466802</v>
      </c>
      <c r="L326">
        <v>5.24441747191059</v>
      </c>
      <c r="M326">
        <v>3.8749064613969</v>
      </c>
      <c r="N326">
        <v>867.79703522111799</v>
      </c>
      <c r="O326">
        <v>245.00043373199199</v>
      </c>
      <c r="P326">
        <v>16.9459033323478</v>
      </c>
      <c r="Q326">
        <v>3.12402469538462</v>
      </c>
      <c r="R326">
        <v>-5.5797807186889701</v>
      </c>
      <c r="S326">
        <v>5.7251097764522303</v>
      </c>
      <c r="T326">
        <v>6.6567460836556798</v>
      </c>
      <c r="U326">
        <v>3.7165704107539499</v>
      </c>
      <c r="V326">
        <v>9.5937916453671104</v>
      </c>
      <c r="W326">
        <f t="shared" si="51"/>
        <v>2.9401756729017299</v>
      </c>
      <c r="X326">
        <f t="shared" si="52"/>
        <v>2.9370455617114306</v>
      </c>
      <c r="Y326">
        <v>815.83462788701797</v>
      </c>
      <c r="Z326">
        <v>574.48181020669404</v>
      </c>
      <c r="AA326">
        <v>882.06101665848905</v>
      </c>
      <c r="AB326">
        <f t="shared" si="53"/>
        <v>241.35281768032394</v>
      </c>
      <c r="AC326">
        <f t="shared" si="54"/>
        <v>66.226388771471079</v>
      </c>
      <c r="AD326">
        <v>17.2025625446154</v>
      </c>
      <c r="AE326">
        <v>14.9120271338011</v>
      </c>
      <c r="AF326">
        <v>19.498564876740801</v>
      </c>
      <c r="AG326">
        <f t="shared" si="55"/>
        <v>2.2905354108143001</v>
      </c>
      <c r="AH326">
        <f t="shared" si="56"/>
        <v>2.2960023321254006</v>
      </c>
      <c r="AI326">
        <v>-2.8812452819862</v>
      </c>
      <c r="AJ326">
        <v>-6.5038132269947901</v>
      </c>
      <c r="AK326">
        <v>0.73749251471778199</v>
      </c>
      <c r="AL326">
        <f t="shared" si="57"/>
        <v>3.6225679450085901</v>
      </c>
      <c r="AM326">
        <f t="shared" si="58"/>
        <v>3.6187377967039822</v>
      </c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</row>
    <row r="327" spans="1:67" x14ac:dyDescent="0.2">
      <c r="A327">
        <v>36</v>
      </c>
      <c r="B327" t="s">
        <v>34</v>
      </c>
      <c r="C327" s="19">
        <v>21175.241150000002</v>
      </c>
      <c r="D327">
        <v>6.5842866284464199</v>
      </c>
      <c r="E327">
        <v>3.7320811353297398</v>
      </c>
      <c r="F327">
        <v>689.08309624881701</v>
      </c>
      <c r="G327">
        <v>217.289188328693</v>
      </c>
      <c r="H327">
        <v>15.4826921172859</v>
      </c>
      <c r="I327">
        <v>2.91166337386194</v>
      </c>
      <c r="J327">
        <v>2.9483344215801002</v>
      </c>
      <c r="K327">
        <v>5.0115577659465904</v>
      </c>
      <c r="L327">
        <v>6.27882709080819</v>
      </c>
      <c r="M327">
        <v>3.8780381761085998</v>
      </c>
      <c r="N327">
        <v>851.75188152971998</v>
      </c>
      <c r="O327">
        <v>244.761277685685</v>
      </c>
      <c r="P327">
        <v>17.621213203615302</v>
      </c>
      <c r="Q327">
        <v>3.1265452322196601</v>
      </c>
      <c r="R327">
        <v>-4.4837885603944496</v>
      </c>
      <c r="S327">
        <v>5.6897838604317297</v>
      </c>
      <c r="T327">
        <v>7.66619737053158</v>
      </c>
      <c r="U327">
        <v>4.8248893269960602</v>
      </c>
      <c r="V327">
        <v>10.4982755957669</v>
      </c>
      <c r="W327">
        <f t="shared" si="51"/>
        <v>2.8413080435355198</v>
      </c>
      <c r="X327">
        <f t="shared" si="52"/>
        <v>2.8320782252353203</v>
      </c>
      <c r="Y327">
        <v>777.31315299934602</v>
      </c>
      <c r="Z327">
        <v>538.021870249279</v>
      </c>
      <c r="AA327">
        <v>839.42896662394196</v>
      </c>
      <c r="AB327">
        <f t="shared" si="53"/>
        <v>239.29128275006701</v>
      </c>
      <c r="AC327">
        <f t="shared" si="54"/>
        <v>62.115813624595944</v>
      </c>
      <c r="AD327">
        <v>18.609086294369899</v>
      </c>
      <c r="AE327">
        <v>16.2220246133455</v>
      </c>
      <c r="AF327">
        <v>20.985435952062101</v>
      </c>
      <c r="AG327">
        <f t="shared" si="55"/>
        <v>2.3870616810243988</v>
      </c>
      <c r="AH327">
        <f t="shared" si="56"/>
        <v>2.3763496576922023</v>
      </c>
      <c r="AI327">
        <v>-2.21520469381095</v>
      </c>
      <c r="AJ327">
        <v>-5.6836836361831304</v>
      </c>
      <c r="AK327">
        <v>1.26194936620099</v>
      </c>
      <c r="AL327">
        <f t="shared" si="57"/>
        <v>3.4684789423721805</v>
      </c>
      <c r="AM327">
        <f t="shared" si="58"/>
        <v>3.4771540600119399</v>
      </c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</row>
    <row r="328" spans="1:67" x14ac:dyDescent="0.2">
      <c r="A328">
        <v>36</v>
      </c>
      <c r="B328" t="s">
        <v>34</v>
      </c>
      <c r="C328" s="19">
        <v>21564.7929</v>
      </c>
      <c r="D328">
        <v>6.0716295260196604</v>
      </c>
      <c r="E328">
        <v>3.9563737975903601</v>
      </c>
      <c r="F328">
        <v>667.429208863177</v>
      </c>
      <c r="G328">
        <v>217.69806496398499</v>
      </c>
      <c r="H328">
        <v>15.500438392339101</v>
      </c>
      <c r="I328">
        <v>3.0037974734412298</v>
      </c>
      <c r="J328">
        <v>1.7264606667068501</v>
      </c>
      <c r="K328">
        <v>5.2822023700576297</v>
      </c>
      <c r="L328">
        <v>4.4015246895718096</v>
      </c>
      <c r="M328">
        <v>3.8153120064552999</v>
      </c>
      <c r="N328">
        <v>843.61977773436502</v>
      </c>
      <c r="O328">
        <v>243.317960975548</v>
      </c>
      <c r="P328">
        <v>16.543193405353001</v>
      </c>
      <c r="Q328">
        <v>3.0766013753704899</v>
      </c>
      <c r="R328">
        <v>-6.8863839498025996</v>
      </c>
      <c r="S328">
        <v>5.6160225344896597</v>
      </c>
      <c r="T328">
        <v>6.6246788580202596</v>
      </c>
      <c r="U328">
        <v>3.99784090519631</v>
      </c>
      <c r="V328">
        <v>9.2561499364079793</v>
      </c>
      <c r="W328">
        <f t="shared" si="51"/>
        <v>2.6268379528239496</v>
      </c>
      <c r="X328">
        <f t="shared" si="52"/>
        <v>2.6314710783877198</v>
      </c>
      <c r="Y328">
        <v>794.94024870186604</v>
      </c>
      <c r="Z328">
        <v>577.67849325897498</v>
      </c>
      <c r="AA328">
        <v>860.05095287364702</v>
      </c>
      <c r="AB328">
        <f t="shared" si="53"/>
        <v>217.26175544289106</v>
      </c>
      <c r="AC328">
        <f t="shared" si="54"/>
        <v>65.110704171780981</v>
      </c>
      <c r="AD328">
        <v>17.926566874180502</v>
      </c>
      <c r="AE328">
        <v>15.7042446837483</v>
      </c>
      <c r="AF328">
        <v>20.1569614620302</v>
      </c>
      <c r="AG328">
        <f t="shared" si="55"/>
        <v>2.2223221904322017</v>
      </c>
      <c r="AH328">
        <f t="shared" si="56"/>
        <v>2.2303945878496982</v>
      </c>
      <c r="AI328">
        <v>-3.0789054992633398</v>
      </c>
      <c r="AJ328">
        <v>-6.4666251253249696</v>
      </c>
      <c r="AK328">
        <v>0.3085758386288</v>
      </c>
      <c r="AL328">
        <f t="shared" si="57"/>
        <v>3.3877196260616298</v>
      </c>
      <c r="AM328">
        <f t="shared" si="58"/>
        <v>3.3874813378921398</v>
      </c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</row>
    <row r="329" spans="1:67" x14ac:dyDescent="0.2">
      <c r="A329">
        <v>36</v>
      </c>
      <c r="B329" t="s">
        <v>34</v>
      </c>
      <c r="C329" s="19">
        <v>21809.472809999999</v>
      </c>
      <c r="D329">
        <v>6.0579305377209796</v>
      </c>
      <c r="E329">
        <v>3.90137329928347</v>
      </c>
      <c r="F329">
        <v>755.07887831149799</v>
      </c>
      <c r="G329">
        <v>226.99011584719199</v>
      </c>
      <c r="H329">
        <v>14.4883218485811</v>
      </c>
      <c r="I329">
        <v>2.9375469952090199</v>
      </c>
      <c r="J329">
        <v>2.6054639913523299</v>
      </c>
      <c r="K329">
        <v>5.10695936306346</v>
      </c>
      <c r="L329">
        <v>3.78741271865663</v>
      </c>
      <c r="M329">
        <v>3.7710332023601101</v>
      </c>
      <c r="N329">
        <v>864.41819850197896</v>
      </c>
      <c r="O329">
        <v>242.14793928552501</v>
      </c>
      <c r="P329">
        <v>16.361779074594502</v>
      </c>
      <c r="Q329">
        <v>3.06327701532889</v>
      </c>
      <c r="R329">
        <v>-8.0547330660502592</v>
      </c>
      <c r="S329">
        <v>5.6231763080521304</v>
      </c>
      <c r="T329">
        <v>4.5525820300112798</v>
      </c>
      <c r="U329">
        <v>1.5406440780330199</v>
      </c>
      <c r="V329">
        <v>7.5661942117346399</v>
      </c>
      <c r="W329">
        <f t="shared" si="51"/>
        <v>3.0119379519782599</v>
      </c>
      <c r="X329">
        <f t="shared" si="52"/>
        <v>3.0136121817233601</v>
      </c>
      <c r="Y329">
        <v>814.17287514263103</v>
      </c>
      <c r="Z329">
        <v>568.97203453541999</v>
      </c>
      <c r="AA329">
        <v>877.37025537840202</v>
      </c>
      <c r="AB329">
        <f t="shared" si="53"/>
        <v>245.20084060721103</v>
      </c>
      <c r="AC329">
        <f t="shared" si="54"/>
        <v>63.197380235770993</v>
      </c>
      <c r="AD329">
        <v>16.522252793791498</v>
      </c>
      <c r="AE329">
        <v>14.110275589830501</v>
      </c>
      <c r="AF329">
        <v>18.9280720955174</v>
      </c>
      <c r="AG329">
        <f t="shared" si="55"/>
        <v>2.4119772039609977</v>
      </c>
      <c r="AH329">
        <f t="shared" si="56"/>
        <v>2.4058193017259022</v>
      </c>
      <c r="AI329">
        <v>-6.6534816589599997</v>
      </c>
      <c r="AJ329">
        <v>-10.7119942781961</v>
      </c>
      <c r="AK329">
        <v>-2.5864001307920201</v>
      </c>
      <c r="AL329">
        <f t="shared" si="57"/>
        <v>4.0585126192361001</v>
      </c>
      <c r="AM329">
        <f t="shared" si="58"/>
        <v>4.0670815281679795</v>
      </c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</row>
    <row r="330" spans="1:67" x14ac:dyDescent="0.2">
      <c r="A330">
        <v>36</v>
      </c>
      <c r="B330" t="s">
        <v>34</v>
      </c>
      <c r="C330" s="19">
        <v>22240.578460000001</v>
      </c>
      <c r="D330">
        <v>2.9656749896535</v>
      </c>
      <c r="E330">
        <v>3.9226412774603001</v>
      </c>
      <c r="F330">
        <v>583.06683218267096</v>
      </c>
      <c r="G330">
        <v>201.070546427614</v>
      </c>
      <c r="H330">
        <v>14.055996599538901</v>
      </c>
      <c r="I330">
        <v>3.0090073625369902</v>
      </c>
      <c r="J330">
        <v>-2.7418363413653699</v>
      </c>
      <c r="K330">
        <v>5.2736875869500102</v>
      </c>
      <c r="L330">
        <v>1.9799890807003999</v>
      </c>
      <c r="M330">
        <v>3.7839259651602499</v>
      </c>
      <c r="N330">
        <v>864.75100096874303</v>
      </c>
      <c r="O330">
        <v>246.126544805723</v>
      </c>
      <c r="P330">
        <v>14.974625253184399</v>
      </c>
      <c r="Q330">
        <v>3.0708872105240599</v>
      </c>
      <c r="R330">
        <v>-10.4294919612413</v>
      </c>
      <c r="S330">
        <v>5.6632670708702397</v>
      </c>
      <c r="T330">
        <v>4.0826699863639702</v>
      </c>
      <c r="U330">
        <v>1.2561413726917401</v>
      </c>
      <c r="V330">
        <v>6.9016036479616698</v>
      </c>
      <c r="W330">
        <f t="shared" si="51"/>
        <v>2.8265286136722301</v>
      </c>
      <c r="X330">
        <f t="shared" si="52"/>
        <v>2.8189336615976996</v>
      </c>
      <c r="Y330">
        <v>849.17026331717705</v>
      </c>
      <c r="Z330">
        <v>625.60852259929004</v>
      </c>
      <c r="AA330">
        <v>914.49070633579004</v>
      </c>
      <c r="AB330">
        <f t="shared" si="53"/>
        <v>223.56174071788701</v>
      </c>
      <c r="AC330">
        <f t="shared" si="54"/>
        <v>65.320443018612991</v>
      </c>
      <c r="AD330">
        <v>16.243955927786601</v>
      </c>
      <c r="AE330">
        <v>14.038699239917101</v>
      </c>
      <c r="AF330">
        <v>18.441455268074399</v>
      </c>
      <c r="AG330">
        <f t="shared" si="55"/>
        <v>2.2052566878695004</v>
      </c>
      <c r="AH330">
        <f t="shared" si="56"/>
        <v>2.1974993402877985</v>
      </c>
      <c r="AI330">
        <v>-6.3669869617597898</v>
      </c>
      <c r="AJ330">
        <v>-10.3654934679957</v>
      </c>
      <c r="AK330">
        <v>-2.3546196670250898</v>
      </c>
      <c r="AL330">
        <f t="shared" si="57"/>
        <v>3.99850650623591</v>
      </c>
      <c r="AM330">
        <f t="shared" si="58"/>
        <v>4.0123672947347</v>
      </c>
      <c r="AN330" s="35">
        <f>AVERAGE(D313:D330)</f>
        <v>5.5231233957275316</v>
      </c>
      <c r="AO330" s="35" cm="1">
        <f t="array" ref="AO330">1.96 / SQRT( SUM(1/E313:E330^2))</f>
        <v>1.836572964456513</v>
      </c>
      <c r="AP330" s="35">
        <f>AVERAGE(F313:F330)</f>
        <v>660.66460640588764</v>
      </c>
      <c r="AQ330" s="35" cm="1">
        <f t="array" ref="AQ330">1.96 / SQRT( SUM(1/G313:G330^2))</f>
        <v>101.40291138794434</v>
      </c>
      <c r="AR330" s="35">
        <f>AVERAGE(H313:H330)</f>
        <v>15.284852896514359</v>
      </c>
      <c r="AS330" s="35" cm="1">
        <f t="array" ref="AS330">1.96 / SQRT( SUM(1/I313:I330^2))</f>
        <v>1.4048893470307158</v>
      </c>
      <c r="AT330" s="35">
        <f>AVERAGE(J313:J330)</f>
        <v>0.89228713916831615</v>
      </c>
      <c r="AU330" s="35" cm="1">
        <f t="array" ref="AU330">1.96 / SQRT( SUM(1/K313:K330^2))</f>
        <v>2.4500930131890564</v>
      </c>
      <c r="AV330" s="35">
        <f>AVERAGE(L313:L330)</f>
        <v>4.2610220654526731</v>
      </c>
      <c r="AW330" s="35" cm="1">
        <f t="array" ref="AW330">1.96 / SQRT( SUM(1/M313:M330^2))</f>
        <v>1.7749499410246901</v>
      </c>
      <c r="AX330" s="35">
        <f>AVERAGE(N313:N330)</f>
        <v>845.44054111247124</v>
      </c>
      <c r="AY330" s="35" cm="1">
        <f t="array" ref="AY330">1.96 / SQRT( SUM(1/O313:O330^2))</f>
        <v>113.23679506472645</v>
      </c>
      <c r="AZ330" s="35">
        <f>AVERAGE(P313:P330)</f>
        <v>16.507339462991435</v>
      </c>
      <c r="BA330" s="35" cm="1">
        <f t="array" ref="BA330">1.96 / SQRT( SUM(1/Q313:Q330^2))</f>
        <v>1.4382888077669396</v>
      </c>
      <c r="BB330" s="35">
        <f>AVERAGE(R313:R330)</f>
        <v>-7.2532964442088694</v>
      </c>
      <c r="BC330" s="35" cm="1">
        <f t="array" ref="BC330">1.96 / SQRT( SUM(1/S313:S330^2))</f>
        <v>2.6258114784568147</v>
      </c>
      <c r="BD330" s="35">
        <f>AVERAGE(T313:T330)</f>
        <v>5.6935176274095305</v>
      </c>
      <c r="BE330" s="35" cm="1">
        <f t="array" ref="BE330">1.96 / SQRT( SUM(1/W313:W330^2))</f>
        <v>1.3384572665396506</v>
      </c>
      <c r="BF330" s="35" cm="1">
        <f t="array" ref="BF330">1.96 / SQRT( SUM(1/X313:X330^2))</f>
        <v>1.3380457541410382</v>
      </c>
      <c r="BG330" s="35">
        <f>AVERAGE(Y313:Y330)</f>
        <v>809.66691889660149</v>
      </c>
      <c r="BH330" s="35" cm="1">
        <f t="array" ref="BH330">1.96 / SQRT( SUM(1/AB313:AB330^2))</f>
        <v>108.31363104298198</v>
      </c>
      <c r="BI330" s="35" cm="1">
        <f t="array" ref="BI330">1.96 / SQRT( SUM(1/AC313:AC330^2))</f>
        <v>28.852389397927986</v>
      </c>
      <c r="BJ330" s="35">
        <f>AVERAGE(AD313:AD330)</f>
        <v>17.028224183305852</v>
      </c>
      <c r="BK330" s="35" cm="1">
        <f t="array" ref="BK330">1.96 / SQRT( SUM(1/AG313:AG330^2))</f>
        <v>1.076788190069768</v>
      </c>
      <c r="BL330" s="35" cm="1">
        <f t="array" ref="BL330">1.96 / SQRT( SUM(1/AH313:AH330^2))</f>
        <v>1.0763749680093539</v>
      </c>
      <c r="BM330" s="35">
        <f>AVERAGE(AI313:AI330)</f>
        <v>-4.5378567068748099</v>
      </c>
      <c r="BN330" s="35" cm="1">
        <f t="array" ref="BN330">1.96 / SQRT( SUM(1/AL313:AL330^2))</f>
        <v>1.7571936842674252</v>
      </c>
      <c r="BO330" s="35" cm="1">
        <f t="array" ref="BO330">1.96 / SQRT( SUM(1/AM313:AM330^2))</f>
        <v>1.7592049152018641</v>
      </c>
    </row>
    <row r="331" spans="1:67" x14ac:dyDescent="0.2">
      <c r="A331">
        <v>37</v>
      </c>
      <c r="B331" t="s">
        <v>35</v>
      </c>
      <c r="C331" s="19">
        <v>19047.507099999999</v>
      </c>
      <c r="D331">
        <v>3.3203881570723999</v>
      </c>
      <c r="E331">
        <v>4.6079492224840104</v>
      </c>
      <c r="F331">
        <v>750.18108975154996</v>
      </c>
      <c r="G331">
        <v>220.09144644025301</v>
      </c>
      <c r="H331">
        <v>14.0661914414389</v>
      </c>
      <c r="I331">
        <v>3.3439276624897198</v>
      </c>
      <c r="J331">
        <v>-4.6501538572024099</v>
      </c>
      <c r="K331">
        <v>6.2353064916289398</v>
      </c>
      <c r="L331">
        <v>0.74656943814267196</v>
      </c>
      <c r="M331">
        <v>3.6977722103739898</v>
      </c>
      <c r="N331">
        <v>738.33068264209101</v>
      </c>
      <c r="O331">
        <v>246.93496729479199</v>
      </c>
      <c r="P331">
        <v>15.0734789785097</v>
      </c>
      <c r="Q331">
        <v>3.05900103889191</v>
      </c>
      <c r="R331">
        <v>-12.8325233419906</v>
      </c>
      <c r="S331">
        <v>5.5751512258331797</v>
      </c>
      <c r="T331">
        <v>2.8860223433693002</v>
      </c>
      <c r="U331">
        <v>-0.15163151501992</v>
      </c>
      <c r="V331">
        <v>5.9311646182022999</v>
      </c>
      <c r="W331">
        <f t="shared" si="51"/>
        <v>3.0376538583892203</v>
      </c>
      <c r="X331">
        <f t="shared" si="52"/>
        <v>3.0451422748329997</v>
      </c>
      <c r="Y331">
        <v>778.52474970315905</v>
      </c>
      <c r="Z331">
        <v>485.52321753251999</v>
      </c>
      <c r="AA331">
        <v>828.343299135797</v>
      </c>
      <c r="AB331">
        <f t="shared" si="53"/>
        <v>293.00153217063905</v>
      </c>
      <c r="AC331">
        <f t="shared" si="54"/>
        <v>49.818549432637951</v>
      </c>
      <c r="AD331">
        <v>16.235894649656402</v>
      </c>
      <c r="AE331">
        <v>13.822378796547101</v>
      </c>
      <c r="AF331">
        <v>18.648210593821499</v>
      </c>
      <c r="AG331">
        <f t="shared" si="55"/>
        <v>2.4135158531093008</v>
      </c>
      <c r="AH331">
        <f t="shared" si="56"/>
        <v>2.4123159441650976</v>
      </c>
      <c r="AI331">
        <v>-8.8145065310960504</v>
      </c>
      <c r="AJ331">
        <v>-13.2800762773781</v>
      </c>
      <c r="AK331">
        <v>-4.3682470021132698</v>
      </c>
      <c r="AL331">
        <f t="shared" si="57"/>
        <v>4.4655697462820498</v>
      </c>
      <c r="AM331">
        <f t="shared" si="58"/>
        <v>4.4462595289827807</v>
      </c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</row>
    <row r="332" spans="1:67" x14ac:dyDescent="0.2">
      <c r="A332">
        <v>37</v>
      </c>
      <c r="B332" t="s">
        <v>35</v>
      </c>
      <c r="C332" s="19">
        <v>19157.00733</v>
      </c>
      <c r="D332">
        <v>4.0257108481641399</v>
      </c>
      <c r="E332">
        <v>4.8112244266931503</v>
      </c>
      <c r="F332">
        <v>710.31578547296294</v>
      </c>
      <c r="G332">
        <v>239.876960780264</v>
      </c>
      <c r="H332">
        <v>15.3721446708279</v>
      </c>
      <c r="I332">
        <v>3.1747617554079</v>
      </c>
      <c r="J332">
        <v>-4.0297750415330498</v>
      </c>
      <c r="K332">
        <v>6.2102600980121503</v>
      </c>
      <c r="L332">
        <v>2.2800075930736399</v>
      </c>
      <c r="M332">
        <v>3.7652184066055101</v>
      </c>
      <c r="N332">
        <v>797.25990701876106</v>
      </c>
      <c r="O332">
        <v>247.85244203584799</v>
      </c>
      <c r="P332">
        <v>15.3232490917653</v>
      </c>
      <c r="Q332">
        <v>3.11610856871176</v>
      </c>
      <c r="R332">
        <v>-9.9346946578818205</v>
      </c>
      <c r="S332">
        <v>5.6357462966522496</v>
      </c>
      <c r="T332">
        <v>3.2248432265605498</v>
      </c>
      <c r="U332">
        <v>-9.1590138226880405E-2</v>
      </c>
      <c r="V332">
        <v>6.5421293778385996</v>
      </c>
      <c r="W332">
        <f t="shared" si="51"/>
        <v>3.31643336478743</v>
      </c>
      <c r="X332">
        <f t="shared" si="52"/>
        <v>3.3172861512780498</v>
      </c>
      <c r="Y332">
        <v>757.62179276631196</v>
      </c>
      <c r="Z332">
        <v>473.71212758773697</v>
      </c>
      <c r="AA332">
        <v>807.43022798874597</v>
      </c>
      <c r="AB332">
        <f t="shared" si="53"/>
        <v>283.90966517857498</v>
      </c>
      <c r="AC332">
        <f t="shared" si="54"/>
        <v>49.808435222434014</v>
      </c>
      <c r="AD332">
        <v>16.305062674577101</v>
      </c>
      <c r="AE332">
        <v>13.7323742725026</v>
      </c>
      <c r="AF332">
        <v>18.8864517208055</v>
      </c>
      <c r="AG332">
        <f t="shared" si="55"/>
        <v>2.5726884020745011</v>
      </c>
      <c r="AH332">
        <f t="shared" si="56"/>
        <v>2.5813890462283986</v>
      </c>
      <c r="AI332">
        <v>-8.1659866525073905</v>
      </c>
      <c r="AJ332">
        <v>-12.809133155201399</v>
      </c>
      <c r="AK332">
        <v>-3.5255971611691002</v>
      </c>
      <c r="AL332">
        <f t="shared" si="57"/>
        <v>4.6431465026940089</v>
      </c>
      <c r="AM332">
        <f t="shared" si="58"/>
        <v>4.6403894913382899</v>
      </c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</row>
    <row r="333" spans="1:67" x14ac:dyDescent="0.2">
      <c r="A333">
        <v>37</v>
      </c>
      <c r="B333" t="s">
        <v>35</v>
      </c>
      <c r="C333" s="19">
        <v>19266.507559999998</v>
      </c>
      <c r="D333">
        <v>2.9649352201463799</v>
      </c>
      <c r="E333">
        <v>4.8712648653689703</v>
      </c>
      <c r="F333">
        <v>654.96252931884601</v>
      </c>
      <c r="G333">
        <v>230.86806084244299</v>
      </c>
      <c r="H333">
        <v>14.660517419145901</v>
      </c>
      <c r="I333">
        <v>3.1038057030068602</v>
      </c>
      <c r="J333">
        <v>-5.9358570429417998</v>
      </c>
      <c r="K333">
        <v>6.5174154928821304</v>
      </c>
      <c r="L333">
        <v>0.91966616379999</v>
      </c>
      <c r="M333">
        <v>3.7992486012894502</v>
      </c>
      <c r="N333">
        <v>725.91963391939805</v>
      </c>
      <c r="O333">
        <v>247.98935361768599</v>
      </c>
      <c r="P333">
        <v>15.2876112661334</v>
      </c>
      <c r="Q333">
        <v>3.1248719728307801</v>
      </c>
      <c r="R333">
        <v>-12.6894129549068</v>
      </c>
      <c r="S333">
        <v>5.6793260598298696</v>
      </c>
      <c r="T333">
        <v>3.3527208448215902</v>
      </c>
      <c r="U333">
        <v>0.150037585005485</v>
      </c>
      <c r="V333">
        <v>6.5523392739099204</v>
      </c>
      <c r="W333">
        <f t="shared" si="51"/>
        <v>3.202683259816105</v>
      </c>
      <c r="X333">
        <f t="shared" si="52"/>
        <v>3.1996184290883303</v>
      </c>
      <c r="Y333">
        <v>755.72074408832702</v>
      </c>
      <c r="Z333">
        <v>453.71587662841398</v>
      </c>
      <c r="AA333">
        <v>800.35311924755399</v>
      </c>
      <c r="AB333">
        <f t="shared" si="53"/>
        <v>302.00486745991304</v>
      </c>
      <c r="AC333">
        <f t="shared" si="54"/>
        <v>44.632375159226967</v>
      </c>
      <c r="AD333">
        <v>16.674663736978701</v>
      </c>
      <c r="AE333">
        <v>14.048393967744101</v>
      </c>
      <c r="AF333">
        <v>19.296381358109901</v>
      </c>
      <c r="AG333">
        <f t="shared" si="55"/>
        <v>2.6262697692346002</v>
      </c>
      <c r="AH333">
        <f t="shared" si="56"/>
        <v>2.6217176211312001</v>
      </c>
      <c r="AI333">
        <v>-8.2578939953621493</v>
      </c>
      <c r="AJ333">
        <v>-12.872133415169399</v>
      </c>
      <c r="AK333">
        <v>-3.6465209477113301</v>
      </c>
      <c r="AL333">
        <f t="shared" si="57"/>
        <v>4.6142394198072498</v>
      </c>
      <c r="AM333">
        <f t="shared" si="58"/>
        <v>4.6113730476508188</v>
      </c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  <c r="BL333" s="22"/>
      <c r="BM333" s="22"/>
      <c r="BN333" s="22"/>
      <c r="BO333" s="22"/>
    </row>
    <row r="334" spans="1:67" x14ac:dyDescent="0.2">
      <c r="A334">
        <v>37</v>
      </c>
      <c r="B334" t="s">
        <v>35</v>
      </c>
      <c r="C334" s="19">
        <v>19321.257679999999</v>
      </c>
      <c r="D334">
        <v>6.4382146259406401</v>
      </c>
      <c r="E334">
        <v>3.77174642695977</v>
      </c>
      <c r="F334">
        <v>742.176948183543</v>
      </c>
      <c r="G334">
        <v>225.46724256797199</v>
      </c>
      <c r="H334">
        <v>14.3659991759527</v>
      </c>
      <c r="I334">
        <v>3.3208135654689501</v>
      </c>
      <c r="J334">
        <v>-1.51210659129997</v>
      </c>
      <c r="K334">
        <v>5.2325810001349096</v>
      </c>
      <c r="L334">
        <v>1.4858644410194899</v>
      </c>
      <c r="M334">
        <v>3.7142234038961801</v>
      </c>
      <c r="N334">
        <v>775.327366367369</v>
      </c>
      <c r="O334">
        <v>247.54165645985699</v>
      </c>
      <c r="P334">
        <v>15.291426522438799</v>
      </c>
      <c r="Q334">
        <v>3.0838102012806501</v>
      </c>
      <c r="R334">
        <v>-11.4848562080604</v>
      </c>
      <c r="S334">
        <v>5.5902901041876101</v>
      </c>
      <c r="T334">
        <v>3.6330884236876102</v>
      </c>
      <c r="U334">
        <v>0.53204571244231702</v>
      </c>
      <c r="V334">
        <v>6.7405589314599101</v>
      </c>
      <c r="W334">
        <f t="shared" si="51"/>
        <v>3.1010427112452934</v>
      </c>
      <c r="X334">
        <f t="shared" si="52"/>
        <v>3.1074705077722999</v>
      </c>
      <c r="Y334">
        <v>773.72205015486395</v>
      </c>
      <c r="Z334">
        <v>475.74617065736999</v>
      </c>
      <c r="AA334">
        <v>822.653359017345</v>
      </c>
      <c r="AB334">
        <f t="shared" si="53"/>
        <v>297.97587949749396</v>
      </c>
      <c r="AC334">
        <f t="shared" si="54"/>
        <v>48.931308862481046</v>
      </c>
      <c r="AD334">
        <v>16.750899971559299</v>
      </c>
      <c r="AE334">
        <v>14.208601764147501</v>
      </c>
      <c r="AF334">
        <v>19.2930469683529</v>
      </c>
      <c r="AG334">
        <f t="shared" si="55"/>
        <v>2.5422982074117986</v>
      </c>
      <c r="AH334">
        <f t="shared" si="56"/>
        <v>2.5421469967936012</v>
      </c>
      <c r="AI334">
        <v>-7.9587249050718603</v>
      </c>
      <c r="AJ334">
        <v>-12.435790708852901</v>
      </c>
      <c r="AK334">
        <v>-3.4867004423357302</v>
      </c>
      <c r="AL334">
        <f t="shared" si="57"/>
        <v>4.4770658037810405</v>
      </c>
      <c r="AM334">
        <f t="shared" si="58"/>
        <v>4.4720244627361296</v>
      </c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  <c r="BL334" s="22"/>
      <c r="BM334" s="22"/>
      <c r="BN334" s="22"/>
      <c r="BO334" s="22"/>
    </row>
    <row r="335" spans="1:67" x14ac:dyDescent="0.2">
      <c r="A335">
        <v>37</v>
      </c>
      <c r="B335" t="s">
        <v>35</v>
      </c>
      <c r="C335" s="19">
        <v>19376.00779</v>
      </c>
      <c r="D335">
        <v>1.09176011770474</v>
      </c>
      <c r="E335">
        <v>4.5043538917070904</v>
      </c>
      <c r="F335">
        <v>714.97396104940697</v>
      </c>
      <c r="G335">
        <v>224.284791204448</v>
      </c>
      <c r="H335">
        <v>14.355601024030699</v>
      </c>
      <c r="I335">
        <v>3.33607922927991</v>
      </c>
      <c r="J335">
        <v>-8.3077600383032895</v>
      </c>
      <c r="K335">
        <v>5.8594615485805397</v>
      </c>
      <c r="L335">
        <v>1.83489606592717</v>
      </c>
      <c r="M335">
        <v>3.8395734599228999</v>
      </c>
      <c r="N335">
        <v>800.030231064242</v>
      </c>
      <c r="O335">
        <v>250.525376640258</v>
      </c>
      <c r="P335">
        <v>15.3140206375116</v>
      </c>
      <c r="Q335">
        <v>3.1827140363361601</v>
      </c>
      <c r="R335">
        <v>-11.067245724235001</v>
      </c>
      <c r="S335">
        <v>5.7671820806399099</v>
      </c>
      <c r="T335">
        <v>3.4504307151938298</v>
      </c>
      <c r="U335">
        <v>0.141386219634524</v>
      </c>
      <c r="V335">
        <v>6.7452570450672704</v>
      </c>
      <c r="W335">
        <f t="shared" si="51"/>
        <v>3.3090444955593057</v>
      </c>
      <c r="X335">
        <f t="shared" si="52"/>
        <v>3.2948263298734406</v>
      </c>
      <c r="Y335">
        <v>771.92650646545803</v>
      </c>
      <c r="Z335">
        <v>499.68066415090601</v>
      </c>
      <c r="AA335">
        <v>824.02657013111798</v>
      </c>
      <c r="AB335">
        <f t="shared" si="53"/>
        <v>272.24584231455202</v>
      </c>
      <c r="AC335">
        <f t="shared" si="54"/>
        <v>52.100063665659945</v>
      </c>
      <c r="AD335">
        <v>16.176498695672102</v>
      </c>
      <c r="AE335">
        <v>13.558539594069501</v>
      </c>
      <c r="AF335">
        <v>18.790840410365501</v>
      </c>
      <c r="AG335">
        <f t="shared" si="55"/>
        <v>2.6179591016026009</v>
      </c>
      <c r="AH335">
        <f t="shared" si="56"/>
        <v>2.6143417146933992</v>
      </c>
      <c r="AI335">
        <v>-7.5698990100682702</v>
      </c>
      <c r="AJ335">
        <v>-12.2812539645535</v>
      </c>
      <c r="AK335">
        <v>-2.8603071004654401</v>
      </c>
      <c r="AL335">
        <f t="shared" si="57"/>
        <v>4.7113549544852296</v>
      </c>
      <c r="AM335">
        <f t="shared" si="58"/>
        <v>4.70959190960283</v>
      </c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  <c r="BL335" s="22"/>
      <c r="BM335" s="22"/>
      <c r="BN335" s="22"/>
      <c r="BO335" s="22"/>
    </row>
    <row r="336" spans="1:67" x14ac:dyDescent="0.2">
      <c r="A336">
        <v>37</v>
      </c>
      <c r="B336" t="s">
        <v>35</v>
      </c>
      <c r="C336" s="19">
        <v>19485.508020000001</v>
      </c>
      <c r="D336">
        <v>3.7086193374485101</v>
      </c>
      <c r="E336">
        <v>4.66379607909965</v>
      </c>
      <c r="F336">
        <v>898.11486068822001</v>
      </c>
      <c r="G336">
        <v>255.03304452324201</v>
      </c>
      <c r="H336">
        <v>17.4097504135921</v>
      </c>
      <c r="I336">
        <v>2.9849211394177799</v>
      </c>
      <c r="J336">
        <v>-3.1609733105514901</v>
      </c>
      <c r="K336">
        <v>5.9764987894703099</v>
      </c>
      <c r="L336">
        <v>0.247934505992806</v>
      </c>
      <c r="M336">
        <v>3.8402745749167799</v>
      </c>
      <c r="N336">
        <v>854.85371058490796</v>
      </c>
      <c r="O336">
        <v>253.122967059909</v>
      </c>
      <c r="P336">
        <v>14.127959892068001</v>
      </c>
      <c r="Q336">
        <v>3.1825628673646298</v>
      </c>
      <c r="R336">
        <v>-12.9208702611375</v>
      </c>
      <c r="S336">
        <v>5.7659355989585901</v>
      </c>
      <c r="T336">
        <v>2.2812173522734698</v>
      </c>
      <c r="U336">
        <v>-0.91872849384150101</v>
      </c>
      <c r="V336">
        <v>5.4810121620821803</v>
      </c>
      <c r="W336">
        <f t="shared" si="51"/>
        <v>3.1999458461149706</v>
      </c>
      <c r="X336">
        <f t="shared" si="52"/>
        <v>3.1997948098087106</v>
      </c>
      <c r="Y336">
        <v>859.05476041095403</v>
      </c>
      <c r="Z336">
        <v>623.15944172360105</v>
      </c>
      <c r="AA336">
        <v>922.02048556551597</v>
      </c>
      <c r="AB336">
        <f t="shared" si="53"/>
        <v>235.89531868735298</v>
      </c>
      <c r="AC336">
        <f t="shared" si="54"/>
        <v>62.965725154561937</v>
      </c>
      <c r="AD336">
        <v>14.7135004463331</v>
      </c>
      <c r="AE336">
        <v>12.2712525929698</v>
      </c>
      <c r="AF336">
        <v>17.152970671564798</v>
      </c>
      <c r="AG336">
        <f t="shared" si="55"/>
        <v>2.4422478533633001</v>
      </c>
      <c r="AH336">
        <f t="shared" si="56"/>
        <v>2.4394702252316982</v>
      </c>
      <c r="AI336">
        <v>-10.009116585405399</v>
      </c>
      <c r="AJ336">
        <v>-14.7760992245354</v>
      </c>
      <c r="AK336">
        <v>-5.21941647989581</v>
      </c>
      <c r="AL336">
        <f t="shared" si="57"/>
        <v>4.766982639130001</v>
      </c>
      <c r="AM336">
        <f t="shared" si="58"/>
        <v>4.7897001055095894</v>
      </c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</row>
    <row r="337" spans="1:67" x14ac:dyDescent="0.2">
      <c r="A337">
        <v>37</v>
      </c>
      <c r="B337" t="s">
        <v>35</v>
      </c>
      <c r="C337" s="19">
        <v>22434.89416</v>
      </c>
      <c r="D337">
        <v>3.3995334855535599</v>
      </c>
      <c r="E337">
        <v>5.0807051792871896</v>
      </c>
      <c r="F337">
        <v>705.98034258694804</v>
      </c>
      <c r="G337">
        <v>229.62335899149099</v>
      </c>
      <c r="H337">
        <v>14.184327676651399</v>
      </c>
      <c r="I337">
        <v>3.2285007444181</v>
      </c>
      <c r="J337">
        <v>-3.8311165587915301</v>
      </c>
      <c r="K337">
        <v>6.5685711487610003</v>
      </c>
      <c r="L337">
        <v>1.2127850533082301</v>
      </c>
      <c r="M337">
        <v>3.8175837394625201</v>
      </c>
      <c r="N337">
        <v>727.859656869123</v>
      </c>
      <c r="O337">
        <v>247.95435163206199</v>
      </c>
      <c r="P337">
        <v>15.453246739755899</v>
      </c>
      <c r="Q337">
        <v>3.1333450688847502</v>
      </c>
      <c r="R337">
        <v>-12.2488037099161</v>
      </c>
      <c r="S337">
        <v>5.68168026968267</v>
      </c>
      <c r="T337">
        <v>3.5348691826393202</v>
      </c>
      <c r="U337">
        <v>0.34442421554483699</v>
      </c>
      <c r="V337">
        <v>6.7206842903314197</v>
      </c>
      <c r="W337">
        <f t="shared" si="51"/>
        <v>3.190444967094483</v>
      </c>
      <c r="X337">
        <f t="shared" si="52"/>
        <v>3.1858151076920995</v>
      </c>
      <c r="Y337">
        <v>751.96306939665305</v>
      </c>
      <c r="Z337">
        <v>459.07893816527502</v>
      </c>
      <c r="AA337">
        <v>797.49700901509402</v>
      </c>
      <c r="AB337">
        <f t="shared" si="53"/>
        <v>292.88413123137803</v>
      </c>
      <c r="AC337">
        <f t="shared" si="54"/>
        <v>45.533939618440968</v>
      </c>
      <c r="AD337">
        <v>16.591413923752999</v>
      </c>
      <c r="AE337">
        <v>14.0295516467674</v>
      </c>
      <c r="AF337">
        <v>19.151413769794601</v>
      </c>
      <c r="AG337">
        <f t="shared" si="55"/>
        <v>2.5618622769855985</v>
      </c>
      <c r="AH337">
        <f t="shared" si="56"/>
        <v>2.5599998460416025</v>
      </c>
      <c r="AI337">
        <v>-8.1291307168556592</v>
      </c>
      <c r="AJ337">
        <v>-12.7032113203148</v>
      </c>
      <c r="AK337">
        <v>-3.5657344311785</v>
      </c>
      <c r="AL337">
        <f t="shared" si="57"/>
        <v>4.5740806034591408</v>
      </c>
      <c r="AM337">
        <f t="shared" si="58"/>
        <v>4.5633962856771593</v>
      </c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</row>
    <row r="338" spans="1:67" x14ac:dyDescent="0.2">
      <c r="A338">
        <v>37</v>
      </c>
      <c r="B338" t="s">
        <v>35</v>
      </c>
      <c r="C338" s="19">
        <v>22777.158879999999</v>
      </c>
      <c r="D338">
        <v>2.9342893750447199</v>
      </c>
      <c r="E338">
        <v>4.66410478280529</v>
      </c>
      <c r="F338">
        <v>733.49590258944602</v>
      </c>
      <c r="G338">
        <v>223.639118377085</v>
      </c>
      <c r="H338">
        <v>14.1374506719623</v>
      </c>
      <c r="I338">
        <v>3.1677196011558499</v>
      </c>
      <c r="J338">
        <v>-5.3153593485901096</v>
      </c>
      <c r="K338">
        <v>6.3045525175000297</v>
      </c>
      <c r="L338">
        <v>0.58753345840442095</v>
      </c>
      <c r="M338">
        <v>3.7298609118079402</v>
      </c>
      <c r="N338">
        <v>721.95045014236302</v>
      </c>
      <c r="O338">
        <v>246.953622780469</v>
      </c>
      <c r="P338">
        <v>15.2419342401239</v>
      </c>
      <c r="Q338">
        <v>3.0694152828380998</v>
      </c>
      <c r="R338">
        <v>-13.1803254876572</v>
      </c>
      <c r="S338">
        <v>5.6040681147140798</v>
      </c>
      <c r="T338">
        <v>3.4020799377201199</v>
      </c>
      <c r="U338">
        <v>0.29212070897695003</v>
      </c>
      <c r="V338">
        <v>6.5242554622147404</v>
      </c>
      <c r="W338">
        <f t="shared" si="51"/>
        <v>3.1099592287431697</v>
      </c>
      <c r="X338">
        <f t="shared" si="52"/>
        <v>3.1221755244946205</v>
      </c>
      <c r="Y338">
        <v>750.710479419438</v>
      </c>
      <c r="Z338">
        <v>447.56363347656799</v>
      </c>
      <c r="AA338">
        <v>793.48909906069002</v>
      </c>
      <c r="AB338">
        <f t="shared" si="53"/>
        <v>303.14684594287002</v>
      </c>
      <c r="AC338">
        <f t="shared" si="54"/>
        <v>42.778619641252021</v>
      </c>
      <c r="AD338">
        <v>16.7427425768721</v>
      </c>
      <c r="AE338">
        <v>14.226991326510401</v>
      </c>
      <c r="AF338">
        <v>19.2538055895537</v>
      </c>
      <c r="AG338">
        <f t="shared" si="55"/>
        <v>2.5157512503616992</v>
      </c>
      <c r="AH338">
        <f t="shared" si="56"/>
        <v>2.5110630126815998</v>
      </c>
      <c r="AI338">
        <v>-8.2523954993795599</v>
      </c>
      <c r="AJ338">
        <v>-12.764885138179601</v>
      </c>
      <c r="AK338">
        <v>-3.7333333884187101</v>
      </c>
      <c r="AL338">
        <f t="shared" si="57"/>
        <v>4.5124896388000408</v>
      </c>
      <c r="AM338">
        <f t="shared" si="58"/>
        <v>4.5190621109608493</v>
      </c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</row>
    <row r="339" spans="1:67" x14ac:dyDescent="0.2">
      <c r="A339">
        <v>37</v>
      </c>
      <c r="B339" t="s">
        <v>35</v>
      </c>
      <c r="C339" s="19">
        <v>24139.267779999998</v>
      </c>
      <c r="D339">
        <v>0.69735778998411402</v>
      </c>
      <c r="E339">
        <v>4.1328192394288203</v>
      </c>
      <c r="F339">
        <v>820.36432144626201</v>
      </c>
      <c r="G339">
        <v>255.475807272168</v>
      </c>
      <c r="H339">
        <v>13.535801823528001</v>
      </c>
      <c r="I339">
        <v>3.2479103244952698</v>
      </c>
      <c r="J339">
        <v>-7.2807869320940801</v>
      </c>
      <c r="K339">
        <v>5.4348249007709803</v>
      </c>
      <c r="L339">
        <v>0.34335511350736603</v>
      </c>
      <c r="M339">
        <v>3.7739407366131701</v>
      </c>
      <c r="N339">
        <v>779.88856816976295</v>
      </c>
      <c r="O339">
        <v>248.22046223671899</v>
      </c>
      <c r="P339">
        <v>14.8202137905639</v>
      </c>
      <c r="Q339">
        <v>3.13113423258996</v>
      </c>
      <c r="R339">
        <v>-13.4262811196563</v>
      </c>
      <c r="S339">
        <v>5.6983880366886996</v>
      </c>
      <c r="T339">
        <v>1.53256032982926</v>
      </c>
      <c r="U339">
        <v>-1.81587674995461</v>
      </c>
      <c r="V339">
        <v>4.8782416255686103</v>
      </c>
      <c r="W339">
        <f t="shared" si="51"/>
        <v>3.3484370797838698</v>
      </c>
      <c r="X339">
        <f t="shared" si="52"/>
        <v>3.3456812957393502</v>
      </c>
      <c r="Y339">
        <v>770.62728873129402</v>
      </c>
      <c r="Z339">
        <v>487.34708679606803</v>
      </c>
      <c r="AA339">
        <v>816.72084080037803</v>
      </c>
      <c r="AB339">
        <f t="shared" si="53"/>
        <v>283.28020193522599</v>
      </c>
      <c r="AC339">
        <f t="shared" si="54"/>
        <v>46.093552069084012</v>
      </c>
      <c r="AD339">
        <v>15.0506345452871</v>
      </c>
      <c r="AE339">
        <v>12.5391653837844</v>
      </c>
      <c r="AF339">
        <v>17.549145488770701</v>
      </c>
      <c r="AG339">
        <f t="shared" si="55"/>
        <v>2.5114691615026992</v>
      </c>
      <c r="AH339">
        <f t="shared" si="56"/>
        <v>2.4985109434836019</v>
      </c>
      <c r="AI339">
        <v>-11.243254216345701</v>
      </c>
      <c r="AJ339">
        <v>-16.3191669134638</v>
      </c>
      <c r="AK339">
        <v>-6.1933543261472996</v>
      </c>
      <c r="AL339">
        <f t="shared" si="57"/>
        <v>5.075912697118099</v>
      </c>
      <c r="AM339">
        <f t="shared" si="58"/>
        <v>5.0498998901984011</v>
      </c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</row>
    <row r="340" spans="1:67" x14ac:dyDescent="0.2">
      <c r="A340">
        <v>37</v>
      </c>
      <c r="B340" t="s">
        <v>35</v>
      </c>
      <c r="C340" s="19">
        <v>24248.76801</v>
      </c>
      <c r="D340">
        <v>1.7489530801837601</v>
      </c>
      <c r="E340">
        <v>4.6143299245587999</v>
      </c>
      <c r="F340">
        <v>945.574853109385</v>
      </c>
      <c r="G340">
        <v>247.519761851678</v>
      </c>
      <c r="H340">
        <v>13.393007459362501</v>
      </c>
      <c r="I340">
        <v>3.29502542613981</v>
      </c>
      <c r="J340">
        <v>-5.5594793846428798</v>
      </c>
      <c r="K340">
        <v>5.6946618680552996</v>
      </c>
      <c r="L340">
        <v>1.6318122524568901</v>
      </c>
      <c r="M340">
        <v>3.7726625433483001</v>
      </c>
      <c r="N340">
        <v>891.07858118673005</v>
      </c>
      <c r="O340">
        <v>249.6352970735</v>
      </c>
      <c r="P340">
        <v>14.616200404422299</v>
      </c>
      <c r="Q340">
        <v>3.14083507498006</v>
      </c>
      <c r="R340">
        <v>-10.7723869246331</v>
      </c>
      <c r="S340">
        <v>5.69211698699318</v>
      </c>
      <c r="T340">
        <v>4.4029121671409799</v>
      </c>
      <c r="U340">
        <v>1.63218388650449</v>
      </c>
      <c r="V340">
        <v>7.1927642626464001</v>
      </c>
      <c r="W340">
        <f t="shared" si="51"/>
        <v>2.7707282806364901</v>
      </c>
      <c r="X340">
        <f t="shared" si="52"/>
        <v>2.7898520955054202</v>
      </c>
      <c r="Y340">
        <v>908.72732563093598</v>
      </c>
      <c r="Z340">
        <v>653.07341778288901</v>
      </c>
      <c r="AA340">
        <v>986.06953349556204</v>
      </c>
      <c r="AB340">
        <f t="shared" si="53"/>
        <v>255.65390784804697</v>
      </c>
      <c r="AC340">
        <f t="shared" si="54"/>
        <v>77.342207864626062</v>
      </c>
      <c r="AD340">
        <v>16.016093179856401</v>
      </c>
      <c r="AE340">
        <v>13.542526865780999</v>
      </c>
      <c r="AF340">
        <v>18.4908942112929</v>
      </c>
      <c r="AG340">
        <f t="shared" si="55"/>
        <v>2.4735663140754021</v>
      </c>
      <c r="AH340">
        <f t="shared" si="56"/>
        <v>2.474801031436499</v>
      </c>
      <c r="AI340">
        <v>-5.8817443307660104</v>
      </c>
      <c r="AJ340">
        <v>-9.7722025049059003</v>
      </c>
      <c r="AK340">
        <v>-1.98134728249055</v>
      </c>
      <c r="AL340">
        <f t="shared" si="57"/>
        <v>3.8904581741398898</v>
      </c>
      <c r="AM340">
        <f t="shared" si="58"/>
        <v>3.9003970482754604</v>
      </c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</row>
    <row r="341" spans="1:67" x14ac:dyDescent="0.2">
      <c r="A341">
        <v>37</v>
      </c>
      <c r="B341" t="s">
        <v>35</v>
      </c>
      <c r="C341" s="19">
        <v>24358.268240000001</v>
      </c>
      <c r="D341">
        <v>2.3132829232913998</v>
      </c>
      <c r="E341">
        <v>4.9705805947051402</v>
      </c>
      <c r="F341">
        <v>783.16555891086603</v>
      </c>
      <c r="G341">
        <v>221.93095556065401</v>
      </c>
      <c r="H341">
        <v>13.8827163367436</v>
      </c>
      <c r="I341">
        <v>3.4339461644364802</v>
      </c>
      <c r="J341">
        <v>-4.7743680157623496</v>
      </c>
      <c r="K341">
        <v>6.6063341484037501</v>
      </c>
      <c r="L341">
        <v>0.77088461598233704</v>
      </c>
      <c r="M341">
        <v>3.8390842345395702</v>
      </c>
      <c r="N341">
        <v>717.31942966215104</v>
      </c>
      <c r="O341">
        <v>249.37171681762399</v>
      </c>
      <c r="P341">
        <v>15.0998400090142</v>
      </c>
      <c r="Q341">
        <v>3.1795364177226602</v>
      </c>
      <c r="R341">
        <v>-12.879273593262999</v>
      </c>
      <c r="S341">
        <v>5.7540464074469</v>
      </c>
      <c r="T341">
        <v>2.46817354610257</v>
      </c>
      <c r="U341">
        <v>-0.81232734770438697</v>
      </c>
      <c r="V341">
        <v>5.7471778676316196</v>
      </c>
      <c r="W341">
        <f t="shared" si="51"/>
        <v>3.2805008938069569</v>
      </c>
      <c r="X341">
        <f t="shared" si="52"/>
        <v>3.2790043215290496</v>
      </c>
      <c r="Y341">
        <v>745.67865024640503</v>
      </c>
      <c r="Z341">
        <v>478.78839995377302</v>
      </c>
      <c r="AA341">
        <v>794.09045535973303</v>
      </c>
      <c r="AB341">
        <f t="shared" si="53"/>
        <v>266.890250292632</v>
      </c>
      <c r="AC341">
        <f t="shared" si="54"/>
        <v>48.411805113328001</v>
      </c>
      <c r="AD341">
        <v>15.755475852751401</v>
      </c>
      <c r="AE341">
        <v>13.1642604929334</v>
      </c>
      <c r="AF341">
        <v>18.357246856858801</v>
      </c>
      <c r="AG341">
        <f t="shared" si="55"/>
        <v>2.5912153598180012</v>
      </c>
      <c r="AH341">
        <f t="shared" si="56"/>
        <v>2.6017710041074</v>
      </c>
      <c r="AI341">
        <v>-9.76061611301553</v>
      </c>
      <c r="AJ341">
        <v>-14.3302760179047</v>
      </c>
      <c r="AK341">
        <v>-5.1847794342148203</v>
      </c>
      <c r="AL341">
        <f t="shared" si="57"/>
        <v>4.5696599048891695</v>
      </c>
      <c r="AM341">
        <f t="shared" si="58"/>
        <v>4.5758366788007097</v>
      </c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  <c r="BL341" s="22"/>
      <c r="BM341" s="22"/>
      <c r="BN341" s="22"/>
      <c r="BO341" s="22"/>
    </row>
    <row r="342" spans="1:67" x14ac:dyDescent="0.2">
      <c r="A342">
        <v>37</v>
      </c>
      <c r="B342" t="s">
        <v>35</v>
      </c>
      <c r="C342" s="19">
        <v>24577.268690000001</v>
      </c>
      <c r="D342">
        <v>0.60509051432996397</v>
      </c>
      <c r="E342">
        <v>4.6393591676344901</v>
      </c>
      <c r="F342">
        <v>787.16672677373401</v>
      </c>
      <c r="G342">
        <v>246.72332039799801</v>
      </c>
      <c r="H342">
        <v>12.3803758641508</v>
      </c>
      <c r="I342">
        <v>3.26561548605323</v>
      </c>
      <c r="J342">
        <v>-8.8174541148870897</v>
      </c>
      <c r="K342">
        <v>5.9566442306358196</v>
      </c>
      <c r="L342">
        <v>0.470168112723301</v>
      </c>
      <c r="M342">
        <v>3.8606814512393499</v>
      </c>
      <c r="N342">
        <v>839.34913160058295</v>
      </c>
      <c r="O342">
        <v>251.808256457288</v>
      </c>
      <c r="P342">
        <v>14.4449723263625</v>
      </c>
      <c r="Q342">
        <v>3.20111010237575</v>
      </c>
      <c r="R342">
        <v>-12.6307115870112</v>
      </c>
      <c r="S342">
        <v>5.8076049418090401</v>
      </c>
      <c r="T342">
        <v>2.2854236126802401</v>
      </c>
      <c r="U342">
        <v>-0.97194520881228996</v>
      </c>
      <c r="V342">
        <v>5.5416361209946796</v>
      </c>
      <c r="W342">
        <f t="shared" si="51"/>
        <v>3.25736882149253</v>
      </c>
      <c r="X342">
        <f t="shared" si="52"/>
        <v>3.2562125083144395</v>
      </c>
      <c r="Y342">
        <v>783.53155551470195</v>
      </c>
      <c r="Z342">
        <v>502.14929263829498</v>
      </c>
      <c r="AA342">
        <v>835.2660918537</v>
      </c>
      <c r="AB342">
        <f t="shared" si="53"/>
        <v>281.38226287640697</v>
      </c>
      <c r="AC342">
        <f t="shared" si="54"/>
        <v>51.734536338998055</v>
      </c>
      <c r="AD342">
        <v>15.5359077130503</v>
      </c>
      <c r="AE342">
        <v>12.899533433072801</v>
      </c>
      <c r="AF342">
        <v>18.167950869859499</v>
      </c>
      <c r="AG342">
        <f t="shared" si="55"/>
        <v>2.636374279977499</v>
      </c>
      <c r="AH342">
        <f t="shared" si="56"/>
        <v>2.6320431568091998</v>
      </c>
      <c r="AI342">
        <v>-9.2093150744246</v>
      </c>
      <c r="AJ342">
        <v>-13.8837309340652</v>
      </c>
      <c r="AK342">
        <v>-4.5453522309828198</v>
      </c>
      <c r="AL342">
        <f t="shared" si="57"/>
        <v>4.6744158596406002</v>
      </c>
      <c r="AM342">
        <f t="shared" si="58"/>
        <v>4.6639628434417801</v>
      </c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</row>
    <row r="343" spans="1:67" x14ac:dyDescent="0.2">
      <c r="A343">
        <v>37</v>
      </c>
      <c r="B343" t="s">
        <v>35</v>
      </c>
      <c r="C343" s="19">
        <v>24796.26915</v>
      </c>
      <c r="D343">
        <v>2.44061642371233</v>
      </c>
      <c r="E343">
        <v>4.9592806042484199</v>
      </c>
      <c r="F343">
        <v>938.46185992374603</v>
      </c>
      <c r="G343">
        <v>260.83882669091997</v>
      </c>
      <c r="H343">
        <v>13.284566606199499</v>
      </c>
      <c r="I343">
        <v>3.2828596283497502</v>
      </c>
      <c r="J343">
        <v>-5.2548776935182202</v>
      </c>
      <c r="K343">
        <v>6.4020698231576896</v>
      </c>
      <c r="L343">
        <v>0.87355754625742199</v>
      </c>
      <c r="M343">
        <v>3.8621567052235499</v>
      </c>
      <c r="N343">
        <v>767.02840406610403</v>
      </c>
      <c r="O343">
        <v>249.50665574191399</v>
      </c>
      <c r="P343">
        <v>15.1125993465</v>
      </c>
      <c r="Q343">
        <v>3.1985664952436399</v>
      </c>
      <c r="R343">
        <v>-12.672168692499399</v>
      </c>
      <c r="S343">
        <v>5.7891707456390504</v>
      </c>
      <c r="T343">
        <v>2.4005288536964899</v>
      </c>
      <c r="U343">
        <v>-1.04119979594102</v>
      </c>
      <c r="V343">
        <v>5.8464731897212801</v>
      </c>
      <c r="W343">
        <f t="shared" si="51"/>
        <v>3.4417286496375099</v>
      </c>
      <c r="X343">
        <f t="shared" si="52"/>
        <v>3.4459443360247901</v>
      </c>
      <c r="Y343">
        <v>762.14456347272903</v>
      </c>
      <c r="Z343">
        <v>482.62801726771602</v>
      </c>
      <c r="AA343">
        <v>810.01248562610203</v>
      </c>
      <c r="AB343">
        <f t="shared" si="53"/>
        <v>279.51654620501301</v>
      </c>
      <c r="AC343">
        <f t="shared" si="54"/>
        <v>47.867922153373001</v>
      </c>
      <c r="AD343">
        <v>15.5634395677175</v>
      </c>
      <c r="AE343">
        <v>12.863041453954899</v>
      </c>
      <c r="AF343">
        <v>18.254229536323599</v>
      </c>
      <c r="AG343">
        <f t="shared" si="55"/>
        <v>2.700398113762601</v>
      </c>
      <c r="AH343">
        <f t="shared" si="56"/>
        <v>2.690789968606099</v>
      </c>
      <c r="AI343">
        <v>-10.0049479156045</v>
      </c>
      <c r="AJ343">
        <v>-15.022137842704501</v>
      </c>
      <c r="AK343">
        <v>-4.9973331486907098</v>
      </c>
      <c r="AL343">
        <f t="shared" si="57"/>
        <v>5.0171899271000004</v>
      </c>
      <c r="AM343">
        <f t="shared" si="58"/>
        <v>5.0076147669137905</v>
      </c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</row>
    <row r="344" spans="1:67" x14ac:dyDescent="0.2">
      <c r="A344">
        <v>37</v>
      </c>
      <c r="B344" t="s">
        <v>35</v>
      </c>
      <c r="C344" s="19">
        <v>25015.269609999999</v>
      </c>
      <c r="D344">
        <v>1.9542447560503799</v>
      </c>
      <c r="E344">
        <v>4.6507238144920304</v>
      </c>
      <c r="F344">
        <v>870.08247565014801</v>
      </c>
      <c r="G344">
        <v>234.14521276186099</v>
      </c>
      <c r="H344">
        <v>13.950592167168899</v>
      </c>
      <c r="I344">
        <v>3.33992776457541</v>
      </c>
      <c r="J344">
        <v>-6.0900601929529303</v>
      </c>
      <c r="K344">
        <v>5.9864155466168496</v>
      </c>
      <c r="L344">
        <v>1.4232905325064</v>
      </c>
      <c r="M344">
        <v>3.8784468814112598</v>
      </c>
      <c r="N344">
        <v>784.64238749307299</v>
      </c>
      <c r="O344">
        <v>251.570130809928</v>
      </c>
      <c r="P344">
        <v>15.2268841894173</v>
      </c>
      <c r="Q344">
        <v>3.2154707077407498</v>
      </c>
      <c r="R344">
        <v>-11.6187710525518</v>
      </c>
      <c r="S344">
        <v>5.79715366087735</v>
      </c>
      <c r="T344">
        <v>2.3931042223709902</v>
      </c>
      <c r="U344">
        <v>-1.0427507265287701</v>
      </c>
      <c r="V344">
        <v>5.8297861628297802</v>
      </c>
      <c r="W344">
        <f t="shared" si="51"/>
        <v>3.4358549488997605</v>
      </c>
      <c r="X344">
        <f t="shared" si="52"/>
        <v>3.4366819404587901</v>
      </c>
      <c r="Y344">
        <v>746.62868393694998</v>
      </c>
      <c r="Z344">
        <v>484.525637885413</v>
      </c>
      <c r="AA344">
        <v>795.03651578524602</v>
      </c>
      <c r="AB344">
        <f t="shared" si="53"/>
        <v>262.10304605153698</v>
      </c>
      <c r="AC344">
        <f t="shared" si="54"/>
        <v>48.407831848296041</v>
      </c>
      <c r="AD344">
        <v>15.529679580158</v>
      </c>
      <c r="AE344">
        <v>12.8561055733612</v>
      </c>
      <c r="AF344">
        <v>18.204573482296599</v>
      </c>
      <c r="AG344">
        <f t="shared" si="55"/>
        <v>2.6735740067967999</v>
      </c>
      <c r="AH344">
        <f t="shared" si="56"/>
        <v>2.6748939021385993</v>
      </c>
      <c r="AI344">
        <v>-10.3279358035452</v>
      </c>
      <c r="AJ344">
        <v>-15.3130839433343</v>
      </c>
      <c r="AK344">
        <v>-5.3657571854184898</v>
      </c>
      <c r="AL344">
        <f t="shared" si="57"/>
        <v>4.9851481397891</v>
      </c>
      <c r="AM344">
        <f t="shared" si="58"/>
        <v>4.9621786181267105</v>
      </c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</row>
    <row r="345" spans="1:67" x14ac:dyDescent="0.2">
      <c r="A345">
        <v>37</v>
      </c>
      <c r="B345" t="s">
        <v>35</v>
      </c>
      <c r="C345" s="19">
        <v>25234.270069999999</v>
      </c>
      <c r="D345">
        <v>1.5998707776602901</v>
      </c>
      <c r="E345">
        <v>4.3620884693222397</v>
      </c>
      <c r="F345">
        <v>967.31019069000899</v>
      </c>
      <c r="G345">
        <v>246.56254020336999</v>
      </c>
      <c r="H345">
        <v>13.3889047576585</v>
      </c>
      <c r="I345">
        <v>3.1623687161495</v>
      </c>
      <c r="J345">
        <v>-5.1350419243165399</v>
      </c>
      <c r="K345">
        <v>5.7570466921703503</v>
      </c>
      <c r="L345">
        <v>0.98515461150389605</v>
      </c>
      <c r="M345">
        <v>3.81176889092812</v>
      </c>
      <c r="N345">
        <v>750.38435151142403</v>
      </c>
      <c r="O345">
        <v>251.02004758230899</v>
      </c>
      <c r="P345">
        <v>15.074094453193901</v>
      </c>
      <c r="Q345">
        <v>3.1779578619675002</v>
      </c>
      <c r="R345">
        <v>-12.4074286639389</v>
      </c>
      <c r="S345">
        <v>5.7324515103049398</v>
      </c>
      <c r="T345">
        <v>2.4800077011157802</v>
      </c>
      <c r="U345">
        <v>-0.81383721445507096</v>
      </c>
      <c r="V345">
        <v>5.7790494677387301</v>
      </c>
      <c r="W345">
        <f t="shared" si="51"/>
        <v>3.2938449155708511</v>
      </c>
      <c r="X345">
        <f t="shared" si="52"/>
        <v>3.2990417666229499</v>
      </c>
      <c r="Y345">
        <v>764.03259522957796</v>
      </c>
      <c r="Z345">
        <v>491.59329551412202</v>
      </c>
      <c r="AA345">
        <v>814.81213379290205</v>
      </c>
      <c r="AB345">
        <f t="shared" si="53"/>
        <v>272.43929971545595</v>
      </c>
      <c r="AC345">
        <f t="shared" si="54"/>
        <v>50.779538563324081</v>
      </c>
      <c r="AD345">
        <v>15.743214806610199</v>
      </c>
      <c r="AE345">
        <v>13.0899023827305</v>
      </c>
      <c r="AF345">
        <v>18.403594768238001</v>
      </c>
      <c r="AG345">
        <f t="shared" si="55"/>
        <v>2.653312423879699</v>
      </c>
      <c r="AH345">
        <f t="shared" si="56"/>
        <v>2.6603799616278021</v>
      </c>
      <c r="AI345">
        <v>-9.8609443350926007</v>
      </c>
      <c r="AJ345">
        <v>-14.502132541643601</v>
      </c>
      <c r="AK345">
        <v>-5.2094848230772302</v>
      </c>
      <c r="AL345">
        <f t="shared" si="57"/>
        <v>4.641188206551</v>
      </c>
      <c r="AM345">
        <f t="shared" si="58"/>
        <v>4.6514595120153706</v>
      </c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</row>
    <row r="346" spans="1:67" x14ac:dyDescent="0.2">
      <c r="A346">
        <v>37</v>
      </c>
      <c r="B346" t="s">
        <v>35</v>
      </c>
      <c r="C346" s="19">
        <v>25453.270530000002</v>
      </c>
      <c r="D346">
        <v>1.6006274861330201</v>
      </c>
      <c r="E346">
        <v>4.2443781830045904</v>
      </c>
      <c r="F346">
        <v>906.37895687517096</v>
      </c>
      <c r="G346">
        <v>255.170476055422</v>
      </c>
      <c r="H346">
        <v>14.124175627959801</v>
      </c>
      <c r="I346">
        <v>3.2609769366221699</v>
      </c>
      <c r="J346">
        <v>-6.6400516949789097</v>
      </c>
      <c r="K346">
        <v>5.52719372105022</v>
      </c>
      <c r="L346">
        <v>1.23107576064394</v>
      </c>
      <c r="M346">
        <v>3.8078645439913901</v>
      </c>
      <c r="N346">
        <v>746.46820126635498</v>
      </c>
      <c r="O346">
        <v>252.03563071243701</v>
      </c>
      <c r="P346">
        <v>15.2579695162009</v>
      </c>
      <c r="Q346">
        <v>3.1846610350645901</v>
      </c>
      <c r="R346">
        <v>-12.102444833504901</v>
      </c>
      <c r="S346">
        <v>5.7315857053807102</v>
      </c>
      <c r="T346">
        <v>2.8959812356147498</v>
      </c>
      <c r="U346">
        <v>-0.39645743813092199</v>
      </c>
      <c r="V346">
        <v>6.1802034150346801</v>
      </c>
      <c r="W346">
        <f t="shared" si="51"/>
        <v>3.2924386737456719</v>
      </c>
      <c r="X346">
        <f t="shared" si="52"/>
        <v>3.2842221794199302</v>
      </c>
      <c r="Y346">
        <v>767.06524139743703</v>
      </c>
      <c r="Z346">
        <v>490.814086631875</v>
      </c>
      <c r="AA346">
        <v>818.06103982945604</v>
      </c>
      <c r="AB346">
        <f t="shared" si="53"/>
        <v>276.25115476556203</v>
      </c>
      <c r="AC346">
        <f t="shared" si="54"/>
        <v>50.995798432019001</v>
      </c>
      <c r="AD346">
        <v>15.9961614291222</v>
      </c>
      <c r="AE346">
        <v>13.309395470414101</v>
      </c>
      <c r="AF346">
        <v>18.690774948731001</v>
      </c>
      <c r="AG346">
        <f t="shared" si="55"/>
        <v>2.686765958708099</v>
      </c>
      <c r="AH346">
        <f t="shared" si="56"/>
        <v>2.6946135196088008</v>
      </c>
      <c r="AI346">
        <v>-9.1029421859719495</v>
      </c>
      <c r="AJ346">
        <v>-13.668979820676901</v>
      </c>
      <c r="AK346">
        <v>-4.5308172768077597</v>
      </c>
      <c r="AL346">
        <f t="shared" si="57"/>
        <v>4.5660376347049514</v>
      </c>
      <c r="AM346">
        <f t="shared" si="58"/>
        <v>4.5721249091641898</v>
      </c>
      <c r="AN346" s="35">
        <f>AVERAGE(D331:D338)</f>
        <v>3.4854313958843859</v>
      </c>
      <c r="AO346" s="35" cm="1">
        <f t="array" ref="AO346">1.96 / SQRT( SUM(1/E331:E338^2))</f>
        <v>3.1682934953408202</v>
      </c>
      <c r="AP346" s="35">
        <f>AVERAGE(F331:F338)</f>
        <v>738.77517745511534</v>
      </c>
      <c r="AQ346" s="35" cm="1">
        <f t="array" ref="AQ346">1.96 / SQRT( SUM(1/G331:G338^2))</f>
        <v>159.67723141545824</v>
      </c>
      <c r="AR346" s="35">
        <f>AVERAGE(H331:H338)</f>
        <v>14.818997811700237</v>
      </c>
      <c r="AS346" s="35" cm="1">
        <f t="array" ref="AS346">1.96 / SQRT( SUM(1/I331:I338^2))</f>
        <v>2.2181063500015799</v>
      </c>
      <c r="AT346" s="35">
        <f>AVERAGE(J331:J338)</f>
        <v>-4.5928877236517058</v>
      </c>
      <c r="AU346" s="35" cm="1">
        <f t="array" ref="AU346">1.96 / SQRT( SUM(1/K331:K338^2))</f>
        <v>4.2058363341762668</v>
      </c>
      <c r="AV346" s="35">
        <f>AVERAGE(L331:L338)</f>
        <v>1.1644070899585521</v>
      </c>
      <c r="AW346" s="35" cm="1">
        <f t="array" ref="AW346">1.96 / SQRT( SUM(1/M331:M338^2))</f>
        <v>2.6154862204742102</v>
      </c>
      <c r="AX346" s="35">
        <f>AVERAGE(N331:N338)</f>
        <v>767.69145482603176</v>
      </c>
      <c r="AY346" s="35" cm="1">
        <f t="array" ref="AY346">1.96 / SQRT( SUM(1/O331:O338^2))</f>
        <v>172.26094203745026</v>
      </c>
      <c r="AZ346" s="35">
        <f>AVERAGE(P331:P338)</f>
        <v>15.139115921038325</v>
      </c>
      <c r="BA346" s="35" cm="1">
        <f t="array" ref="BA346">1.96 / SQRT( SUM(1/Q331:Q338^2))</f>
        <v>2.1606925452571293</v>
      </c>
      <c r="BB346" s="35">
        <f>AVERAGE(R331:R338)</f>
        <v>-12.044841543223178</v>
      </c>
      <c r="BC346" s="35" cm="1">
        <f t="array" ref="BC346">1.96 / SQRT( SUM(1/S331:S338^2))</f>
        <v>3.9229625885645403</v>
      </c>
      <c r="BD346" s="35">
        <f>AVERAGE(T331:T338)</f>
        <v>3.2206590032832234</v>
      </c>
      <c r="BE346" s="35" cm="1">
        <f t="array" ref="BE346">1.96 / SQRT( SUM(1/W331:W338^2))</f>
        <v>2.203228270116246</v>
      </c>
      <c r="BF346" s="35" cm="1">
        <f t="array" ref="BF346">1.96 / SQRT( SUM(1/X331:X338^2))</f>
        <v>2.2039867887334159</v>
      </c>
      <c r="BG346" s="35">
        <f>AVERAGE(Y331:Y338)</f>
        <v>774.90551905064569</v>
      </c>
      <c r="BH346" s="35" cm="1">
        <f t="array" ref="BH346">1.96 / SQRT( SUM(1/AB331:AB338^2))</f>
        <v>195.72333630770902</v>
      </c>
      <c r="BI346" s="35" cm="1">
        <f t="array" ref="BI346">1.96 / SQRT( SUM(1/AC331:AC338^2))</f>
        <v>33.737739372006793</v>
      </c>
      <c r="BJ346" s="35">
        <f>AVERAGE(AD331:AD338)</f>
        <v>16.273834584425227</v>
      </c>
      <c r="BK346" s="35" cm="1">
        <f t="array" ref="BK346">1.96 / SQRT( SUM(1/AG331:AG338^2))</f>
        <v>1.7556107190350974</v>
      </c>
      <c r="BL346" s="35" cm="1">
        <f t="array" ref="BL346">1.96 / SQRT( SUM(1/AH331:AH338^2))</f>
        <v>1.7547136207259766</v>
      </c>
      <c r="BM346" s="35">
        <f>AVERAGE(AI331:AI338)</f>
        <v>-8.3947067369682919</v>
      </c>
      <c r="BN346" s="35" cm="1">
        <f t="array" ref="BN346">1.96 / SQRT( SUM(1/AL331:AL338^2))</f>
        <v>3.1822504340028299</v>
      </c>
      <c r="BO346" s="35" cm="1">
        <f t="array" ref="BO346">1.96 / SQRT( SUM(1/AM331:AM338^2))</f>
        <v>3.1807364155905171</v>
      </c>
    </row>
    <row r="347" spans="1:67" x14ac:dyDescent="0.2">
      <c r="A347">
        <v>37</v>
      </c>
      <c r="B347" t="s">
        <v>35</v>
      </c>
      <c r="C347" s="19">
        <v>25672.270990000001</v>
      </c>
      <c r="D347">
        <v>2.0232573816969501</v>
      </c>
      <c r="E347">
        <v>3.98856321170646</v>
      </c>
      <c r="F347">
        <v>901.34667196381497</v>
      </c>
      <c r="G347">
        <v>248.78633601934999</v>
      </c>
      <c r="H347">
        <v>13.434820206743501</v>
      </c>
      <c r="I347">
        <v>3.10282068953956</v>
      </c>
      <c r="J347">
        <v>-5.3924959330515199</v>
      </c>
      <c r="K347">
        <v>5.24341528073459</v>
      </c>
      <c r="L347">
        <v>1.13874090690534</v>
      </c>
      <c r="M347">
        <v>3.80017816290614</v>
      </c>
      <c r="N347">
        <v>814.14857506771204</v>
      </c>
      <c r="O347">
        <v>249.64318842581</v>
      </c>
      <c r="P347">
        <v>15.0243281630969</v>
      </c>
      <c r="Q347">
        <v>3.1541682026162801</v>
      </c>
      <c r="R347">
        <v>-12.026612157040001</v>
      </c>
      <c r="S347">
        <v>5.7084197459708603</v>
      </c>
      <c r="T347">
        <v>2.3320524589644398</v>
      </c>
      <c r="U347">
        <v>-1.01263155865181</v>
      </c>
      <c r="V347">
        <v>5.6609400820997902</v>
      </c>
      <c r="W347">
        <f t="shared" si="51"/>
        <v>3.3446840176162498</v>
      </c>
      <c r="X347">
        <f t="shared" si="52"/>
        <v>3.3288876231353504</v>
      </c>
      <c r="Y347">
        <v>783.81682627712496</v>
      </c>
      <c r="Z347">
        <v>502.28286518069098</v>
      </c>
      <c r="AA347">
        <v>836.52612886301597</v>
      </c>
      <c r="AB347">
        <f t="shared" si="53"/>
        <v>281.53396109643398</v>
      </c>
      <c r="AC347">
        <f t="shared" si="54"/>
        <v>52.70930258589101</v>
      </c>
      <c r="AD347">
        <v>15.5642237356282</v>
      </c>
      <c r="AE347">
        <v>12.926241566086301</v>
      </c>
      <c r="AF347">
        <v>18.196328427423101</v>
      </c>
      <c r="AG347">
        <f t="shared" si="55"/>
        <v>2.6379821695418997</v>
      </c>
      <c r="AH347">
        <f t="shared" si="56"/>
        <v>2.6321046917949005</v>
      </c>
      <c r="AI347">
        <v>-9.4495780566245493</v>
      </c>
      <c r="AJ347">
        <v>-14.2324100855453</v>
      </c>
      <c r="AK347">
        <v>-4.6806095608456504</v>
      </c>
      <c r="AL347">
        <f t="shared" si="57"/>
        <v>4.7828320289207511</v>
      </c>
      <c r="AM347">
        <f t="shared" si="58"/>
        <v>4.7689684957788989</v>
      </c>
      <c r="AN347" s="23">
        <f>AVERAGE(D331:D347)</f>
        <v>2.5215736647127822</v>
      </c>
      <c r="AO347" s="23" cm="1">
        <f t="array" ref="AO347">1.96 / SQRT( SUM(1/E331:E347^2))</f>
        <v>2.147543052359163</v>
      </c>
      <c r="AP347" s="23">
        <f>AVERAGE(F331:F347)</f>
        <v>813.53253146965039</v>
      </c>
      <c r="AQ347" s="23" cm="1">
        <f t="array" ref="AQ347">1.96 / SQRT( SUM(1/G331:G347^2))</f>
        <v>113.17074612568533</v>
      </c>
      <c r="AR347" s="23">
        <f>AVERAGE(H331:H347)</f>
        <v>14.113349608418648</v>
      </c>
      <c r="AS347" s="23" cm="1">
        <f t="array" ref="AS347">1.96 / SQRT( SUM(1/I331:I347^2))</f>
        <v>1.5367823180187032</v>
      </c>
      <c r="AT347" s="23">
        <f>AVERAGE(J331:J347)</f>
        <v>-5.3933951573775394</v>
      </c>
      <c r="AU347" s="23" cm="1">
        <f t="array" ref="AU347">1.96 / SQRT( SUM(1/K331:K347^2))</f>
        <v>2.8157261127656836</v>
      </c>
      <c r="AV347" s="23">
        <f>AVERAGE(L331:L347)</f>
        <v>1.0696056571856065</v>
      </c>
      <c r="AW347" s="23" cm="1">
        <f t="array" ref="AW347">1.96 / SQRT( SUM(1/M331:M347^2))</f>
        <v>1.8062070656229694</v>
      </c>
      <c r="AX347" s="23">
        <f>AVERAGE(N331:N347)</f>
        <v>778.34348639012649</v>
      </c>
      <c r="AY347" s="23" cm="1">
        <f t="array" ref="AY347">1.96 / SQRT( SUM(1/O331:O347^2))</f>
        <v>118.6001700112361</v>
      </c>
      <c r="AZ347" s="23">
        <f>AVERAGE(P331:P347)</f>
        <v>15.046472327475204</v>
      </c>
      <c r="BA347" s="23" cm="1">
        <f t="array" ref="BA347">1.96 / SQRT( SUM(1/Q331:Q347^2))</f>
        <v>1.4965199014660899</v>
      </c>
      <c r="BB347" s="23">
        <f>AVERAGE(R331:R347)</f>
        <v>-12.170282998228473</v>
      </c>
      <c r="BC347" s="23" cm="1">
        <f t="array" ref="BC347">1.96 / SQRT( SUM(1/S331:S347^2))</f>
        <v>2.7120716136618479</v>
      </c>
      <c r="BD347" s="23">
        <f>AVERAGE(T331:T347)</f>
        <v>2.8797656561047815</v>
      </c>
      <c r="BE347" s="23" cm="1">
        <f t="array" ref="BE347">1.96 / SQRT( SUM(1/W331:W347^2))</f>
        <v>1.5300579113349719</v>
      </c>
      <c r="BF347" s="23" cm="1">
        <f t="array" ref="BF347">1.96 / SQRT( SUM(1/X331:X347^2))</f>
        <v>1.5306411790258019</v>
      </c>
      <c r="BG347" s="23">
        <f>AVERAGE(Y331:Y347)</f>
        <v>778.32334604954849</v>
      </c>
      <c r="BH347" s="23" cm="1">
        <f t="array" ref="BH347">1.96 / SQRT( SUM(1/AB331:AB347^2))</f>
        <v>131.76571661477567</v>
      </c>
      <c r="BI347" s="23" cm="1">
        <f t="array" ref="BI347">1.96 / SQRT( SUM(1/AC331:AC347^2))</f>
        <v>23.753386614242856</v>
      </c>
      <c r="BJ347" s="23">
        <f>AVERAGE(AD331:AD347)</f>
        <v>15.937971005034301</v>
      </c>
      <c r="BK347" s="23" cm="1">
        <f t="array" ref="BK347">1.96 / SQRT( SUM(1/AG331:AG347^2))</f>
        <v>1.2244047524153161</v>
      </c>
      <c r="BL347" s="23" cm="1">
        <f t="array" ref="BL347">1.96 / SQRT( SUM(1/AH331:AH347^2))</f>
        <v>1.2239380705261209</v>
      </c>
      <c r="BM347" s="23">
        <f>AVERAGE(AI331:AI347)</f>
        <v>-8.9411136427727644</v>
      </c>
      <c r="BN347" s="23" cm="1">
        <f t="array" ref="BN347">1.96 / SQRT( SUM(1/AL331:AL347^2))</f>
        <v>2.1969036823980805</v>
      </c>
      <c r="BO347" s="23" cm="1">
        <f t="array" ref="BO347">1.96 / SQRT( SUM(1/AM331:AM347^2))</f>
        <v>2.195594424116357</v>
      </c>
    </row>
    <row r="348" spans="1:67" x14ac:dyDescent="0.2">
      <c r="A348">
        <v>38</v>
      </c>
      <c r="B348" t="s">
        <v>36</v>
      </c>
      <c r="C348" s="19">
        <v>19384</v>
      </c>
      <c r="D348">
        <v>4.1397439028982701</v>
      </c>
      <c r="E348">
        <v>3.58845478287855</v>
      </c>
      <c r="F348">
        <v>604.87423798670397</v>
      </c>
      <c r="G348">
        <v>207.784697256567</v>
      </c>
      <c r="H348">
        <v>16.9449322736791</v>
      </c>
      <c r="I348">
        <v>2.8417859736109001</v>
      </c>
      <c r="J348">
        <v>-4.0624954196533896</v>
      </c>
      <c r="K348">
        <v>4.7249360015841901</v>
      </c>
      <c r="L348">
        <v>3.8943155587115701</v>
      </c>
      <c r="M348">
        <v>3.7621159865398202</v>
      </c>
      <c r="N348">
        <v>835.42007965875496</v>
      </c>
      <c r="O348">
        <v>251.07390053735301</v>
      </c>
      <c r="P348">
        <v>16.297279838989699</v>
      </c>
      <c r="Q348">
        <v>3.10136054568579</v>
      </c>
      <c r="R348">
        <v>-7.9675725248323497</v>
      </c>
      <c r="S348">
        <v>5.5910448896390799</v>
      </c>
      <c r="T348">
        <v>3.1309920201960901</v>
      </c>
      <c r="U348">
        <v>0.32805803602018602</v>
      </c>
      <c r="V348">
        <v>5.9327146001881701</v>
      </c>
      <c r="W348">
        <f t="shared" si="51"/>
        <v>2.8029339841759042</v>
      </c>
      <c r="X348">
        <f t="shared" si="52"/>
        <v>2.80172257999208</v>
      </c>
      <c r="Y348">
        <v>871.51097936965198</v>
      </c>
      <c r="Z348">
        <v>617.50446816594194</v>
      </c>
      <c r="AA348">
        <v>938.52558417292801</v>
      </c>
      <c r="AB348">
        <f t="shared" si="53"/>
        <v>254.00651120371003</v>
      </c>
      <c r="AC348">
        <f t="shared" si="54"/>
        <v>67.014604803276029</v>
      </c>
      <c r="AD348">
        <v>16.0311040062332</v>
      </c>
      <c r="AE348">
        <v>13.6392531892061</v>
      </c>
      <c r="AF348">
        <v>18.429777614682301</v>
      </c>
      <c r="AG348">
        <f t="shared" si="55"/>
        <v>2.3918508170271</v>
      </c>
      <c r="AH348">
        <f t="shared" si="56"/>
        <v>2.3986736084491014</v>
      </c>
      <c r="AI348">
        <v>-6.5368336896726298</v>
      </c>
      <c r="AJ348">
        <v>-9.9610668307817001</v>
      </c>
      <c r="AK348">
        <v>-3.1085968140124001</v>
      </c>
      <c r="AL348">
        <f t="shared" si="57"/>
        <v>3.4242331411090703</v>
      </c>
      <c r="AM348">
        <f t="shared" si="58"/>
        <v>3.4282368756602297</v>
      </c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</row>
    <row r="349" spans="1:67" x14ac:dyDescent="0.2">
      <c r="A349">
        <v>38</v>
      </c>
      <c r="B349" t="s">
        <v>36</v>
      </c>
      <c r="C349" s="19">
        <v>19673</v>
      </c>
      <c r="D349">
        <v>4.6186548751366301</v>
      </c>
      <c r="E349">
        <v>3.8720097575426902</v>
      </c>
      <c r="F349">
        <v>571.09061570515598</v>
      </c>
      <c r="G349">
        <v>215.49559036876801</v>
      </c>
      <c r="H349">
        <v>16.959396723041401</v>
      </c>
      <c r="I349">
        <v>2.7546073991554598</v>
      </c>
      <c r="J349">
        <v>-3.1530600866098002</v>
      </c>
      <c r="K349">
        <v>5.15884733755595</v>
      </c>
      <c r="L349">
        <v>3.22120987362849</v>
      </c>
      <c r="M349">
        <v>3.76585961131275</v>
      </c>
      <c r="N349">
        <v>794.63171628876796</v>
      </c>
      <c r="O349">
        <v>250.898782103993</v>
      </c>
      <c r="P349">
        <v>16.086646215148001</v>
      </c>
      <c r="Q349">
        <v>3.0935546785629899</v>
      </c>
      <c r="R349">
        <v>-9.0015703315723297</v>
      </c>
      <c r="S349">
        <v>5.5875421193898296</v>
      </c>
      <c r="T349">
        <v>2.6926302487202398</v>
      </c>
      <c r="U349">
        <v>-0.122224341996732</v>
      </c>
      <c r="V349">
        <v>5.5022928856675497</v>
      </c>
      <c r="W349">
        <f t="shared" si="51"/>
        <v>2.8148545907169717</v>
      </c>
      <c r="X349">
        <f t="shared" si="52"/>
        <v>2.8096626369473099</v>
      </c>
      <c r="Y349">
        <v>855.10093395208298</v>
      </c>
      <c r="Z349">
        <v>601.48324940871498</v>
      </c>
      <c r="AA349">
        <v>920.64980085017601</v>
      </c>
      <c r="AB349">
        <f t="shared" si="53"/>
        <v>253.617684543368</v>
      </c>
      <c r="AC349">
        <f t="shared" si="54"/>
        <v>65.548866898093024</v>
      </c>
      <c r="AD349">
        <v>15.8071507796038</v>
      </c>
      <c r="AE349">
        <v>13.4540883472781</v>
      </c>
      <c r="AF349">
        <v>18.170276076999301</v>
      </c>
      <c r="AG349">
        <f t="shared" si="55"/>
        <v>2.3530624323257001</v>
      </c>
      <c r="AH349">
        <f t="shared" si="56"/>
        <v>2.3631252973955004</v>
      </c>
      <c r="AI349">
        <v>-7.0396147516112597</v>
      </c>
      <c r="AJ349">
        <v>-10.5847291692351</v>
      </c>
      <c r="AK349">
        <v>-3.4942287958354799</v>
      </c>
      <c r="AL349">
        <f t="shared" si="57"/>
        <v>3.5451144176238403</v>
      </c>
      <c r="AM349">
        <f t="shared" si="58"/>
        <v>3.5453859557757799</v>
      </c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</row>
    <row r="350" spans="1:67" x14ac:dyDescent="0.2">
      <c r="A350">
        <v>38</v>
      </c>
      <c r="B350" t="s">
        <v>36</v>
      </c>
      <c r="C350" s="19">
        <v>20485</v>
      </c>
      <c r="D350">
        <v>4.3330640061490602</v>
      </c>
      <c r="E350">
        <v>3.78261690085789</v>
      </c>
      <c r="F350">
        <v>563.29466800298997</v>
      </c>
      <c r="G350">
        <v>208.78848522069899</v>
      </c>
      <c r="H350">
        <v>17.688148325834501</v>
      </c>
      <c r="I350">
        <v>2.7681709886325798</v>
      </c>
      <c r="J350">
        <v>-2.6901530516164098</v>
      </c>
      <c r="K350">
        <v>5.0433822800232804</v>
      </c>
      <c r="L350">
        <v>3.0799432651662202</v>
      </c>
      <c r="M350">
        <v>3.75859434384591</v>
      </c>
      <c r="N350">
        <v>799.43430845506896</v>
      </c>
      <c r="O350">
        <v>250.03011820851501</v>
      </c>
      <c r="P350">
        <v>15.895729462403301</v>
      </c>
      <c r="Q350">
        <v>3.0764492281787801</v>
      </c>
      <c r="R350">
        <v>-9.0583430024698206</v>
      </c>
      <c r="S350">
        <v>5.5826239094312102</v>
      </c>
      <c r="T350">
        <v>2.7122261531552501</v>
      </c>
      <c r="U350">
        <v>-0.113745549796545</v>
      </c>
      <c r="V350">
        <v>5.5402244288392799</v>
      </c>
      <c r="W350">
        <f t="shared" si="51"/>
        <v>2.825971702951795</v>
      </c>
      <c r="X350">
        <f t="shared" si="52"/>
        <v>2.8279982756840298</v>
      </c>
      <c r="Y350">
        <v>874.92797083865696</v>
      </c>
      <c r="Z350">
        <v>618.25617615759995</v>
      </c>
      <c r="AA350">
        <v>942.31051582744101</v>
      </c>
      <c r="AB350">
        <f t="shared" si="53"/>
        <v>256.67179468105701</v>
      </c>
      <c r="AC350">
        <f t="shared" si="54"/>
        <v>67.382544988784048</v>
      </c>
      <c r="AD350">
        <v>15.471949774747801</v>
      </c>
      <c r="AE350">
        <v>13.1064093992417</v>
      </c>
      <c r="AF350">
        <v>17.839088259549399</v>
      </c>
      <c r="AG350">
        <f t="shared" si="55"/>
        <v>2.3655403755061002</v>
      </c>
      <c r="AH350">
        <f t="shared" si="56"/>
        <v>2.3671384848015986</v>
      </c>
      <c r="AI350">
        <v>-6.8920840358352002</v>
      </c>
      <c r="AJ350">
        <v>-10.301686900946001</v>
      </c>
      <c r="AK350">
        <v>-3.4824811707243901</v>
      </c>
      <c r="AL350">
        <f t="shared" si="57"/>
        <v>3.4096028651108004</v>
      </c>
      <c r="AM350">
        <f t="shared" si="58"/>
        <v>3.4096028651108101</v>
      </c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</row>
    <row r="351" spans="1:67" x14ac:dyDescent="0.2">
      <c r="A351">
        <v>38</v>
      </c>
      <c r="B351" t="s">
        <v>36</v>
      </c>
      <c r="C351" s="19">
        <v>21000</v>
      </c>
      <c r="D351">
        <v>4.1026157833675096</v>
      </c>
      <c r="E351">
        <v>3.5361334707676102</v>
      </c>
      <c r="F351">
        <v>582.59958173775203</v>
      </c>
      <c r="G351">
        <v>212.12622443963099</v>
      </c>
      <c r="H351">
        <v>16.721656629482801</v>
      </c>
      <c r="I351">
        <v>2.81080607108724</v>
      </c>
      <c r="J351">
        <v>-3.2031136245722398</v>
      </c>
      <c r="K351">
        <v>4.8530770650410702</v>
      </c>
      <c r="L351">
        <v>3.5442835585894099</v>
      </c>
      <c r="M351">
        <v>3.7871190611946499</v>
      </c>
      <c r="N351">
        <v>809.60894080081596</v>
      </c>
      <c r="O351">
        <v>253.28025756286601</v>
      </c>
      <c r="P351">
        <v>16.1600716894696</v>
      </c>
      <c r="Q351">
        <v>3.1044818851903502</v>
      </c>
      <c r="R351">
        <v>-8.4789108543671592</v>
      </c>
      <c r="S351">
        <v>5.6184063625383898</v>
      </c>
      <c r="T351">
        <v>3.1849054047546499</v>
      </c>
      <c r="U351">
        <v>0.38964973031466599</v>
      </c>
      <c r="V351">
        <v>5.9800912469266603</v>
      </c>
      <c r="W351">
        <f t="shared" si="51"/>
        <v>2.7952556744399839</v>
      </c>
      <c r="X351">
        <f t="shared" si="52"/>
        <v>2.7951858421720104</v>
      </c>
      <c r="Y351">
        <v>860.06067333843396</v>
      </c>
      <c r="Z351">
        <v>603.65514598995605</v>
      </c>
      <c r="AA351">
        <v>926.12298767044797</v>
      </c>
      <c r="AB351">
        <f t="shared" si="53"/>
        <v>256.4055273484779</v>
      </c>
      <c r="AC351">
        <f t="shared" si="54"/>
        <v>66.062314332014012</v>
      </c>
      <c r="AD351">
        <v>16.210554095501301</v>
      </c>
      <c r="AE351">
        <v>13.8396978960838</v>
      </c>
      <c r="AF351">
        <v>18.5772449684512</v>
      </c>
      <c r="AG351">
        <f t="shared" si="55"/>
        <v>2.370856199417501</v>
      </c>
      <c r="AH351">
        <f t="shared" si="56"/>
        <v>2.3666908729498992</v>
      </c>
      <c r="AI351">
        <v>-6.3197114754472796</v>
      </c>
      <c r="AJ351">
        <v>-9.7500811003065202</v>
      </c>
      <c r="AK351">
        <v>-2.87818675515839</v>
      </c>
      <c r="AL351">
        <f t="shared" si="57"/>
        <v>3.4303696248592406</v>
      </c>
      <c r="AM351">
        <f t="shared" si="58"/>
        <v>3.4415247202888897</v>
      </c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</row>
    <row r="352" spans="1:67" x14ac:dyDescent="0.2">
      <c r="A352">
        <v>38</v>
      </c>
      <c r="B352" t="s">
        <v>36</v>
      </c>
      <c r="C352" s="19">
        <v>21959</v>
      </c>
      <c r="D352">
        <v>4.6321678059514504</v>
      </c>
      <c r="E352">
        <v>3.7339085502263298</v>
      </c>
      <c r="F352">
        <v>591.91138901875001</v>
      </c>
      <c r="G352">
        <v>206.14902770306901</v>
      </c>
      <c r="H352">
        <v>16.8492624118356</v>
      </c>
      <c r="I352">
        <v>2.7630716849536201</v>
      </c>
      <c r="J352">
        <v>-3.04755030112445</v>
      </c>
      <c r="K352">
        <v>4.9716584999038398</v>
      </c>
      <c r="L352">
        <v>3.8954408990145599</v>
      </c>
      <c r="M352">
        <v>3.7537769941035002</v>
      </c>
      <c r="N352">
        <v>814.18753830331195</v>
      </c>
      <c r="O352">
        <v>249.35317122883899</v>
      </c>
      <c r="P352">
        <v>16.228835101671301</v>
      </c>
      <c r="Q352">
        <v>3.07712780642253</v>
      </c>
      <c r="R352">
        <v>-7.8279701571184903</v>
      </c>
      <c r="S352">
        <v>5.5595011241307297</v>
      </c>
      <c r="T352">
        <v>3.4691696992691399</v>
      </c>
      <c r="U352">
        <v>0.65735420371153996</v>
      </c>
      <c r="V352">
        <v>6.2767149725104998</v>
      </c>
      <c r="W352">
        <f t="shared" si="51"/>
        <v>2.8118154955576</v>
      </c>
      <c r="X352">
        <f t="shared" si="52"/>
        <v>2.8075452732413599</v>
      </c>
      <c r="Y352">
        <v>873.2635110988</v>
      </c>
      <c r="Z352">
        <v>620.22238832374705</v>
      </c>
      <c r="AA352">
        <v>940.284089068095</v>
      </c>
      <c r="AB352">
        <f t="shared" si="53"/>
        <v>253.04112277505294</v>
      </c>
      <c r="AC352">
        <f t="shared" si="54"/>
        <v>67.020577969295005</v>
      </c>
      <c r="AD352">
        <v>16.047495095128301</v>
      </c>
      <c r="AE352">
        <v>13.6404780093914</v>
      </c>
      <c r="AF352">
        <v>18.448962539369099</v>
      </c>
      <c r="AG352">
        <f t="shared" si="55"/>
        <v>2.4070170857369018</v>
      </c>
      <c r="AH352">
        <f t="shared" si="56"/>
        <v>2.4014674442407973</v>
      </c>
      <c r="AI352">
        <v>-5.7920403136709</v>
      </c>
      <c r="AJ352">
        <v>-9.0792584499787594</v>
      </c>
      <c r="AK352">
        <v>-2.5128757605413998</v>
      </c>
      <c r="AL352">
        <f t="shared" si="57"/>
        <v>3.2872181363078594</v>
      </c>
      <c r="AM352">
        <f t="shared" si="58"/>
        <v>3.2791645531295002</v>
      </c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</row>
    <row r="353" spans="1:67" x14ac:dyDescent="0.2">
      <c r="A353">
        <v>38</v>
      </c>
      <c r="B353" t="s">
        <v>36</v>
      </c>
      <c r="C353" s="19">
        <v>22858</v>
      </c>
      <c r="D353">
        <v>4.5178999147401404</v>
      </c>
      <c r="E353">
        <v>3.69940567921951</v>
      </c>
      <c r="F353">
        <v>595.59721815067496</v>
      </c>
      <c r="G353">
        <v>204.67500716828499</v>
      </c>
      <c r="H353">
        <v>16.6670062443816</v>
      </c>
      <c r="I353">
        <v>2.79056610953063</v>
      </c>
      <c r="J353">
        <v>-2.9672338659980899</v>
      </c>
      <c r="K353">
        <v>4.8894331500718602</v>
      </c>
      <c r="L353">
        <v>3.7108356182115099</v>
      </c>
      <c r="M353">
        <v>3.7518157983369398</v>
      </c>
      <c r="N353">
        <v>826.24453823643705</v>
      </c>
      <c r="O353">
        <v>250.369941154983</v>
      </c>
      <c r="P353">
        <v>16.126812461087098</v>
      </c>
      <c r="Q353">
        <v>3.0875078259365201</v>
      </c>
      <c r="R353">
        <v>-8.1361017360136199</v>
      </c>
      <c r="S353">
        <v>5.5754937178331199</v>
      </c>
      <c r="T353">
        <v>3.17484743394549</v>
      </c>
      <c r="U353">
        <v>0.36734180295670898</v>
      </c>
      <c r="V353">
        <v>5.9797444244135196</v>
      </c>
      <c r="W353">
        <f t="shared" si="51"/>
        <v>2.8075056309887811</v>
      </c>
      <c r="X353">
        <f t="shared" si="52"/>
        <v>2.8048969904680296</v>
      </c>
      <c r="Y353">
        <v>876.16484365758095</v>
      </c>
      <c r="Z353">
        <v>619.13976304757796</v>
      </c>
      <c r="AA353">
        <v>943.61529314423603</v>
      </c>
      <c r="AB353">
        <f t="shared" si="53"/>
        <v>257.02508061000299</v>
      </c>
      <c r="AC353">
        <f t="shared" si="54"/>
        <v>67.450449486655089</v>
      </c>
      <c r="AD353">
        <v>15.902400874563799</v>
      </c>
      <c r="AE353">
        <v>13.550277234335599</v>
      </c>
      <c r="AF353">
        <v>18.259030319570101</v>
      </c>
      <c r="AG353">
        <f t="shared" si="55"/>
        <v>2.3521236402282</v>
      </c>
      <c r="AH353">
        <f t="shared" si="56"/>
        <v>2.3566294450063019</v>
      </c>
      <c r="AI353">
        <v>-6.4166811804986601</v>
      </c>
      <c r="AJ353">
        <v>-9.8028573792562792</v>
      </c>
      <c r="AK353">
        <v>-3.01970868755709</v>
      </c>
      <c r="AL353">
        <f t="shared" si="57"/>
        <v>3.3861761987576191</v>
      </c>
      <c r="AM353">
        <f t="shared" si="58"/>
        <v>3.3969724929415701</v>
      </c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</row>
    <row r="354" spans="1:67" x14ac:dyDescent="0.2">
      <c r="A354">
        <v>38</v>
      </c>
      <c r="B354" t="s">
        <v>36</v>
      </c>
      <c r="C354" s="19">
        <v>25891.27145</v>
      </c>
      <c r="D354">
        <v>5.07046480518951</v>
      </c>
      <c r="E354">
        <v>3.88718461271753</v>
      </c>
      <c r="F354">
        <v>559.26385012078003</v>
      </c>
      <c r="G354">
        <v>215.34298631481701</v>
      </c>
      <c r="H354">
        <v>17.716646198453301</v>
      </c>
      <c r="I354">
        <v>2.7743915622484598</v>
      </c>
      <c r="J354">
        <v>-3.05599187450624</v>
      </c>
      <c r="K354">
        <v>5.2393087944302303</v>
      </c>
      <c r="L354">
        <v>3.62790897262721</v>
      </c>
      <c r="M354">
        <v>3.7567981214413502</v>
      </c>
      <c r="N354">
        <v>814.85931383963396</v>
      </c>
      <c r="O354">
        <v>249.82163715971001</v>
      </c>
      <c r="P354">
        <v>16.096648752124299</v>
      </c>
      <c r="Q354">
        <v>3.0803840122551298</v>
      </c>
      <c r="R354">
        <v>-8.19614872032035</v>
      </c>
      <c r="S354">
        <v>5.5717635635736498</v>
      </c>
      <c r="T354">
        <v>3.03961899496093</v>
      </c>
      <c r="U354">
        <v>0.22528531507378899</v>
      </c>
      <c r="V354">
        <v>5.8556049241386301</v>
      </c>
      <c r="W354">
        <f t="shared" si="51"/>
        <v>2.8143336798871412</v>
      </c>
      <c r="X354">
        <f t="shared" si="52"/>
        <v>2.8159859291777001</v>
      </c>
      <c r="Y354">
        <v>873.09004229578295</v>
      </c>
      <c r="Z354">
        <v>620.15887375062402</v>
      </c>
      <c r="AA354">
        <v>940.76767349537397</v>
      </c>
      <c r="AB354">
        <f t="shared" si="53"/>
        <v>252.93116854515893</v>
      </c>
      <c r="AC354">
        <f t="shared" si="54"/>
        <v>67.677631199591019</v>
      </c>
      <c r="AD354">
        <v>15.736556400843799</v>
      </c>
      <c r="AE354">
        <v>13.367766193795299</v>
      </c>
      <c r="AF354">
        <v>18.106353395300602</v>
      </c>
      <c r="AG354">
        <f t="shared" si="55"/>
        <v>2.3687902070484999</v>
      </c>
      <c r="AH354">
        <f t="shared" si="56"/>
        <v>2.3697969944568023</v>
      </c>
      <c r="AI354">
        <v>-6.3476409094359303</v>
      </c>
      <c r="AJ354">
        <v>-9.7199452764006207</v>
      </c>
      <c r="AK354">
        <v>-2.9798377940975</v>
      </c>
      <c r="AL354">
        <f t="shared" si="57"/>
        <v>3.3723043669646904</v>
      </c>
      <c r="AM354">
        <f t="shared" si="58"/>
        <v>3.3678031153384302</v>
      </c>
      <c r="AN354" s="35">
        <f>AVERAGE(D348:D353)</f>
        <v>4.3906910480405106</v>
      </c>
      <c r="AO354" s="35" cm="1">
        <f t="array" ref="AO354">1.96 / SQRT( SUM(1/E348:E353^2))</f>
        <v>2.9581216271701574</v>
      </c>
      <c r="AP354" s="35">
        <f>AVERAGE(F348:F353)</f>
        <v>584.8946184336711</v>
      </c>
      <c r="AQ354" s="35" cm="1">
        <f t="array" ref="AQ354">1.96 / SQRT( SUM(1/G348:G353^2))</f>
        <v>167.29501476248953</v>
      </c>
      <c r="AR354" s="35">
        <f>AVERAGE(H348:H353)</f>
        <v>16.971733768042498</v>
      </c>
      <c r="AS354" s="35" cm="1">
        <f t="array" ref="AS354">1.96 / SQRT( SUM(1/I348:I353^2))</f>
        <v>2.2306044661345488</v>
      </c>
      <c r="AT354" s="35">
        <f>AVERAGE(J348:J353)</f>
        <v>-3.1872677249290629</v>
      </c>
      <c r="AU354" s="35" cm="1">
        <f t="array" ref="AU354">1.96 / SQRT( SUM(1/K348:K353^2))</f>
        <v>3.9483105637821487</v>
      </c>
      <c r="AV354" s="35">
        <f>AVERAGE(L348:L353)</f>
        <v>3.5576714622202936</v>
      </c>
      <c r="AW354" s="35" cm="1">
        <f t="array" ref="AW354">1.96 / SQRT( SUM(1/M348:M353^2))</f>
        <v>3.0111546663176023</v>
      </c>
      <c r="AX354" s="35">
        <f>AVERAGE(N348:N353)</f>
        <v>813.25452029052622</v>
      </c>
      <c r="AY354" s="35" cm="1">
        <f t="array" ref="AY354">1.96 / SQRT( SUM(1/O348:O353^2))</f>
        <v>200.70207844658088</v>
      </c>
      <c r="AZ354" s="35">
        <f>AVERAGE(P348:P353)</f>
        <v>16.1325624614615</v>
      </c>
      <c r="BA354" s="35" cm="1">
        <f t="array" ref="BA354">1.96 / SQRT( SUM(1/Q348:Q353^2))</f>
        <v>2.4725334519378435</v>
      </c>
      <c r="BB354" s="35">
        <f>AVERAGE(R348:R353)</f>
        <v>-8.4117447677289618</v>
      </c>
      <c r="BC354" s="35" cm="1">
        <f t="array" ref="BC354">1.96 / SQRT( SUM(1/S348:S353^2))</f>
        <v>4.4694778433905604</v>
      </c>
      <c r="BD354" s="35">
        <f>AVERAGE(T348:T353)</f>
        <v>3.0607951600068097</v>
      </c>
      <c r="BE354" s="35" cm="1">
        <f t="array" ref="BE354">1.96 / SQRT( SUM(1/W348:W353^2))</f>
        <v>2.2482070344487259</v>
      </c>
      <c r="BF354" s="35" cm="1">
        <f t="array" ref="BF354">1.96 / SQRT( SUM(1/X348:X353^2))</f>
        <v>2.2466924511089705</v>
      </c>
      <c r="BG354" s="35">
        <f>AVERAGE(Y348:Y353)</f>
        <v>868.50481870920112</v>
      </c>
      <c r="BH354" s="35" cm="1">
        <f t="array" ref="BH354">1.96 / SQRT( SUM(1/AB348:AB353^2))</f>
        <v>204.13271464890244</v>
      </c>
      <c r="BI354" s="35" cm="1">
        <f t="array" ref="BI354">1.96 / SQRT( SUM(1/AC348:AC353^2))</f>
        <v>53.399447012025185</v>
      </c>
      <c r="BJ354" s="35">
        <f>AVERAGE(AD348:AD353)</f>
        <v>15.911775770963033</v>
      </c>
      <c r="BK354" s="35" cm="1">
        <f t="array" ref="BK354">1.96 / SQRT( SUM(1/AG348:AG353^2))</f>
        <v>1.8989207589763313</v>
      </c>
      <c r="BL354" s="35" cm="1">
        <f t="array" ref="BL354">1.96 / SQRT( SUM(1/AH348:AH353^2))</f>
        <v>1.9007362009478439</v>
      </c>
      <c r="BM354" s="35">
        <f>AVERAGE(AI348:AI353)</f>
        <v>-6.4994942411226546</v>
      </c>
      <c r="BN354" s="35" cm="1">
        <f t="array" ref="BN354">1.96 / SQRT( SUM(1/AL348:AL353^2))</f>
        <v>2.7295825983539057</v>
      </c>
      <c r="BO354" s="35" cm="1">
        <f t="array" ref="BO354">1.96 / SQRT( SUM(1/AM348:AM353^2))</f>
        <v>2.7318608616736872</v>
      </c>
    </row>
    <row r="355" spans="1:67" x14ac:dyDescent="0.2">
      <c r="A355">
        <v>38</v>
      </c>
      <c r="B355" t="s">
        <v>36</v>
      </c>
      <c r="C355" s="19">
        <v>26000.771680000002</v>
      </c>
      <c r="D355">
        <v>2.6619556714676902</v>
      </c>
      <c r="E355">
        <v>3.81471906657735</v>
      </c>
      <c r="F355">
        <v>559.9764810936</v>
      </c>
      <c r="G355">
        <v>212.01263462245601</v>
      </c>
      <c r="H355">
        <v>17.672255678930899</v>
      </c>
      <c r="I355">
        <v>2.6552747764949398</v>
      </c>
      <c r="J355">
        <v>-5.7002104706524896</v>
      </c>
      <c r="K355">
        <v>5.1817576525471001</v>
      </c>
      <c r="L355">
        <v>3.8777552794480998</v>
      </c>
      <c r="M355">
        <v>3.7825608743321699</v>
      </c>
      <c r="N355">
        <v>774.94441218831503</v>
      </c>
      <c r="O355">
        <v>251.26303081016599</v>
      </c>
      <c r="P355">
        <v>16.598644181443301</v>
      </c>
      <c r="Q355">
        <v>3.0989163558594899</v>
      </c>
      <c r="R355">
        <v>-8.1193553962680003</v>
      </c>
      <c r="S355">
        <v>5.5978499977501102</v>
      </c>
      <c r="T355">
        <v>3.0625984479347101</v>
      </c>
      <c r="U355">
        <v>0.24037919137188399</v>
      </c>
      <c r="V355">
        <v>5.8878674651798297</v>
      </c>
      <c r="W355">
        <f t="shared" si="51"/>
        <v>2.8222192565628261</v>
      </c>
      <c r="X355">
        <f t="shared" si="52"/>
        <v>2.8252690172451196</v>
      </c>
      <c r="Y355">
        <v>861.7397459522</v>
      </c>
      <c r="Z355">
        <v>606.94230677683197</v>
      </c>
      <c r="AA355">
        <v>926.88013516779199</v>
      </c>
      <c r="AB355">
        <f t="shared" si="53"/>
        <v>254.79743917536803</v>
      </c>
      <c r="AC355">
        <f t="shared" si="54"/>
        <v>65.140389215591995</v>
      </c>
      <c r="AD355">
        <v>15.940603015818001</v>
      </c>
      <c r="AE355">
        <v>13.4716592409198</v>
      </c>
      <c r="AF355">
        <v>18.398200092661401</v>
      </c>
      <c r="AG355">
        <f t="shared" si="55"/>
        <v>2.4689437748982002</v>
      </c>
      <c r="AH355">
        <f t="shared" si="56"/>
        <v>2.4575970768434008</v>
      </c>
      <c r="AI355">
        <v>-6.6992026279827099</v>
      </c>
      <c r="AJ355">
        <v>-10.080184345965399</v>
      </c>
      <c r="AK355">
        <v>-3.3070618294945699</v>
      </c>
      <c r="AL355">
        <f t="shared" si="57"/>
        <v>3.3809817179826895</v>
      </c>
      <c r="AM355">
        <f t="shared" si="58"/>
        <v>3.39214079848814</v>
      </c>
      <c r="AN355" s="23">
        <f>AVERAGE(D348:D355)</f>
        <v>4.259570845612533</v>
      </c>
      <c r="AO355" s="23" cm="1">
        <f t="array" ref="AO355">1.96 / SQRT(SUM(1/E348:E355^2))</f>
        <v>2.5872138768532533</v>
      </c>
      <c r="AP355" s="23">
        <f>AVERAGE(F348:F355)</f>
        <v>578.57600522705093</v>
      </c>
      <c r="AQ355" s="23" cm="1">
        <f t="array" ref="AQ355">1.96 / SQRT(SUM(1/G348:G355^2))</f>
        <v>145.65652593136917</v>
      </c>
      <c r="AR355" s="23">
        <f>AVERAGE(H348:H355)</f>
        <v>17.152413060704898</v>
      </c>
      <c r="AS355" s="23" cm="1">
        <f t="array" ref="AS355">1.96 / SQRT(SUM(1/I348:I355^2))</f>
        <v>1.9184005077725175</v>
      </c>
      <c r="AT355" s="23">
        <f>AVERAGE(J348:J355)</f>
        <v>-3.4849760868416384</v>
      </c>
      <c r="AU355" s="23" cm="1">
        <f t="array" ref="AU355">1.96 / SQRT(SUM(1/K348:K355^2))</f>
        <v>3.4642808836270911</v>
      </c>
      <c r="AV355" s="23">
        <f>AVERAGE(L348:L355)</f>
        <v>3.606461628174634</v>
      </c>
      <c r="AW355" s="23" cm="1">
        <f t="array" ref="AW355">1.96 / SQRT(SUM(1/M348:M355^2))</f>
        <v>2.6088523889149671</v>
      </c>
      <c r="AX355" s="23">
        <f>AVERAGE(N348:N355)</f>
        <v>808.66635597138827</v>
      </c>
      <c r="AY355" s="23" cm="1">
        <f t="array" ref="AY355">1.96 / SQRT(SUM(1/O348:O355^2))</f>
        <v>173.76346641206555</v>
      </c>
      <c r="AZ355" s="23">
        <f>AVERAGE(P348:P355)</f>
        <v>16.186333462792074</v>
      </c>
      <c r="BA355" s="23" cm="1">
        <f t="array" ref="BA355">1.96 / SQRT(SUM(1/Q348:Q355^2))</f>
        <v>2.1412049395791328</v>
      </c>
      <c r="BB355" s="23">
        <f>AVERAGE(R348:R355)</f>
        <v>-8.3482465903702661</v>
      </c>
      <c r="BC355" s="23" cm="1">
        <f t="array" ref="BC355">1.96 / SQRT(SUM(1/S348:S355^2))</f>
        <v>3.8705214827019918</v>
      </c>
      <c r="BD355" s="23">
        <f>AVERAGE(T348:T355)</f>
        <v>3.0583735503670622</v>
      </c>
      <c r="BE355" s="23" cm="1">
        <f t="array" ref="BE355">1.96 / SQRT(SUM(1/W348:W355^2))</f>
        <v>1.9484882490289483</v>
      </c>
      <c r="BF355" s="23" cm="1">
        <f t="array" ref="BF355">1.96 / SQRT(SUM(1/X348:X355^2))</f>
        <v>1.9479049595950837</v>
      </c>
      <c r="BG355" s="23">
        <f>AVERAGE(Y348:Y355)</f>
        <v>868.23233756289869</v>
      </c>
      <c r="BH355" s="23" cm="1">
        <f t="array" ref="BH355">1.96 / SQRT(SUM(1/AB348:AB355^2))</f>
        <v>176.56573701604356</v>
      </c>
      <c r="BI355" s="23" cm="1">
        <f t="array" ref="BI355">1.96 / SQRT(SUM(1/AC348:AC355^2))</f>
        <v>46.182049785594863</v>
      </c>
      <c r="BJ355" s="23">
        <f>AVERAGE(AD348:AD355)</f>
        <v>15.893476755304999</v>
      </c>
      <c r="BK355" s="23" cm="1">
        <f t="array" ref="BK355">1.96 / SQRT(SUM(1/AG348:AG355^2))</f>
        <v>1.6520057738919369</v>
      </c>
      <c r="BL355" s="23" cm="1">
        <f t="array" ref="BL355">1.96 / SQRT(SUM(1/AH348:AH355^2))</f>
        <v>1.6523974296489681</v>
      </c>
      <c r="BM355" s="23">
        <f>AVERAGE(AI348:AI355)</f>
        <v>-6.5054761230193208</v>
      </c>
      <c r="BN355" s="23" cm="1">
        <f t="array" ref="BN355">1.96 / SQRT(SUM(1/AL348:AL355^2))</f>
        <v>2.3578188469382266</v>
      </c>
      <c r="BO355" s="23" cm="1">
        <f t="array" ref="BO355">1.96 / SQRT(SUM(1/AM348:AM355^2))</f>
        <v>2.3598671403909033</v>
      </c>
    </row>
    <row r="356" spans="1:67" x14ac:dyDescent="0.2">
      <c r="A356">
        <v>39</v>
      </c>
      <c r="B356" t="s">
        <v>37</v>
      </c>
      <c r="C356" s="19">
        <v>23958</v>
      </c>
      <c r="D356">
        <v>1.8723116295473301</v>
      </c>
      <c r="E356">
        <v>3.3095558526803801</v>
      </c>
      <c r="F356">
        <v>815.80158818577104</v>
      </c>
      <c r="G356">
        <v>209.11851359907999</v>
      </c>
      <c r="H356">
        <v>14.1835405507118</v>
      </c>
      <c r="I356">
        <v>2.5545496858684</v>
      </c>
      <c r="J356">
        <v>-5.6809757629215296</v>
      </c>
      <c r="K356">
        <v>4.5445503500862197</v>
      </c>
      <c r="L356">
        <v>2.5632445475707901</v>
      </c>
      <c r="M356">
        <v>3.6753466719143</v>
      </c>
      <c r="N356">
        <v>863.47232427665301</v>
      </c>
      <c r="O356">
        <v>253.613402202374</v>
      </c>
      <c r="P356">
        <v>14.9697888683706</v>
      </c>
      <c r="Q356">
        <v>3.0479049706380299</v>
      </c>
      <c r="R356">
        <v>-9.3864202291838605</v>
      </c>
      <c r="S356">
        <v>5.5718491629044298</v>
      </c>
      <c r="T356">
        <v>1.5453651816801399</v>
      </c>
      <c r="U356">
        <v>-1.2434753096681299</v>
      </c>
      <c r="V356">
        <v>4.3351070257750504</v>
      </c>
      <c r="W356">
        <f t="shared" si="51"/>
        <v>2.7888404913482701</v>
      </c>
      <c r="X356">
        <f t="shared" si="52"/>
        <v>2.7897418440949107</v>
      </c>
      <c r="Y356">
        <v>855.05492027550599</v>
      </c>
      <c r="Z356">
        <v>596.90414252043502</v>
      </c>
      <c r="AA356">
        <v>921.057469918028</v>
      </c>
      <c r="AB356">
        <f t="shared" si="53"/>
        <v>258.15077775507098</v>
      </c>
      <c r="AC356">
        <f t="shared" si="54"/>
        <v>66.002549642522013</v>
      </c>
      <c r="AD356">
        <v>15.036929323535499</v>
      </c>
      <c r="AE356">
        <v>12.668216250702701</v>
      </c>
      <c r="AF356">
        <v>17.410482137182999</v>
      </c>
      <c r="AG356">
        <f t="shared" si="55"/>
        <v>2.368713072832799</v>
      </c>
      <c r="AH356">
        <f t="shared" si="56"/>
        <v>2.3735528136474997</v>
      </c>
      <c r="AI356">
        <v>-9.5405643822732493</v>
      </c>
      <c r="AJ356">
        <v>-13.445656028430101</v>
      </c>
      <c r="AK356">
        <v>-5.6248292338360697</v>
      </c>
      <c r="AL356">
        <f t="shared" si="57"/>
        <v>3.9050916461568512</v>
      </c>
      <c r="AM356">
        <f t="shared" si="58"/>
        <v>3.9157351484371796</v>
      </c>
      <c r="AN356" s="23">
        <f t="shared" ref="AN356:BD356" si="59">D356</f>
        <v>1.8723116295473301</v>
      </c>
      <c r="AO356" s="23">
        <f t="shared" si="59"/>
        <v>3.3095558526803801</v>
      </c>
      <c r="AP356" s="23">
        <f t="shared" si="59"/>
        <v>815.80158818577104</v>
      </c>
      <c r="AQ356" s="23">
        <f t="shared" si="59"/>
        <v>209.11851359907999</v>
      </c>
      <c r="AR356" s="23">
        <f t="shared" si="59"/>
        <v>14.1835405507118</v>
      </c>
      <c r="AS356" s="23">
        <f t="shared" si="59"/>
        <v>2.5545496858684</v>
      </c>
      <c r="AT356" s="23">
        <f t="shared" si="59"/>
        <v>-5.6809757629215296</v>
      </c>
      <c r="AU356" s="23">
        <f t="shared" si="59"/>
        <v>4.5445503500862197</v>
      </c>
      <c r="AV356" s="23">
        <f t="shared" si="59"/>
        <v>2.5632445475707901</v>
      </c>
      <c r="AW356" s="23">
        <f t="shared" si="59"/>
        <v>3.6753466719143</v>
      </c>
      <c r="AX356" s="23">
        <f t="shared" si="59"/>
        <v>863.47232427665301</v>
      </c>
      <c r="AY356" s="23">
        <f t="shared" si="59"/>
        <v>253.613402202374</v>
      </c>
      <c r="AZ356" s="23">
        <f t="shared" si="59"/>
        <v>14.9697888683706</v>
      </c>
      <c r="BA356" s="23">
        <f t="shared" si="59"/>
        <v>3.0479049706380299</v>
      </c>
      <c r="BB356" s="23">
        <f t="shared" si="59"/>
        <v>-9.3864202291838605</v>
      </c>
      <c r="BC356" s="23">
        <f t="shared" si="59"/>
        <v>5.5718491629044298</v>
      </c>
      <c r="BD356" s="23">
        <f t="shared" si="59"/>
        <v>1.5453651816801399</v>
      </c>
      <c r="BE356" s="23">
        <f>W356</f>
        <v>2.7888404913482701</v>
      </c>
      <c r="BF356" s="23">
        <f>X356</f>
        <v>2.7897418440949107</v>
      </c>
      <c r="BG356" s="23">
        <f>Y356</f>
        <v>855.05492027550599</v>
      </c>
      <c r="BH356" s="23">
        <f>AB356</f>
        <v>258.15077775507098</v>
      </c>
      <c r="BI356" s="23">
        <f>AC356</f>
        <v>66.002549642522013</v>
      </c>
      <c r="BJ356" s="23">
        <f>AD356</f>
        <v>15.036929323535499</v>
      </c>
      <c r="BK356" s="23">
        <f>AG356</f>
        <v>2.368713072832799</v>
      </c>
      <c r="BL356" s="23">
        <f>AH356</f>
        <v>2.3735528136474997</v>
      </c>
      <c r="BM356" s="23">
        <f>AI356</f>
        <v>-9.5405643822732493</v>
      </c>
      <c r="BN356" s="23">
        <f>AL356</f>
        <v>3.9050916461568512</v>
      </c>
      <c r="BO356" s="23">
        <f>AM356</f>
        <v>3.9157351484371796</v>
      </c>
    </row>
    <row r="357" spans="1:67" x14ac:dyDescent="0.2">
      <c r="A357">
        <v>40</v>
      </c>
      <c r="B357" t="s">
        <v>201</v>
      </c>
      <c r="C357" s="19">
        <v>19073</v>
      </c>
      <c r="D357">
        <v>4.1782593161312098</v>
      </c>
      <c r="E357">
        <v>3.7307175301303501</v>
      </c>
      <c r="F357">
        <v>619.409127966038</v>
      </c>
      <c r="G357">
        <v>211.04250267362701</v>
      </c>
      <c r="H357">
        <v>16.106960779911301</v>
      </c>
      <c r="I357">
        <v>2.9374504186117898</v>
      </c>
      <c r="J357">
        <v>-5.0706282911614204</v>
      </c>
      <c r="K357">
        <v>4.8305632061305497</v>
      </c>
      <c r="L357">
        <v>3.0776164668774002</v>
      </c>
      <c r="M357">
        <v>3.62956193898329</v>
      </c>
      <c r="N357">
        <v>831.08008072244002</v>
      </c>
      <c r="O357">
        <v>246.974540306173</v>
      </c>
      <c r="P357">
        <v>15.6066663156725</v>
      </c>
      <c r="Q357">
        <v>3.0381207276922999</v>
      </c>
      <c r="R357">
        <v>-9.1424171196442607</v>
      </c>
      <c r="S357">
        <v>5.4840067901475598</v>
      </c>
      <c r="T357">
        <v>2.7507886059725899</v>
      </c>
      <c r="U357">
        <v>-0.30772967624030101</v>
      </c>
      <c r="V357">
        <v>5.8058077459163098</v>
      </c>
      <c r="W357">
        <f t="shared" si="51"/>
        <v>3.0585182822128907</v>
      </c>
      <c r="X357">
        <f t="shared" si="52"/>
        <v>3.0550191399437199</v>
      </c>
      <c r="Y357">
        <v>841.53342162806098</v>
      </c>
      <c r="Z357">
        <v>580.637850697472</v>
      </c>
      <c r="AA357">
        <v>906.24731913612698</v>
      </c>
      <c r="AB357">
        <f t="shared" si="53"/>
        <v>260.89557093058897</v>
      </c>
      <c r="AC357">
        <f t="shared" si="54"/>
        <v>64.713897508065997</v>
      </c>
      <c r="AD357">
        <v>16.2172030583897</v>
      </c>
      <c r="AE357">
        <v>13.6422585762633</v>
      </c>
      <c r="AF357">
        <v>18.787002739515401</v>
      </c>
      <c r="AG357">
        <f t="shared" si="55"/>
        <v>2.5749444821263996</v>
      </c>
      <c r="AH357">
        <f t="shared" si="56"/>
        <v>2.5697996811257013</v>
      </c>
      <c r="AI357">
        <v>-7.5554513944526001</v>
      </c>
      <c r="AJ357">
        <v>-11.5534599295736</v>
      </c>
      <c r="AK357">
        <v>-3.5588214188859602</v>
      </c>
      <c r="AL357">
        <f t="shared" si="57"/>
        <v>3.9980085351210004</v>
      </c>
      <c r="AM357">
        <f t="shared" si="58"/>
        <v>3.9966299755666399</v>
      </c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</row>
    <row r="358" spans="1:67" x14ac:dyDescent="0.2">
      <c r="A358">
        <v>40</v>
      </c>
      <c r="B358" t="s">
        <v>201</v>
      </c>
      <c r="C358" s="19">
        <v>19605</v>
      </c>
      <c r="D358">
        <v>3.56074451278548</v>
      </c>
      <c r="E358">
        <v>3.5023509891715201</v>
      </c>
      <c r="F358">
        <v>742.12548000828303</v>
      </c>
      <c r="G358">
        <v>219.805835530183</v>
      </c>
      <c r="H358">
        <v>16.032631552492301</v>
      </c>
      <c r="I358">
        <v>2.9654675361554799</v>
      </c>
      <c r="J358">
        <v>-3.7293903045551202</v>
      </c>
      <c r="K358">
        <v>4.6033732023085498</v>
      </c>
      <c r="L358">
        <v>3.3314851757039299</v>
      </c>
      <c r="M358">
        <v>3.6391625669512999</v>
      </c>
      <c r="N358">
        <v>829.38467315702997</v>
      </c>
      <c r="O358">
        <v>246.54348171626199</v>
      </c>
      <c r="P358">
        <v>15.571572466199299</v>
      </c>
      <c r="Q358">
        <v>3.0228352053265</v>
      </c>
      <c r="R358">
        <v>-8.6105047038485907</v>
      </c>
      <c r="S358">
        <v>5.4900767073469297</v>
      </c>
      <c r="T358">
        <v>2.9362665275981601</v>
      </c>
      <c r="U358">
        <v>-0.156854284435578</v>
      </c>
      <c r="V358">
        <v>6.0379478218735096</v>
      </c>
      <c r="W358">
        <f t="shared" si="51"/>
        <v>3.0931208120337379</v>
      </c>
      <c r="X358">
        <f t="shared" si="52"/>
        <v>3.1016812942753496</v>
      </c>
      <c r="Y358">
        <v>842.12702193855898</v>
      </c>
      <c r="Z358">
        <v>583.36538809210401</v>
      </c>
      <c r="AA358">
        <v>906.16809864448896</v>
      </c>
      <c r="AB358">
        <f t="shared" si="53"/>
        <v>258.76163384645497</v>
      </c>
      <c r="AC358">
        <f t="shared" si="54"/>
        <v>64.041076705929981</v>
      </c>
      <c r="AD358">
        <v>16.432202183843401</v>
      </c>
      <c r="AE358">
        <v>13.868125028743901</v>
      </c>
      <c r="AF358">
        <v>18.9956737721953</v>
      </c>
      <c r="AG358">
        <f t="shared" si="55"/>
        <v>2.5640771550995005</v>
      </c>
      <c r="AH358">
        <f t="shared" si="56"/>
        <v>2.5634715883518986</v>
      </c>
      <c r="AI358">
        <v>-6.8766401522632101</v>
      </c>
      <c r="AJ358">
        <v>-10.782236855520701</v>
      </c>
      <c r="AK358">
        <v>-2.9780907017871301</v>
      </c>
      <c r="AL358">
        <f t="shared" si="57"/>
        <v>3.9055967032574905</v>
      </c>
      <c r="AM358">
        <f t="shared" si="58"/>
        <v>3.89854945047608</v>
      </c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</row>
    <row r="359" spans="1:67" x14ac:dyDescent="0.2">
      <c r="A359">
        <v>40</v>
      </c>
      <c r="B359" t="s">
        <v>201</v>
      </c>
      <c r="C359" s="19">
        <v>20220</v>
      </c>
      <c r="D359">
        <v>3.7973858906339202</v>
      </c>
      <c r="E359">
        <v>3.4095407661374799</v>
      </c>
      <c r="F359">
        <v>659.29644647943496</v>
      </c>
      <c r="G359">
        <v>213.05199625429501</v>
      </c>
      <c r="H359">
        <v>14.736291806675601</v>
      </c>
      <c r="I359">
        <v>3.0573280709627202</v>
      </c>
      <c r="J359">
        <v>-3.5591334939960499</v>
      </c>
      <c r="K359">
        <v>4.6116501308236399</v>
      </c>
      <c r="L359">
        <v>3.1526659200291598</v>
      </c>
      <c r="M359">
        <v>3.6528155045172999</v>
      </c>
      <c r="N359">
        <v>819.41894199610897</v>
      </c>
      <c r="O359">
        <v>245.36049410723601</v>
      </c>
      <c r="P359">
        <v>15.5499543192742</v>
      </c>
      <c r="Q359">
        <v>3.01885267456777</v>
      </c>
      <c r="R359">
        <v>-8.8815572932677291</v>
      </c>
      <c r="S359">
        <v>5.5038906646146799</v>
      </c>
      <c r="T359">
        <v>2.98137015461892</v>
      </c>
      <c r="U359">
        <v>-0.152811589986036</v>
      </c>
      <c r="V359">
        <v>6.1095307395490304</v>
      </c>
      <c r="W359">
        <f t="shared" si="51"/>
        <v>3.1341817446049558</v>
      </c>
      <c r="X359">
        <f t="shared" si="52"/>
        <v>3.1281605849301104</v>
      </c>
      <c r="Y359">
        <v>848.21507023371305</v>
      </c>
      <c r="Z359">
        <v>589.56503766641799</v>
      </c>
      <c r="AA359">
        <v>913.07908274472004</v>
      </c>
      <c r="AB359">
        <f t="shared" si="53"/>
        <v>258.65003256729506</v>
      </c>
      <c r="AC359">
        <f t="shared" si="54"/>
        <v>64.86401251100699</v>
      </c>
      <c r="AD359">
        <v>16.259405826561199</v>
      </c>
      <c r="AE359">
        <v>13.6902659776118</v>
      </c>
      <c r="AF359">
        <v>18.833477228370601</v>
      </c>
      <c r="AG359">
        <f t="shared" si="55"/>
        <v>2.5691398489493995</v>
      </c>
      <c r="AH359">
        <f t="shared" si="56"/>
        <v>2.5740714018094017</v>
      </c>
      <c r="AI359">
        <v>-7.0074741588784901</v>
      </c>
      <c r="AJ359">
        <v>-10.8603387849569</v>
      </c>
      <c r="AK359">
        <v>-3.1444624107564501</v>
      </c>
      <c r="AL359">
        <f t="shared" si="57"/>
        <v>3.8528646260784098</v>
      </c>
      <c r="AM359">
        <f t="shared" si="58"/>
        <v>3.8630117481220401</v>
      </c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</row>
    <row r="360" spans="1:67" x14ac:dyDescent="0.2">
      <c r="A360">
        <v>40</v>
      </c>
      <c r="B360" t="s">
        <v>201</v>
      </c>
      <c r="C360" s="19">
        <v>20710</v>
      </c>
      <c r="D360">
        <v>3.6521282206833701</v>
      </c>
      <c r="E360">
        <v>3.4295925573636898</v>
      </c>
      <c r="F360">
        <v>678.57456331213905</v>
      </c>
      <c r="G360">
        <v>215.16142104343999</v>
      </c>
      <c r="H360">
        <v>15.6513613746441</v>
      </c>
      <c r="I360">
        <v>2.9532842059013098</v>
      </c>
      <c r="J360">
        <v>-3.3548247903864699</v>
      </c>
      <c r="K360">
        <v>4.4934411063328197</v>
      </c>
      <c r="L360">
        <v>2.6955715913023299</v>
      </c>
      <c r="M360">
        <v>3.6658180189264802</v>
      </c>
      <c r="N360">
        <v>839.263927008162</v>
      </c>
      <c r="O360">
        <v>246.456832875744</v>
      </c>
      <c r="P360">
        <v>15.029390466654601</v>
      </c>
      <c r="Q360">
        <v>3.0292420172130199</v>
      </c>
      <c r="R360">
        <v>-9.1922653632961602</v>
      </c>
      <c r="S360">
        <v>5.5125869144881001</v>
      </c>
      <c r="T360">
        <v>2.7723825605538801</v>
      </c>
      <c r="U360">
        <v>-0.26051227466516103</v>
      </c>
      <c r="V360">
        <v>5.80549203620716</v>
      </c>
      <c r="W360">
        <f t="shared" si="51"/>
        <v>3.0328948352190412</v>
      </c>
      <c r="X360">
        <f t="shared" si="52"/>
        <v>3.0331094756532799</v>
      </c>
      <c r="Y360">
        <v>864.59872198831897</v>
      </c>
      <c r="Z360">
        <v>599.38225513041198</v>
      </c>
      <c r="AA360">
        <v>932.28710603191496</v>
      </c>
      <c r="AB360">
        <f t="shared" si="53"/>
        <v>265.21646685790699</v>
      </c>
      <c r="AC360">
        <f t="shared" si="54"/>
        <v>67.688384043595988</v>
      </c>
      <c r="AD360">
        <v>15.8567387267183</v>
      </c>
      <c r="AE360">
        <v>13.428639369670201</v>
      </c>
      <c r="AF360">
        <v>18.283855626289199</v>
      </c>
      <c r="AG360">
        <f t="shared" si="55"/>
        <v>2.4280993570480991</v>
      </c>
      <c r="AH360">
        <f t="shared" si="56"/>
        <v>2.4271168995708994</v>
      </c>
      <c r="AI360">
        <v>-6.6062494229564201</v>
      </c>
      <c r="AJ360">
        <v>-10.2809976743522</v>
      </c>
      <c r="AK360">
        <v>-2.94887261056705</v>
      </c>
      <c r="AL360">
        <f t="shared" si="57"/>
        <v>3.6747482513957799</v>
      </c>
      <c r="AM360">
        <f t="shared" si="58"/>
        <v>3.6573768123893702</v>
      </c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</row>
    <row r="361" spans="1:67" x14ac:dyDescent="0.2">
      <c r="A361">
        <v>40</v>
      </c>
      <c r="B361" t="s">
        <v>201</v>
      </c>
      <c r="C361" s="19">
        <v>21370</v>
      </c>
      <c r="D361">
        <v>4.1705652004637104</v>
      </c>
      <c r="E361">
        <v>3.2310584385836898</v>
      </c>
      <c r="F361">
        <v>740.84752787805201</v>
      </c>
      <c r="G361">
        <v>211.89299557088401</v>
      </c>
      <c r="H361">
        <v>15.473177114409999</v>
      </c>
      <c r="I361">
        <v>2.95307563151355</v>
      </c>
      <c r="J361">
        <v>-3.4040447390896502</v>
      </c>
      <c r="K361">
        <v>4.4584801663011602</v>
      </c>
      <c r="L361">
        <v>3.6470495703835901</v>
      </c>
      <c r="M361">
        <v>3.6690345322074598</v>
      </c>
      <c r="N361">
        <v>875.160590856574</v>
      </c>
      <c r="O361">
        <v>248.03656206762801</v>
      </c>
      <c r="P361">
        <v>15.665763666074801</v>
      </c>
      <c r="Q361">
        <v>3.0657099866908801</v>
      </c>
      <c r="R361">
        <v>-7.9686409630489203</v>
      </c>
      <c r="S361">
        <v>5.4761795576029604</v>
      </c>
      <c r="T361">
        <v>3.7994201338615299</v>
      </c>
      <c r="U361">
        <v>0.89800605103233899</v>
      </c>
      <c r="V361">
        <v>6.7018702815923001</v>
      </c>
      <c r="W361">
        <f t="shared" si="51"/>
        <v>2.901414082829191</v>
      </c>
      <c r="X361">
        <f t="shared" si="52"/>
        <v>2.9024501477307703</v>
      </c>
      <c r="Y361">
        <v>860.43824225068499</v>
      </c>
      <c r="Z361">
        <v>601.10544563805297</v>
      </c>
      <c r="AA361">
        <v>929.42555995090402</v>
      </c>
      <c r="AB361">
        <f t="shared" si="53"/>
        <v>259.33279661263202</v>
      </c>
      <c r="AC361">
        <f t="shared" si="54"/>
        <v>68.987317700219023</v>
      </c>
      <c r="AD361">
        <v>16.402580841866101</v>
      </c>
      <c r="AE361">
        <v>13.968785708515201</v>
      </c>
      <c r="AF361">
        <v>18.833750052534999</v>
      </c>
      <c r="AG361">
        <f t="shared" si="55"/>
        <v>2.4337951333509</v>
      </c>
      <c r="AH361">
        <f t="shared" si="56"/>
        <v>2.431169210668898</v>
      </c>
      <c r="AI361">
        <v>-5.5261383370601402</v>
      </c>
      <c r="AJ361">
        <v>-9.0964880559562893</v>
      </c>
      <c r="AK361">
        <v>-1.95259501277694</v>
      </c>
      <c r="AL361">
        <f t="shared" si="57"/>
        <v>3.570349718896149</v>
      </c>
      <c r="AM361">
        <f t="shared" si="58"/>
        <v>3.5735433242832002</v>
      </c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</row>
    <row r="362" spans="1:67" x14ac:dyDescent="0.2">
      <c r="A362">
        <v>40</v>
      </c>
      <c r="B362" t="s">
        <v>201</v>
      </c>
      <c r="C362" s="19">
        <v>21505</v>
      </c>
      <c r="D362">
        <v>3.21830480695133</v>
      </c>
      <c r="E362">
        <v>4.0287254805419597</v>
      </c>
      <c r="F362">
        <v>683.19599093730096</v>
      </c>
      <c r="G362">
        <v>216.921967675979</v>
      </c>
      <c r="H362">
        <v>15.7241886171155</v>
      </c>
      <c r="I362">
        <v>2.9949799570723301</v>
      </c>
      <c r="J362">
        <v>-4.2454471818201203</v>
      </c>
      <c r="K362">
        <v>5.1263002703481799</v>
      </c>
      <c r="L362">
        <v>2.80379193875571</v>
      </c>
      <c r="M362">
        <v>3.6514127035158399</v>
      </c>
      <c r="N362">
        <v>823.91306656579195</v>
      </c>
      <c r="O362">
        <v>247.00234614851101</v>
      </c>
      <c r="P362">
        <v>15.213273419742199</v>
      </c>
      <c r="Q362">
        <v>3.04366465484578</v>
      </c>
      <c r="R362">
        <v>-9.1079016488937796</v>
      </c>
      <c r="S362">
        <v>5.4832255910556302</v>
      </c>
      <c r="T362">
        <v>2.8773175225113898</v>
      </c>
      <c r="U362">
        <v>-8.7178898594067397E-2</v>
      </c>
      <c r="V362">
        <v>5.8363486823485102</v>
      </c>
      <c r="W362">
        <f t="shared" si="51"/>
        <v>2.9644964211054572</v>
      </c>
      <c r="X362">
        <f t="shared" si="52"/>
        <v>2.9590311598371204</v>
      </c>
      <c r="Y362">
        <v>862.58311431028301</v>
      </c>
      <c r="Z362">
        <v>603.11241374838301</v>
      </c>
      <c r="AA362">
        <v>930.55095010776301</v>
      </c>
      <c r="AB362">
        <f t="shared" si="53"/>
        <v>259.4707005619</v>
      </c>
      <c r="AC362">
        <f t="shared" si="54"/>
        <v>67.967835797480006</v>
      </c>
      <c r="AD362">
        <v>15.748944655189099</v>
      </c>
      <c r="AE362">
        <v>13.3386066108731</v>
      </c>
      <c r="AF362">
        <v>18.164615552314999</v>
      </c>
      <c r="AG362">
        <f t="shared" si="55"/>
        <v>2.4103380443159992</v>
      </c>
      <c r="AH362">
        <f t="shared" si="56"/>
        <v>2.4156708971258993</v>
      </c>
      <c r="AI362">
        <v>-6.52667449773804</v>
      </c>
      <c r="AJ362">
        <v>-10.0929742414855</v>
      </c>
      <c r="AK362">
        <v>-2.9534603598759901</v>
      </c>
      <c r="AL362">
        <f t="shared" si="57"/>
        <v>3.5662997437474599</v>
      </c>
      <c r="AM362">
        <f t="shared" si="58"/>
        <v>3.5732141378620499</v>
      </c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</row>
    <row r="363" spans="1:67" x14ac:dyDescent="0.2">
      <c r="A363">
        <v>40</v>
      </c>
      <c r="B363" t="s">
        <v>201</v>
      </c>
      <c r="C363" s="19">
        <v>21680</v>
      </c>
      <c r="D363">
        <v>3.9222581429339001</v>
      </c>
      <c r="E363">
        <v>3.7143759092328499</v>
      </c>
      <c r="F363">
        <v>704.42030945461795</v>
      </c>
      <c r="G363">
        <v>219.863981914622</v>
      </c>
      <c r="H363">
        <v>15.1765472410203</v>
      </c>
      <c r="I363">
        <v>3.2578129592923402</v>
      </c>
      <c r="J363">
        <v>-3.1058765101444799</v>
      </c>
      <c r="K363">
        <v>4.9114623515518403</v>
      </c>
      <c r="L363">
        <v>3.6763568470302701</v>
      </c>
      <c r="M363">
        <v>3.6374104566856298</v>
      </c>
      <c r="N363">
        <v>811.65172458924405</v>
      </c>
      <c r="O363">
        <v>244.65118550858799</v>
      </c>
      <c r="P363">
        <v>15.9645728197411</v>
      </c>
      <c r="Q363">
        <v>3.0188813636090601</v>
      </c>
      <c r="R363">
        <v>-8.4295013836099901</v>
      </c>
      <c r="S363">
        <v>5.4843429311513603</v>
      </c>
      <c r="T363">
        <v>3.71299178632459</v>
      </c>
      <c r="U363">
        <v>0.78837228080113497</v>
      </c>
      <c r="V363">
        <v>6.6469827341950198</v>
      </c>
      <c r="W363">
        <f t="shared" si="51"/>
        <v>2.924619505523455</v>
      </c>
      <c r="X363">
        <f t="shared" si="52"/>
        <v>2.9339909478704298</v>
      </c>
      <c r="Y363">
        <v>815.94765991436805</v>
      </c>
      <c r="Z363">
        <v>559.71243996668397</v>
      </c>
      <c r="AA363">
        <v>877.31452151963401</v>
      </c>
      <c r="AB363">
        <f t="shared" si="53"/>
        <v>256.23521994768407</v>
      </c>
      <c r="AC363">
        <f t="shared" si="54"/>
        <v>61.366861605265967</v>
      </c>
      <c r="AD363">
        <v>17.0868694596873</v>
      </c>
      <c r="AE363">
        <v>14.623380739675801</v>
      </c>
      <c r="AF363">
        <v>19.5554459297609</v>
      </c>
      <c r="AG363">
        <f t="shared" si="55"/>
        <v>2.4634887200114992</v>
      </c>
      <c r="AH363">
        <f t="shared" si="56"/>
        <v>2.4685764700736001</v>
      </c>
      <c r="AI363">
        <v>-6.21769187015183</v>
      </c>
      <c r="AJ363">
        <v>-10.065198994007201</v>
      </c>
      <c r="AK363">
        <v>-2.35332381208192</v>
      </c>
      <c r="AL363">
        <f t="shared" si="57"/>
        <v>3.8475071238553706</v>
      </c>
      <c r="AM363">
        <f t="shared" si="58"/>
        <v>3.86436805806991</v>
      </c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</row>
    <row r="364" spans="1:67" x14ac:dyDescent="0.2">
      <c r="A364">
        <v>40</v>
      </c>
      <c r="B364" t="s">
        <v>201</v>
      </c>
      <c r="C364" s="19">
        <v>21795</v>
      </c>
      <c r="D364">
        <v>4.75384421126018</v>
      </c>
      <c r="E364">
        <v>3.4840244423817501</v>
      </c>
      <c r="F364">
        <v>722.50693600980901</v>
      </c>
      <c r="G364">
        <v>218.16100616660401</v>
      </c>
      <c r="H364">
        <v>14.9688338305525</v>
      </c>
      <c r="I364">
        <v>3.0344388352634599</v>
      </c>
      <c r="J364">
        <v>-2.02464672938076</v>
      </c>
      <c r="K364">
        <v>4.8054974798744503</v>
      </c>
      <c r="L364">
        <v>3.5447296068562801</v>
      </c>
      <c r="M364">
        <v>3.68587772765324</v>
      </c>
      <c r="N364">
        <v>808.067214536356</v>
      </c>
      <c r="O364">
        <v>245.01883335212699</v>
      </c>
      <c r="P364">
        <v>16.057970902973501</v>
      </c>
      <c r="Q364">
        <v>3.02953298496677</v>
      </c>
      <c r="R364">
        <v>-8.7168437710672304</v>
      </c>
      <c r="S364">
        <v>5.5346832449854801</v>
      </c>
      <c r="T364">
        <v>3.7514221876811802</v>
      </c>
      <c r="U364">
        <v>0.75639186734389097</v>
      </c>
      <c r="V364">
        <v>6.7450657161745697</v>
      </c>
      <c r="W364">
        <f t="shared" si="51"/>
        <v>2.995030320337289</v>
      </c>
      <c r="X364">
        <f t="shared" si="52"/>
        <v>2.9936435284933895</v>
      </c>
      <c r="Y364">
        <v>815.70112384296101</v>
      </c>
      <c r="Z364">
        <v>557.03156009017596</v>
      </c>
      <c r="AA364">
        <v>877.45389908233699</v>
      </c>
      <c r="AB364">
        <f t="shared" si="53"/>
        <v>258.66956375278505</v>
      </c>
      <c r="AC364">
        <f t="shared" si="54"/>
        <v>61.752775239375978</v>
      </c>
      <c r="AD364">
        <v>17.178344805839501</v>
      </c>
      <c r="AE364">
        <v>14.682461665686001</v>
      </c>
      <c r="AF364">
        <v>19.678108999048899</v>
      </c>
      <c r="AG364">
        <f t="shared" si="55"/>
        <v>2.4958831401535004</v>
      </c>
      <c r="AH364">
        <f t="shared" si="56"/>
        <v>2.4997641932093977</v>
      </c>
      <c r="AI364">
        <v>-5.9308902730274404</v>
      </c>
      <c r="AJ364">
        <v>-9.8032159214552905</v>
      </c>
      <c r="AK364">
        <v>-2.0471903280246901</v>
      </c>
      <c r="AL364">
        <f t="shared" si="57"/>
        <v>3.8723256484278501</v>
      </c>
      <c r="AM364">
        <f t="shared" si="58"/>
        <v>3.8836999450027503</v>
      </c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</row>
    <row r="365" spans="1:67" x14ac:dyDescent="0.2">
      <c r="A365">
        <v>40</v>
      </c>
      <c r="B365" t="s">
        <v>201</v>
      </c>
      <c r="C365" s="19">
        <v>21900</v>
      </c>
      <c r="D365">
        <v>1.46115422270535</v>
      </c>
      <c r="E365">
        <v>3.3249975480529601</v>
      </c>
      <c r="F365">
        <v>620.490133370021</v>
      </c>
      <c r="G365">
        <v>202.71607539951501</v>
      </c>
      <c r="H365">
        <v>15.863759854524901</v>
      </c>
      <c r="I365">
        <v>2.9660079363056302</v>
      </c>
      <c r="J365">
        <v>-9.7159809663029009</v>
      </c>
      <c r="K365">
        <v>4.56044213269191</v>
      </c>
      <c r="L365">
        <v>3.6271363505760998</v>
      </c>
      <c r="M365">
        <v>3.6167857692006198</v>
      </c>
      <c r="N365">
        <v>764.99453259087102</v>
      </c>
      <c r="O365">
        <v>252.22130088339901</v>
      </c>
      <c r="P365">
        <v>15.636955925283999</v>
      </c>
      <c r="Q365">
        <v>3.0777372405824002</v>
      </c>
      <c r="R365">
        <v>-8.2707968475415594</v>
      </c>
      <c r="S365">
        <v>5.5426335884823903</v>
      </c>
      <c r="T365">
        <v>3.28512367548434</v>
      </c>
      <c r="U365">
        <v>0.31750964926008901</v>
      </c>
      <c r="V365">
        <v>6.2457746146376598</v>
      </c>
      <c r="W365">
        <f t="shared" si="51"/>
        <v>2.967614026224251</v>
      </c>
      <c r="X365">
        <f t="shared" si="52"/>
        <v>2.9606509391533198</v>
      </c>
      <c r="Y365">
        <v>786.45958094047899</v>
      </c>
      <c r="Z365">
        <v>534.047795834917</v>
      </c>
      <c r="AA365">
        <v>841.84178506903004</v>
      </c>
      <c r="AB365">
        <f t="shared" si="53"/>
        <v>252.41178510556199</v>
      </c>
      <c r="AC365">
        <f t="shared" si="54"/>
        <v>55.382204128551052</v>
      </c>
      <c r="AD365">
        <v>16.6598951031254</v>
      </c>
      <c r="AE365">
        <v>14.070349866273</v>
      </c>
      <c r="AF365">
        <v>19.240505220162401</v>
      </c>
      <c r="AG365">
        <f t="shared" si="55"/>
        <v>2.5895452368524001</v>
      </c>
      <c r="AH365">
        <f t="shared" si="56"/>
        <v>2.5806101170370006</v>
      </c>
      <c r="AI365">
        <v>-7.7778476624445201</v>
      </c>
      <c r="AJ365">
        <v>-11.6741596359317</v>
      </c>
      <c r="AK365">
        <v>-3.88959287644755</v>
      </c>
      <c r="AL365">
        <f t="shared" si="57"/>
        <v>3.8963119734871796</v>
      </c>
      <c r="AM365">
        <f t="shared" si="58"/>
        <v>3.8882547859969701</v>
      </c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</row>
    <row r="366" spans="1:67" x14ac:dyDescent="0.2">
      <c r="A366">
        <v>40</v>
      </c>
      <c r="B366" t="s">
        <v>201</v>
      </c>
      <c r="C366" s="19">
        <v>22000</v>
      </c>
      <c r="D366">
        <v>3.8451465139702101</v>
      </c>
      <c r="E366">
        <v>3.5297234488849898</v>
      </c>
      <c r="F366">
        <v>729.96092926797996</v>
      </c>
      <c r="G366">
        <v>216.721992294356</v>
      </c>
      <c r="H366">
        <v>15.526210014216</v>
      </c>
      <c r="I366">
        <v>2.69648278935282</v>
      </c>
      <c r="J366">
        <v>-2.88325924333936</v>
      </c>
      <c r="K366">
        <v>4.6349044833690796</v>
      </c>
      <c r="L366">
        <v>2.85998666936774</v>
      </c>
      <c r="M366">
        <v>3.6391213982163899</v>
      </c>
      <c r="N366">
        <v>768.12121692803601</v>
      </c>
      <c r="O366">
        <v>242.23492887243501</v>
      </c>
      <c r="P366">
        <v>16.0726202769292</v>
      </c>
      <c r="Q366">
        <v>3.0053532967202501</v>
      </c>
      <c r="R366">
        <v>-9.9487540272304305</v>
      </c>
      <c r="S366">
        <v>5.5005646053812098</v>
      </c>
      <c r="T366">
        <v>2.2520278636115898</v>
      </c>
      <c r="U366">
        <v>-0.64994420874940595</v>
      </c>
      <c r="V366">
        <v>5.1434118202439896</v>
      </c>
      <c r="W366">
        <f t="shared" si="51"/>
        <v>2.9019720723609956</v>
      </c>
      <c r="X366">
        <f t="shared" si="52"/>
        <v>2.8913839566323998</v>
      </c>
      <c r="Y366">
        <v>798.06339801387298</v>
      </c>
      <c r="Z366">
        <v>547.11728378687201</v>
      </c>
      <c r="AA366">
        <v>858.49569467788604</v>
      </c>
      <c r="AB366">
        <f t="shared" si="53"/>
        <v>250.94611422700098</v>
      </c>
      <c r="AC366">
        <f t="shared" si="54"/>
        <v>60.432296664013052</v>
      </c>
      <c r="AD366">
        <v>16.182463738620601</v>
      </c>
      <c r="AE366">
        <v>13.8229572461863</v>
      </c>
      <c r="AF366">
        <v>18.531897576428499</v>
      </c>
      <c r="AG366">
        <f t="shared" si="55"/>
        <v>2.359506492434301</v>
      </c>
      <c r="AH366">
        <f t="shared" si="56"/>
        <v>2.3494338378078972</v>
      </c>
      <c r="AI366">
        <v>-8.7589374018228003</v>
      </c>
      <c r="AJ366">
        <v>-12.793196966889299</v>
      </c>
      <c r="AK366">
        <v>-4.7360091969251199</v>
      </c>
      <c r="AL366">
        <f t="shared" si="57"/>
        <v>4.034259565066499</v>
      </c>
      <c r="AM366">
        <f t="shared" si="58"/>
        <v>4.0229282048976804</v>
      </c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</row>
    <row r="367" spans="1:67" x14ac:dyDescent="0.2">
      <c r="A367">
        <v>40</v>
      </c>
      <c r="B367" t="s">
        <v>201</v>
      </c>
      <c r="C367" s="19">
        <v>22105</v>
      </c>
      <c r="D367">
        <v>3.2596895065648002</v>
      </c>
      <c r="E367">
        <v>3.6807729628867301</v>
      </c>
      <c r="F367">
        <v>862.68430644163902</v>
      </c>
      <c r="G367">
        <v>252.738438548734</v>
      </c>
      <c r="H367">
        <v>14.9767032797472</v>
      </c>
      <c r="I367">
        <v>3.2157284289363202</v>
      </c>
      <c r="J367">
        <v>-2.4708576237030599</v>
      </c>
      <c r="K367">
        <v>4.7520374042700002</v>
      </c>
      <c r="L367">
        <v>2.38128272609648</v>
      </c>
      <c r="M367">
        <v>3.6429138837173398</v>
      </c>
      <c r="N367">
        <v>809.028622879615</v>
      </c>
      <c r="O367">
        <v>245.21054516639501</v>
      </c>
      <c r="P367">
        <v>15.3554114880759</v>
      </c>
      <c r="Q367">
        <v>3.01063049548178</v>
      </c>
      <c r="R367">
        <v>-10.2131847898012</v>
      </c>
      <c r="S367">
        <v>5.5113819827782802</v>
      </c>
      <c r="T367">
        <v>2.2266354691861401</v>
      </c>
      <c r="U367">
        <v>-0.84137022547915097</v>
      </c>
      <c r="V367">
        <v>5.2918359151258603</v>
      </c>
      <c r="W367">
        <f t="shared" si="51"/>
        <v>3.0680056946652909</v>
      </c>
      <c r="X367">
        <f t="shared" si="52"/>
        <v>3.0652004459397202</v>
      </c>
      <c r="Y367">
        <v>824.09636810492702</v>
      </c>
      <c r="Z367">
        <v>571.25681639700497</v>
      </c>
      <c r="AA367">
        <v>887.12254914407504</v>
      </c>
      <c r="AB367">
        <f t="shared" si="53"/>
        <v>252.83955170792206</v>
      </c>
      <c r="AC367">
        <f t="shared" si="54"/>
        <v>63.026181039148014</v>
      </c>
      <c r="AD367">
        <v>15.8970913912099</v>
      </c>
      <c r="AE367">
        <v>13.4187502474705</v>
      </c>
      <c r="AF367">
        <v>18.369968156403498</v>
      </c>
      <c r="AG367">
        <f t="shared" si="55"/>
        <v>2.4783411437393994</v>
      </c>
      <c r="AH367">
        <f t="shared" si="56"/>
        <v>2.4728767651935986</v>
      </c>
      <c r="AI367">
        <v>-8.4481552003712803</v>
      </c>
      <c r="AJ367">
        <v>-12.5538718372948</v>
      </c>
      <c r="AK367">
        <v>-4.3519652924096297</v>
      </c>
      <c r="AL367">
        <f t="shared" si="57"/>
        <v>4.1057166369235194</v>
      </c>
      <c r="AM367">
        <f t="shared" si="58"/>
        <v>4.0961899079616506</v>
      </c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</row>
    <row r="368" spans="1:67" x14ac:dyDescent="0.2">
      <c r="A368">
        <v>40</v>
      </c>
      <c r="B368" t="s">
        <v>201</v>
      </c>
      <c r="C368" s="19">
        <v>22215</v>
      </c>
      <c r="D368">
        <v>3.39953687929644</v>
      </c>
      <c r="E368">
        <v>3.82984918856484</v>
      </c>
      <c r="F368">
        <v>847.91049160466798</v>
      </c>
      <c r="G368">
        <v>252.66687916639299</v>
      </c>
      <c r="H368">
        <v>12.7485177973033</v>
      </c>
      <c r="I368">
        <v>3.0917478150001299</v>
      </c>
      <c r="J368">
        <v>-2.6746954509471199</v>
      </c>
      <c r="K368">
        <v>4.9391711994058003</v>
      </c>
      <c r="L368">
        <v>2.9661349748936998</v>
      </c>
      <c r="M368">
        <v>3.66003770861392</v>
      </c>
      <c r="N368">
        <v>853.43236097097201</v>
      </c>
      <c r="O368">
        <v>247.01110824798801</v>
      </c>
      <c r="P368">
        <v>15.5390992417065</v>
      </c>
      <c r="Q368">
        <v>3.0539506230247802</v>
      </c>
      <c r="R368">
        <v>-9.2125602982868706</v>
      </c>
      <c r="S368">
        <v>5.5193497899064496</v>
      </c>
      <c r="T368">
        <v>2.9963156849749102</v>
      </c>
      <c r="U368">
        <v>-2.4395939058180698E-2</v>
      </c>
      <c r="V368">
        <v>6.0229616166395896</v>
      </c>
      <c r="W368">
        <f t="shared" si="51"/>
        <v>3.0207116240330909</v>
      </c>
      <c r="X368">
        <f t="shared" si="52"/>
        <v>3.0266459316646794</v>
      </c>
      <c r="Y368">
        <v>852.174228096104</v>
      </c>
      <c r="Z368">
        <v>603.45801376150303</v>
      </c>
      <c r="AA368">
        <v>919.97727684435802</v>
      </c>
      <c r="AB368">
        <f t="shared" si="53"/>
        <v>248.71621433460098</v>
      </c>
      <c r="AC368">
        <f t="shared" si="54"/>
        <v>67.803048748254014</v>
      </c>
      <c r="AD368">
        <v>16.002485392951598</v>
      </c>
      <c r="AE368">
        <v>13.4907259088851</v>
      </c>
      <c r="AF368">
        <v>18.505941978043001</v>
      </c>
      <c r="AG368">
        <f t="shared" si="55"/>
        <v>2.5117594840664985</v>
      </c>
      <c r="AH368">
        <f t="shared" si="56"/>
        <v>2.5034565850914028</v>
      </c>
      <c r="AI368">
        <v>-6.9805152889204898</v>
      </c>
      <c r="AJ368">
        <v>-10.8047119979021</v>
      </c>
      <c r="AK368">
        <v>-3.1548639626312598</v>
      </c>
      <c r="AL368">
        <f t="shared" si="57"/>
        <v>3.82419670898161</v>
      </c>
      <c r="AM368">
        <f t="shared" si="58"/>
        <v>3.82565132628923</v>
      </c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</row>
    <row r="369" spans="1:67" x14ac:dyDescent="0.2">
      <c r="A369">
        <v>40</v>
      </c>
      <c r="B369" t="s">
        <v>201</v>
      </c>
      <c r="C369" s="19">
        <v>22505</v>
      </c>
      <c r="D369">
        <v>3.1772977602528698</v>
      </c>
      <c r="E369">
        <v>3.6663651966790298</v>
      </c>
      <c r="F369">
        <v>788.27504977095396</v>
      </c>
      <c r="G369">
        <v>225.61225043134499</v>
      </c>
      <c r="H369">
        <v>14.1518504670893</v>
      </c>
      <c r="I369">
        <v>3.1268303756156799</v>
      </c>
      <c r="J369">
        <v>-3.0758962161669499</v>
      </c>
      <c r="K369">
        <v>5.0676737019192801</v>
      </c>
      <c r="L369">
        <v>3.79149142254197</v>
      </c>
      <c r="M369">
        <v>3.63790747229051</v>
      </c>
      <c r="N369">
        <v>825.54632609710302</v>
      </c>
      <c r="O369">
        <v>245.406056385933</v>
      </c>
      <c r="P369">
        <v>15.9230896558271</v>
      </c>
      <c r="Q369">
        <v>3.0140819979065201</v>
      </c>
      <c r="R369">
        <v>-7.93692915467454</v>
      </c>
      <c r="S369">
        <v>5.5035680251002796</v>
      </c>
      <c r="T369">
        <v>3.5978093345228199</v>
      </c>
      <c r="U369">
        <v>0.559724479294477</v>
      </c>
      <c r="V369">
        <v>6.6318076114617801</v>
      </c>
      <c r="W369">
        <f t="shared" si="51"/>
        <v>3.0380848552283428</v>
      </c>
      <c r="X369">
        <f t="shared" si="52"/>
        <v>3.0339982769389602</v>
      </c>
      <c r="Y369">
        <v>810.00942457273504</v>
      </c>
      <c r="Z369">
        <v>553.38367843582205</v>
      </c>
      <c r="AA369">
        <v>870.010848232336</v>
      </c>
      <c r="AB369">
        <f t="shared" si="53"/>
        <v>256.62574613691299</v>
      </c>
      <c r="AC369">
        <f t="shared" si="54"/>
        <v>60.00142365960096</v>
      </c>
      <c r="AD369">
        <v>16.969056011819202</v>
      </c>
      <c r="AE369">
        <v>14.440475659477601</v>
      </c>
      <c r="AF369">
        <v>19.496623178057099</v>
      </c>
      <c r="AG369">
        <f t="shared" si="55"/>
        <v>2.5285803523416011</v>
      </c>
      <c r="AH369">
        <f t="shared" si="56"/>
        <v>2.5275671662378976</v>
      </c>
      <c r="AI369">
        <v>-6.3708839315042303</v>
      </c>
      <c r="AJ369">
        <v>-10.368390689073101</v>
      </c>
      <c r="AK369">
        <v>-2.3821541245855999</v>
      </c>
      <c r="AL369">
        <f t="shared" si="57"/>
        <v>3.9975067575688703</v>
      </c>
      <c r="AM369">
        <f t="shared" si="58"/>
        <v>3.9887298069186303</v>
      </c>
      <c r="AN369" s="35">
        <f>AVERAGE(D357:D369)</f>
        <v>3.5689473218948291</v>
      </c>
      <c r="AO369" s="35" cm="1">
        <f t="array" ref="AO369">1.96 / SQRT( SUM(1/E357:E369^2))</f>
        <v>1.9371107922434201</v>
      </c>
      <c r="AP369" s="35">
        <f>AVERAGE(F357:F369)</f>
        <v>723.05363788468742</v>
      </c>
      <c r="AQ369" s="35" cm="1">
        <f t="array" ref="AQ369">1.96 / SQRT( SUM(1/G357:G369^2))</f>
        <v>119.59360826793656</v>
      </c>
      <c r="AR369" s="35">
        <f>AVERAGE(H357:H369)</f>
        <v>15.1643872099771</v>
      </c>
      <c r="AS369" s="35" cm="1">
        <f t="array" ref="AS369">1.96 / SQRT( SUM(1/I357:I369^2))</f>
        <v>1.6361615646263459</v>
      </c>
      <c r="AT369" s="35">
        <f>AVERAGE(J357:J369)</f>
        <v>-3.7934370416148817</v>
      </c>
      <c r="AU369" s="35" cm="1">
        <f t="array" ref="AU369">1.96 / SQRT( SUM(1/K357:K369^2))</f>
        <v>2.5768136869595759</v>
      </c>
      <c r="AV369" s="35">
        <f>AVERAGE(L357:L369)</f>
        <v>3.1965614815703582</v>
      </c>
      <c r="AW369" s="35" cm="1">
        <f t="array" ref="AW369">1.96 / SQRT( SUM(1/M357:M369^2))</f>
        <v>1.9831667318415951</v>
      </c>
      <c r="AX369" s="35">
        <f>AVERAGE(N357:N369)</f>
        <v>819.9279445306388</v>
      </c>
      <c r="AY369" s="35" cm="1">
        <f t="array" ref="AY369">1.96 / SQRT( SUM(1/O357:O369^2))</f>
        <v>133.88378968578215</v>
      </c>
      <c r="AZ369" s="35">
        <f>AVERAGE(P357:P369)</f>
        <v>15.629718535704221</v>
      </c>
      <c r="BA369" s="35" cm="1">
        <f t="array" ref="BA369">1.96 / SQRT( SUM(1/Q357:Q369^2))</f>
        <v>1.6486213931497722</v>
      </c>
      <c r="BB369" s="35">
        <f>AVERAGE(R357:R369)</f>
        <v>-8.8947582587854832</v>
      </c>
      <c r="BC369" s="35" cm="1">
        <f t="array" ref="BC369">1.96 / SQRT( SUM(1/S357:S369^2))</f>
        <v>2.9917213213307532</v>
      </c>
      <c r="BD369" s="35">
        <f>AVERAGE(T357:T369)</f>
        <v>3.0722978082232335</v>
      </c>
      <c r="BE369" s="35" cm="1">
        <f t="array" ref="BE369">1.96 / SQRT( SUM(1/W357:W369^2))</f>
        <v>1.6336865997851859</v>
      </c>
      <c r="BF369" s="35" cm="1">
        <f t="array" ref="BF369">1.96 / SQRT( SUM(1/X357:X369^2))</f>
        <v>1.6330045534378226</v>
      </c>
      <c r="BG369" s="35">
        <f>AVERAGE(Y357:Y369)</f>
        <v>832.45749044885144</v>
      </c>
      <c r="BH369" s="35" cm="1">
        <f t="array" ref="BH369">1.96 / SQRT( SUM(1/AB357:AB369^2))</f>
        <v>139.55306577137057</v>
      </c>
      <c r="BI369" s="35" cm="1">
        <f t="array" ref="BI369">1.96 / SQRT( SUM(1/AC357:AC369^2))</f>
        <v>34.434819380467374</v>
      </c>
      <c r="BJ369" s="35">
        <f>AVERAGE(AD357:AD369)</f>
        <v>16.37640624583241</v>
      </c>
      <c r="BK369" s="35" cm="1">
        <f t="array" ref="BK369">1.96 / SQRT( SUM(1/AG357:AG369^2))</f>
        <v>1.3535717475437385</v>
      </c>
      <c r="BL369" s="35" cm="1">
        <f t="array" ref="BL369">1.96 / SQRT( SUM(1/AH357:AH369^2))</f>
        <v>1.3525594578243754</v>
      </c>
      <c r="BM369" s="35">
        <f>AVERAGE(AI357:AI369)</f>
        <v>-6.9679653531993448</v>
      </c>
      <c r="BN369" s="35" cm="1">
        <f t="array" ref="BN369">1.96 / SQRT( SUM(1/AL357:AL369^2))</f>
        <v>2.0912140667592789</v>
      </c>
      <c r="BO369" s="35" cm="1">
        <f t="array" ref="BO369">1.96 / SQRT( SUM(1/AM357:AM369^2))</f>
        <v>2.090821910297874</v>
      </c>
    </row>
    <row r="370" spans="1:67" x14ac:dyDescent="0.2">
      <c r="A370">
        <v>40</v>
      </c>
      <c r="B370" t="s">
        <v>201</v>
      </c>
      <c r="C370" s="19">
        <v>248759</v>
      </c>
      <c r="D370">
        <v>3.3657432909520399</v>
      </c>
      <c r="E370">
        <v>3.6865667346061399</v>
      </c>
      <c r="F370">
        <v>644.64151458423601</v>
      </c>
      <c r="G370">
        <v>211.92964838519001</v>
      </c>
      <c r="H370">
        <v>13.9445208325798</v>
      </c>
      <c r="I370">
        <v>2.8789565705743598</v>
      </c>
      <c r="J370">
        <v>-5.0261756475613204</v>
      </c>
      <c r="K370">
        <v>4.8731802332177603</v>
      </c>
      <c r="L370">
        <v>2.7075007379596401</v>
      </c>
      <c r="M370">
        <v>3.6281993867095199</v>
      </c>
      <c r="N370">
        <v>836.09993945521296</v>
      </c>
      <c r="O370">
        <v>246.90186083697401</v>
      </c>
      <c r="P370">
        <v>15.343913714484</v>
      </c>
      <c r="Q370">
        <v>3.0294755619037099</v>
      </c>
      <c r="R370">
        <v>-9.6547664529888308</v>
      </c>
      <c r="S370">
        <v>5.5101684418499</v>
      </c>
      <c r="T370">
        <v>2.4966529357750802</v>
      </c>
      <c r="U370">
        <v>-0.54447922023306194</v>
      </c>
      <c r="V370">
        <v>5.5339559721996698</v>
      </c>
      <c r="W370">
        <f t="shared" si="51"/>
        <v>3.0411321560081421</v>
      </c>
      <c r="X370">
        <f t="shared" si="52"/>
        <v>3.0373030364245897</v>
      </c>
      <c r="Y370">
        <v>856.83588508174898</v>
      </c>
      <c r="Z370">
        <v>595.05484999954399</v>
      </c>
      <c r="AA370">
        <v>922.78710821442098</v>
      </c>
      <c r="AB370">
        <f t="shared" si="53"/>
        <v>261.78103508220499</v>
      </c>
      <c r="AC370">
        <f t="shared" si="54"/>
        <v>65.951223132671998</v>
      </c>
      <c r="AD370">
        <v>16.017924125324601</v>
      </c>
      <c r="AE370">
        <v>13.501753225580799</v>
      </c>
      <c r="AF370">
        <v>18.5282234425887</v>
      </c>
      <c r="AG370">
        <f t="shared" si="55"/>
        <v>2.5161708997438019</v>
      </c>
      <c r="AH370">
        <f t="shared" si="56"/>
        <v>2.5102993172640993</v>
      </c>
      <c r="AI370">
        <v>-7.3291996059737503</v>
      </c>
      <c r="AJ370">
        <v>-11.1954020531489</v>
      </c>
      <c r="AK370">
        <v>-3.4601442951912702</v>
      </c>
      <c r="AL370">
        <f t="shared" si="57"/>
        <v>3.8662024471751497</v>
      </c>
      <c r="AM370">
        <f t="shared" si="58"/>
        <v>3.8690553107824801</v>
      </c>
      <c r="AN370" s="23">
        <f>AVERAGE(D357:D370)</f>
        <v>3.5544327482560583</v>
      </c>
      <c r="AO370" s="23" cm="1">
        <f t="array" ref="AO370">1.96 / SQRT( SUM(1/E357:E370^2))</f>
        <v>1.8710407118141068</v>
      </c>
      <c r="AP370" s="23">
        <f>AVERAGE(F357:F370)</f>
        <v>717.45277193465517</v>
      </c>
      <c r="AQ370" s="23" cm="1">
        <f t="array" ref="AQ370">1.96 / SQRT( SUM(1/G357:G370^2))</f>
        <v>114.92515554901794</v>
      </c>
      <c r="AR370" s="23">
        <f>AVERAGE(H357:H370)</f>
        <v>15.077253897305864</v>
      </c>
      <c r="AS370" s="23" cm="1">
        <f t="array" ref="AS370">1.96 / SQRT( SUM(1/I357:I370^2))</f>
        <v>1.5714349229035041</v>
      </c>
      <c r="AT370" s="23">
        <f>AVERAGE(J357:J370)</f>
        <v>-3.8814897991824844</v>
      </c>
      <c r="AU370" s="23" cm="1">
        <f t="array" ref="AU370">1.96 / SQRT( SUM(1/K357:K370^2))</f>
        <v>2.4878667241186325</v>
      </c>
      <c r="AV370" s="23">
        <f>AVERAGE(L357:L370)</f>
        <v>3.1616285713124497</v>
      </c>
      <c r="AW370" s="23" cm="1">
        <f t="array" ref="AW370">1.96 / SQRT( SUM(1/M357:M370^2))</f>
        <v>1.910274387620732</v>
      </c>
      <c r="AX370" s="23">
        <f>AVERAGE(N357:N370)</f>
        <v>821.08308702525119</v>
      </c>
      <c r="AY370" s="23" cm="1">
        <f t="array" ref="AY370">1.96 / SQRT( SUM(1/O357:O370^2))</f>
        <v>129.03652960491274</v>
      </c>
      <c r="AZ370" s="23">
        <f>AVERAGE(P357:P370)</f>
        <v>15.609303905617063</v>
      </c>
      <c r="BA370" s="23" cm="1">
        <f t="array" ref="BA370">1.96 / SQRT( SUM(1/Q357:Q370^2))</f>
        <v>1.5885286424726421</v>
      </c>
      <c r="BB370" s="23">
        <f>AVERAGE(R357:R370)</f>
        <v>-8.9490445583714369</v>
      </c>
      <c r="BC370" s="23" cm="1">
        <f t="array" ref="BC370">1.96 / SQRT( SUM(1/S357:S370^2))</f>
        <v>2.8831449438959131</v>
      </c>
      <c r="BD370" s="23">
        <f>AVERAGE(T357:T370)</f>
        <v>3.0311803173340799</v>
      </c>
      <c r="BE370" s="23" cm="1">
        <f t="array" ref="BE370">1.96 / SQRT( SUM(1/W357:W370^2))</f>
        <v>1.5755794392913718</v>
      </c>
      <c r="BF370" s="23" cm="1">
        <f t="array" ref="BF370">1.96 / SQRT( SUM(1/X357:X370^2))</f>
        <v>1.5748288911323425</v>
      </c>
      <c r="BG370" s="23">
        <f>AVERAGE(Y357:Y370)</f>
        <v>834.19880435120126</v>
      </c>
      <c r="BH370" s="23" cm="1">
        <f t="array" ref="BH370">1.96 / SQRT( SUM(1/AB357:AB370^2))</f>
        <v>134.66108634226705</v>
      </c>
      <c r="BI370" s="23" cm="1">
        <f t="array" ref="BI370">1.96 / SQRT( SUM(1/AC357:AC370^2))</f>
        <v>33.274411542065295</v>
      </c>
      <c r="BJ370" s="23">
        <f>AVERAGE(AD357:AD370)</f>
        <v>16.350800380081854</v>
      </c>
      <c r="BK370" s="23" cm="1">
        <f t="array" ref="BK370">1.96 / SQRT( SUM(1/AG357:AG370^2))</f>
        <v>1.3052999564401082</v>
      </c>
      <c r="BL370" s="23" cm="1">
        <f t="array" ref="BL370">1.96 / SQRT( SUM(1/AH357:AH370^2))</f>
        <v>1.3041784512163979</v>
      </c>
      <c r="BM370" s="23">
        <f>AVERAGE(AI357:AI370)</f>
        <v>-6.9937677998260881</v>
      </c>
      <c r="BN370" s="23" cm="1">
        <f t="array" ref="BN370">1.96 / SQRT( SUM(1/AL357:AL370^2))</f>
        <v>2.0158604661413633</v>
      </c>
      <c r="BO370" s="23" cm="1">
        <f t="array" ref="BO370">1.96 / SQRT( SUM(1/AM357:AM370^2))</f>
        <v>2.0156142906058991</v>
      </c>
    </row>
    <row r="371" spans="1:67" x14ac:dyDescent="0.2">
      <c r="A371">
        <v>41</v>
      </c>
      <c r="B371" t="s">
        <v>0</v>
      </c>
      <c r="C371" s="19">
        <v>19840.35714</v>
      </c>
      <c r="D371">
        <v>-3.0097872168158002</v>
      </c>
      <c r="E371">
        <v>3.8974946893468601</v>
      </c>
      <c r="F371">
        <v>863.522015380178</v>
      </c>
      <c r="G371">
        <v>318.037395668307</v>
      </c>
      <c r="H371">
        <v>13.7417302793926</v>
      </c>
      <c r="I371">
        <v>2.66784173518184</v>
      </c>
      <c r="J371">
        <v>-16.697245357175198</v>
      </c>
      <c r="K371">
        <v>6.2904804486728398</v>
      </c>
      <c r="L371">
        <v>0.53403992178598703</v>
      </c>
      <c r="M371">
        <v>3.6640874096785199</v>
      </c>
      <c r="N371">
        <v>895.13185534392801</v>
      </c>
      <c r="O371">
        <v>247.69651196589999</v>
      </c>
      <c r="P371">
        <v>15.388879948523</v>
      </c>
      <c r="Q371">
        <v>2.9968173779364302</v>
      </c>
      <c r="R371">
        <v>-13.8099547305121</v>
      </c>
      <c r="S371">
        <v>5.6345401334244896</v>
      </c>
      <c r="T371">
        <v>1.9911424023739701</v>
      </c>
      <c r="U371">
        <v>-0.66848346386843505</v>
      </c>
      <c r="V371">
        <v>4.65167153523333</v>
      </c>
      <c r="W371">
        <f t="shared" si="51"/>
        <v>2.659625866242405</v>
      </c>
      <c r="X371">
        <f t="shared" si="52"/>
        <v>2.6605291328593599</v>
      </c>
      <c r="Y371">
        <v>809.54290866994995</v>
      </c>
      <c r="Z371">
        <v>525.29797531234794</v>
      </c>
      <c r="AA371">
        <v>863.36768418961196</v>
      </c>
      <c r="AB371">
        <f t="shared" si="53"/>
        <v>284.24493335760201</v>
      </c>
      <c r="AC371">
        <f t="shared" si="54"/>
        <v>53.824775519662012</v>
      </c>
      <c r="AD371">
        <v>16.385065081925301</v>
      </c>
      <c r="AE371">
        <v>14.3740999754173</v>
      </c>
      <c r="AF371">
        <v>18.399129684973801</v>
      </c>
      <c r="AG371">
        <f t="shared" si="55"/>
        <v>2.0109651065080012</v>
      </c>
      <c r="AH371">
        <f t="shared" si="56"/>
        <v>2.0140646030484994</v>
      </c>
      <c r="AI371">
        <v>-11.9170651382684</v>
      </c>
      <c r="AJ371">
        <v>-16.251672372103901</v>
      </c>
      <c r="AK371">
        <v>-7.5895952580898598</v>
      </c>
      <c r="AL371">
        <f t="shared" si="57"/>
        <v>4.3346072338355004</v>
      </c>
      <c r="AM371">
        <f t="shared" si="58"/>
        <v>4.3274698801785405</v>
      </c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</row>
    <row r="372" spans="1:67" x14ac:dyDescent="0.2">
      <c r="A372">
        <v>41</v>
      </c>
      <c r="B372" t="s">
        <v>0</v>
      </c>
      <c r="C372" s="19">
        <v>20984.21429</v>
      </c>
      <c r="D372">
        <v>6.3103512287279102</v>
      </c>
      <c r="E372">
        <v>3.6173813512784601</v>
      </c>
      <c r="F372">
        <v>524.26190482596098</v>
      </c>
      <c r="G372">
        <v>191.036303684188</v>
      </c>
      <c r="H372">
        <v>13.7417302793926</v>
      </c>
      <c r="I372">
        <v>2.66784173518184</v>
      </c>
      <c r="J372">
        <v>-4.9426401821228296</v>
      </c>
      <c r="K372">
        <v>4.87542288425308</v>
      </c>
      <c r="L372">
        <v>3.3168990326091001</v>
      </c>
      <c r="M372">
        <v>3.6156003263516001</v>
      </c>
      <c r="N372">
        <v>596.82409748025896</v>
      </c>
      <c r="O372">
        <v>237.167095956796</v>
      </c>
      <c r="P372">
        <v>17.9331415119998</v>
      </c>
      <c r="Q372">
        <v>2.9124674174198102</v>
      </c>
      <c r="R372">
        <v>-11.055620679056499</v>
      </c>
      <c r="S372">
        <v>5.4580634119180198</v>
      </c>
      <c r="T372">
        <v>3.48612832311948</v>
      </c>
      <c r="U372">
        <v>0.59045882645668402</v>
      </c>
      <c r="V372">
        <v>6.3730818566557197</v>
      </c>
      <c r="W372">
        <f t="shared" si="51"/>
        <v>2.895669496662796</v>
      </c>
      <c r="X372">
        <f t="shared" si="52"/>
        <v>2.8869535335362397</v>
      </c>
      <c r="Y372">
        <v>693.13274571653994</v>
      </c>
      <c r="Z372">
        <v>419.57809128500401</v>
      </c>
      <c r="AA372">
        <v>731.54652646954696</v>
      </c>
      <c r="AB372">
        <f t="shared" si="53"/>
        <v>273.55465443153594</v>
      </c>
      <c r="AC372">
        <f t="shared" si="54"/>
        <v>38.413780753007018</v>
      </c>
      <c r="AD372">
        <v>18.060457887564599</v>
      </c>
      <c r="AE372">
        <v>15.674584278164501</v>
      </c>
      <c r="AF372">
        <v>20.434627092354599</v>
      </c>
      <c r="AG372">
        <f t="shared" si="55"/>
        <v>2.3858736094000985</v>
      </c>
      <c r="AH372">
        <f t="shared" si="56"/>
        <v>2.3741692047900003</v>
      </c>
      <c r="AI372">
        <v>-9.8405119734907007</v>
      </c>
      <c r="AJ372">
        <v>-14.253822643406201</v>
      </c>
      <c r="AK372">
        <v>-5.4298599895866504</v>
      </c>
      <c r="AL372">
        <f t="shared" si="57"/>
        <v>4.4133106699155</v>
      </c>
      <c r="AM372">
        <f t="shared" si="58"/>
        <v>4.4106519839040503</v>
      </c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</row>
    <row r="373" spans="1:67" x14ac:dyDescent="0.2">
      <c r="A373">
        <v>41</v>
      </c>
      <c r="B373" t="s">
        <v>0</v>
      </c>
      <c r="C373" s="19">
        <v>21270.17857</v>
      </c>
      <c r="D373">
        <v>5.74462827711743</v>
      </c>
      <c r="E373">
        <v>3.5599862781846698</v>
      </c>
      <c r="F373">
        <v>750.12509994555603</v>
      </c>
      <c r="G373">
        <v>224.90555813746499</v>
      </c>
      <c r="H373">
        <v>11.8183082474667</v>
      </c>
      <c r="I373">
        <v>2.2116120678645101</v>
      </c>
      <c r="J373">
        <v>3.5676465542227902</v>
      </c>
      <c r="K373">
        <v>4.8164838608869402</v>
      </c>
      <c r="L373">
        <v>5.8060752582118402</v>
      </c>
      <c r="M373">
        <v>3.9505833209619898</v>
      </c>
      <c r="N373">
        <v>786.73628537006903</v>
      </c>
      <c r="O373">
        <v>239.51342865815701</v>
      </c>
      <c r="P373">
        <v>18.282216063829701</v>
      </c>
      <c r="Q373">
        <v>3.03185482289026</v>
      </c>
      <c r="R373">
        <v>-5.2157952479216396</v>
      </c>
      <c r="S373">
        <v>5.7238998476265799</v>
      </c>
      <c r="T373">
        <v>5.6378993629890699</v>
      </c>
      <c r="U373">
        <v>1.9242954810738799</v>
      </c>
      <c r="V373">
        <v>9.3948640987160204</v>
      </c>
      <c r="W373">
        <f t="shared" si="51"/>
        <v>3.7136038819151898</v>
      </c>
      <c r="X373">
        <f t="shared" si="52"/>
        <v>3.7569647357269504</v>
      </c>
      <c r="Y373">
        <v>735.96271689943103</v>
      </c>
      <c r="Z373">
        <v>462.67383691845902</v>
      </c>
      <c r="AA373">
        <v>784.530598632649</v>
      </c>
      <c r="AB373">
        <f t="shared" si="53"/>
        <v>273.28887998097201</v>
      </c>
      <c r="AC373">
        <f t="shared" si="54"/>
        <v>48.567881733217973</v>
      </c>
      <c r="AD373">
        <v>18.5199268036612</v>
      </c>
      <c r="AE373">
        <v>15.921460730365199</v>
      </c>
      <c r="AF373">
        <v>21.116891779223</v>
      </c>
      <c r="AG373">
        <f t="shared" si="55"/>
        <v>2.5984660732960005</v>
      </c>
      <c r="AH373">
        <f t="shared" si="56"/>
        <v>2.5969649755618001</v>
      </c>
      <c r="AI373">
        <v>-6.1947640486910096</v>
      </c>
      <c r="AJ373">
        <v>-11.6853426713357</v>
      </c>
      <c r="AK373">
        <v>-0.70968817742205004</v>
      </c>
      <c r="AL373">
        <f t="shared" si="57"/>
        <v>5.4905786226446907</v>
      </c>
      <c r="AM373">
        <f t="shared" si="58"/>
        <v>5.4850758712689593</v>
      </c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</row>
    <row r="374" spans="1:67" x14ac:dyDescent="0.2">
      <c r="A374">
        <v>41</v>
      </c>
      <c r="B374" t="s">
        <v>0</v>
      </c>
      <c r="C374" s="19">
        <v>21842.10714</v>
      </c>
      <c r="D374">
        <v>6.5308111235119704</v>
      </c>
      <c r="E374">
        <v>3.5001822204397901</v>
      </c>
      <c r="F374">
        <v>602.57105927416706</v>
      </c>
      <c r="G374">
        <v>192.08514813979201</v>
      </c>
      <c r="H374">
        <v>17.064784539500799</v>
      </c>
      <c r="I374">
        <v>2.4614983658093101</v>
      </c>
      <c r="J374">
        <v>2.79558947351242</v>
      </c>
      <c r="K374">
        <v>4.83191426798063</v>
      </c>
      <c r="L374">
        <v>7.1257366639274604</v>
      </c>
      <c r="M374">
        <v>3.7118642147714702</v>
      </c>
      <c r="N374">
        <v>620.44524708301503</v>
      </c>
      <c r="O374">
        <v>233.100433718462</v>
      </c>
      <c r="P374">
        <v>19.8798723221575</v>
      </c>
      <c r="Q374">
        <v>2.9228001444683702</v>
      </c>
      <c r="R374">
        <v>-5.1777119536391396</v>
      </c>
      <c r="S374">
        <v>5.4707589388247504</v>
      </c>
      <c r="T374">
        <v>6.9283535028566501</v>
      </c>
      <c r="U374">
        <v>3.9711522427880599</v>
      </c>
      <c r="V374">
        <v>9.8942804735701309</v>
      </c>
      <c r="W374">
        <f t="shared" si="51"/>
        <v>2.9572012600685902</v>
      </c>
      <c r="X374">
        <f t="shared" si="52"/>
        <v>2.9659269707134808</v>
      </c>
      <c r="Y374">
        <v>628.17715940898097</v>
      </c>
      <c r="Z374">
        <v>384.689011172253</v>
      </c>
      <c r="AA374">
        <v>664.59479739870005</v>
      </c>
      <c r="AB374">
        <f t="shared" si="53"/>
        <v>243.48814823672797</v>
      </c>
      <c r="AC374">
        <f t="shared" si="54"/>
        <v>36.417637989719083</v>
      </c>
      <c r="AD374">
        <v>19.909080785683599</v>
      </c>
      <c r="AE374">
        <v>17.5686176421544</v>
      </c>
      <c r="AF374">
        <v>22.252292813073201</v>
      </c>
      <c r="AG374">
        <f t="shared" si="55"/>
        <v>2.3404631435291989</v>
      </c>
      <c r="AH374">
        <f t="shared" si="56"/>
        <v>2.3432120273896011</v>
      </c>
      <c r="AI374">
        <v>-5.5169251292312804</v>
      </c>
      <c r="AJ374">
        <v>-9.9851592462898004</v>
      </c>
      <c r="AK374">
        <v>-1.04819076204769</v>
      </c>
      <c r="AL374">
        <f t="shared" si="57"/>
        <v>4.46823411705852</v>
      </c>
      <c r="AM374">
        <f t="shared" si="58"/>
        <v>4.4687343671835906</v>
      </c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2"/>
      <c r="BL374" s="22"/>
      <c r="BM374" s="22"/>
      <c r="BN374" s="22"/>
      <c r="BO374" s="22"/>
    </row>
    <row r="375" spans="1:67" x14ac:dyDescent="0.2">
      <c r="A375">
        <v>41</v>
      </c>
      <c r="B375" t="s">
        <v>0</v>
      </c>
      <c r="C375" s="19">
        <v>22690</v>
      </c>
      <c r="D375">
        <v>5.0214426112119597</v>
      </c>
      <c r="E375">
        <v>3.7682807170250099</v>
      </c>
      <c r="F375">
        <v>757.46477812888998</v>
      </c>
      <c r="G375">
        <v>224.235003794356</v>
      </c>
      <c r="H375">
        <v>13.7417302793926</v>
      </c>
      <c r="I375">
        <v>2.66784173518184</v>
      </c>
      <c r="J375">
        <v>3.97448515671269</v>
      </c>
      <c r="K375">
        <v>5.1257446215986704</v>
      </c>
      <c r="L375">
        <v>5.8060752582118402</v>
      </c>
      <c r="M375">
        <v>3.9505833209619898</v>
      </c>
      <c r="N375">
        <v>786.73628537006903</v>
      </c>
      <c r="O375">
        <v>239.51342865815701</v>
      </c>
      <c r="P375">
        <v>18.282216063829701</v>
      </c>
      <c r="Q375">
        <v>3.03185482289026</v>
      </c>
      <c r="R375">
        <v>-5.2157952479216396</v>
      </c>
      <c r="S375">
        <v>5.7238998476265799</v>
      </c>
      <c r="T375">
        <v>5.6378993629890699</v>
      </c>
      <c r="U375">
        <v>1.9242954810738799</v>
      </c>
      <c r="V375">
        <v>9.3948640987160204</v>
      </c>
      <c r="W375">
        <f t="shared" si="51"/>
        <v>3.7136038819151898</v>
      </c>
      <c r="X375">
        <f t="shared" si="52"/>
        <v>3.7569647357269504</v>
      </c>
      <c r="Y375">
        <v>735.96271689943103</v>
      </c>
      <c r="Z375">
        <v>462.67383691845902</v>
      </c>
      <c r="AA375">
        <v>784.530598632649</v>
      </c>
      <c r="AB375">
        <f t="shared" si="53"/>
        <v>273.28887998097201</v>
      </c>
      <c r="AC375">
        <f t="shared" si="54"/>
        <v>48.567881733217973</v>
      </c>
      <c r="AD375">
        <v>18.5199268036612</v>
      </c>
      <c r="AE375">
        <v>15.921460730365199</v>
      </c>
      <c r="AF375">
        <v>21.116891779223</v>
      </c>
      <c r="AG375">
        <f t="shared" si="55"/>
        <v>2.5984660732960005</v>
      </c>
      <c r="AH375">
        <f t="shared" si="56"/>
        <v>2.5969649755618001</v>
      </c>
      <c r="AI375">
        <v>-6.1947640486910096</v>
      </c>
      <c r="AJ375">
        <v>-11.6853426713357</v>
      </c>
      <c r="AK375">
        <v>-0.70968817742205004</v>
      </c>
      <c r="AL375">
        <f t="shared" si="57"/>
        <v>5.4905786226446907</v>
      </c>
      <c r="AM375">
        <f t="shared" si="58"/>
        <v>5.4850758712689593</v>
      </c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  <c r="BJ375" s="22"/>
      <c r="BK375" s="22"/>
      <c r="BL375" s="22"/>
      <c r="BM375" s="22"/>
      <c r="BN375" s="22"/>
      <c r="BO375" s="22"/>
    </row>
    <row r="376" spans="1:67" x14ac:dyDescent="0.2">
      <c r="A376">
        <v>41</v>
      </c>
      <c r="B376" t="s">
        <v>0</v>
      </c>
      <c r="C376" s="19">
        <v>22700</v>
      </c>
      <c r="D376">
        <v>10.427187193847301</v>
      </c>
      <c r="E376">
        <v>3.7845734233332302</v>
      </c>
      <c r="F376">
        <v>681.82468599833305</v>
      </c>
      <c r="G376">
        <v>230.73202496624299</v>
      </c>
      <c r="H376">
        <v>15.564007759094199</v>
      </c>
      <c r="I376">
        <v>2.42354744302629</v>
      </c>
      <c r="J376">
        <v>2.8986318183166002</v>
      </c>
      <c r="K376">
        <v>4.9761807383456</v>
      </c>
      <c r="L376">
        <v>8.4571037295047002</v>
      </c>
      <c r="M376">
        <v>3.8712008634289901</v>
      </c>
      <c r="N376">
        <v>703.36037605579997</v>
      </c>
      <c r="O376">
        <v>241.10723892237701</v>
      </c>
      <c r="P376">
        <v>20.1901227363652</v>
      </c>
      <c r="Q376">
        <v>2.9819131132021401</v>
      </c>
      <c r="R376">
        <v>-2.17725937388543</v>
      </c>
      <c r="S376">
        <v>5.6425644623479796</v>
      </c>
      <c r="T376">
        <v>8.7408261143438999</v>
      </c>
      <c r="U376">
        <v>5.4792396198099302</v>
      </c>
      <c r="V376">
        <v>12.0331832582958</v>
      </c>
      <c r="W376">
        <f t="shared" si="51"/>
        <v>3.2615864945339696</v>
      </c>
      <c r="X376">
        <f t="shared" si="52"/>
        <v>3.2923571439519002</v>
      </c>
      <c r="Y376">
        <v>681.43597852652101</v>
      </c>
      <c r="Z376">
        <v>391.337335334334</v>
      </c>
      <c r="AA376">
        <v>720.34850758712696</v>
      </c>
      <c r="AB376">
        <f t="shared" si="53"/>
        <v>290.09864319218701</v>
      </c>
      <c r="AC376">
        <f t="shared" si="54"/>
        <v>38.912529060605948</v>
      </c>
      <c r="AD376">
        <v>20.6446274584554</v>
      </c>
      <c r="AE376">
        <v>18.146573286643299</v>
      </c>
      <c r="AF376">
        <v>23.141904285476102</v>
      </c>
      <c r="AG376">
        <f t="shared" si="55"/>
        <v>2.4980541718121003</v>
      </c>
      <c r="AH376">
        <f t="shared" si="56"/>
        <v>2.497276827020702</v>
      </c>
      <c r="AI376">
        <v>-2.7963981990995501</v>
      </c>
      <c r="AJ376">
        <v>-7.4957478739369696</v>
      </c>
      <c r="AK376">
        <v>1.8909454727363799</v>
      </c>
      <c r="AL376">
        <f t="shared" si="57"/>
        <v>4.6993496748374195</v>
      </c>
      <c r="AM376">
        <f t="shared" si="58"/>
        <v>4.6873436718359303</v>
      </c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  <c r="BL376" s="22"/>
      <c r="BM376" s="22"/>
      <c r="BN376" s="22"/>
      <c r="BO376" s="22"/>
    </row>
    <row r="377" spans="1:67" x14ac:dyDescent="0.2">
      <c r="A377">
        <v>41</v>
      </c>
      <c r="B377" t="s">
        <v>0</v>
      </c>
      <c r="C377" s="19">
        <v>22830</v>
      </c>
      <c r="D377">
        <v>5.0214426112119597</v>
      </c>
      <c r="E377">
        <v>3.83692620398622</v>
      </c>
      <c r="F377">
        <v>757.46477812888998</v>
      </c>
      <c r="G377">
        <v>224.52954664430101</v>
      </c>
      <c r="H377">
        <v>17.476502458254501</v>
      </c>
      <c r="I377">
        <v>2.6150694872343898</v>
      </c>
      <c r="J377">
        <v>3.97448515671269</v>
      </c>
      <c r="K377">
        <v>5.1718265799619196</v>
      </c>
      <c r="L377">
        <v>5.8060752582118402</v>
      </c>
      <c r="M377">
        <v>3.9505833209619898</v>
      </c>
      <c r="N377">
        <v>786.73628537006903</v>
      </c>
      <c r="O377">
        <v>239.51342865815701</v>
      </c>
      <c r="P377">
        <v>18.282216063829701</v>
      </c>
      <c r="Q377">
        <v>3.03185482289026</v>
      </c>
      <c r="R377">
        <v>-5.2157952479216396</v>
      </c>
      <c r="S377">
        <v>5.7238998476265799</v>
      </c>
      <c r="T377">
        <v>5.6378993629890699</v>
      </c>
      <c r="U377">
        <v>1.9242954810738799</v>
      </c>
      <c r="V377">
        <v>9.3948640987160204</v>
      </c>
      <c r="W377">
        <f t="shared" si="51"/>
        <v>3.7136038819151898</v>
      </c>
      <c r="X377">
        <f t="shared" si="52"/>
        <v>3.7569647357269504</v>
      </c>
      <c r="Y377">
        <v>735.96271689943103</v>
      </c>
      <c r="Z377">
        <v>462.67383691845902</v>
      </c>
      <c r="AA377">
        <v>784.530598632649</v>
      </c>
      <c r="AB377">
        <f t="shared" si="53"/>
        <v>273.28887998097201</v>
      </c>
      <c r="AC377">
        <f t="shared" si="54"/>
        <v>48.567881733217973</v>
      </c>
      <c r="AD377">
        <v>18.5199268036612</v>
      </c>
      <c r="AE377">
        <v>15.921460730365199</v>
      </c>
      <c r="AF377">
        <v>21.116891779223</v>
      </c>
      <c r="AG377">
        <f t="shared" si="55"/>
        <v>2.5984660732960005</v>
      </c>
      <c r="AH377">
        <f t="shared" si="56"/>
        <v>2.5969649755618001</v>
      </c>
      <c r="AI377">
        <v>-6.1947640486910096</v>
      </c>
      <c r="AJ377">
        <v>-11.6853426713357</v>
      </c>
      <c r="AK377">
        <v>-0.70968817742205004</v>
      </c>
      <c r="AL377">
        <f t="shared" si="57"/>
        <v>5.4905786226446907</v>
      </c>
      <c r="AM377">
        <f t="shared" si="58"/>
        <v>5.4850758712689593</v>
      </c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</row>
    <row r="378" spans="1:67" x14ac:dyDescent="0.2">
      <c r="A378">
        <v>41</v>
      </c>
      <c r="B378" t="s">
        <v>0</v>
      </c>
      <c r="C378" s="19">
        <v>23220</v>
      </c>
      <c r="D378">
        <v>1.9464894028776201</v>
      </c>
      <c r="E378">
        <v>2.99758451220363</v>
      </c>
      <c r="F378">
        <v>862.24728827075705</v>
      </c>
      <c r="G378">
        <v>235.32563511210401</v>
      </c>
      <c r="H378">
        <v>13.4062943538359</v>
      </c>
      <c r="I378">
        <v>2.2963571724409699</v>
      </c>
      <c r="J378">
        <v>-6.2495753429350902</v>
      </c>
      <c r="K378">
        <v>4.4491488006245401</v>
      </c>
      <c r="L378">
        <v>1.04656268861463</v>
      </c>
      <c r="M378">
        <v>3.60637914996471</v>
      </c>
      <c r="N378">
        <v>897.99142670093295</v>
      </c>
      <c r="O378">
        <v>250.65631641241399</v>
      </c>
      <c r="P378">
        <v>14.5932416050799</v>
      </c>
      <c r="Q378">
        <v>2.9901631903341799</v>
      </c>
      <c r="R378">
        <v>-12.236860187885901</v>
      </c>
      <c r="S378">
        <v>5.5856744095904398</v>
      </c>
      <c r="T378">
        <v>1.5153475046274401</v>
      </c>
      <c r="U378">
        <v>-1.19254319860294</v>
      </c>
      <c r="V378">
        <v>4.22415516151103</v>
      </c>
      <c r="W378">
        <f t="shared" si="51"/>
        <v>2.7078907032303801</v>
      </c>
      <c r="X378">
        <f t="shared" si="52"/>
        <v>2.7088076568835899</v>
      </c>
      <c r="Y378">
        <v>851.98476429846596</v>
      </c>
      <c r="Z378">
        <v>607.54263994689302</v>
      </c>
      <c r="AA378">
        <v>919.95072152902003</v>
      </c>
      <c r="AB378">
        <f t="shared" si="53"/>
        <v>244.44212435157294</v>
      </c>
      <c r="AC378">
        <f t="shared" si="54"/>
        <v>67.965957230554068</v>
      </c>
      <c r="AD378">
        <v>15.7821892911454</v>
      </c>
      <c r="AE378">
        <v>13.8532622336249</v>
      </c>
      <c r="AF378">
        <v>17.693901590930501</v>
      </c>
      <c r="AG378">
        <f t="shared" si="55"/>
        <v>1.9289270575205002</v>
      </c>
      <c r="AH378">
        <f t="shared" si="56"/>
        <v>1.9117122997851013</v>
      </c>
      <c r="AI378">
        <v>-12.1646791107077</v>
      </c>
      <c r="AJ378">
        <v>-16.557304051438699</v>
      </c>
      <c r="AK378">
        <v>-7.7681138820510602</v>
      </c>
      <c r="AL378">
        <f t="shared" si="57"/>
        <v>4.3926249407309985</v>
      </c>
      <c r="AM378">
        <f t="shared" si="58"/>
        <v>4.3965652286566401</v>
      </c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</row>
    <row r="379" spans="1:67" x14ac:dyDescent="0.2">
      <c r="A379">
        <v>41</v>
      </c>
      <c r="B379" t="s">
        <v>0</v>
      </c>
      <c r="C379" s="19">
        <v>23369.090909999999</v>
      </c>
      <c r="D379">
        <v>4.06920154160637</v>
      </c>
      <c r="E379">
        <v>4.1848466135534403</v>
      </c>
      <c r="F379">
        <v>666.25691593509805</v>
      </c>
      <c r="G379">
        <v>219.651241855069</v>
      </c>
      <c r="H379">
        <v>13.4089677397234</v>
      </c>
      <c r="I379">
        <v>2.6651610665026002</v>
      </c>
      <c r="J379">
        <v>-5.6157366033827802</v>
      </c>
      <c r="K379">
        <v>5.8104145454924403</v>
      </c>
      <c r="L379">
        <v>-1.68501874110465</v>
      </c>
      <c r="M379">
        <v>3.78784287741991</v>
      </c>
      <c r="N379">
        <v>750.57535633346004</v>
      </c>
      <c r="O379">
        <v>243.92432049028699</v>
      </c>
      <c r="P379">
        <v>14.421816891908099</v>
      </c>
      <c r="Q379">
        <v>3.00399680274713</v>
      </c>
      <c r="R379">
        <v>-16.725028076588401</v>
      </c>
      <c r="S379">
        <v>5.7970654239872204</v>
      </c>
      <c r="T379">
        <v>0.30595188048821298</v>
      </c>
      <c r="U379">
        <v>-2.5020217958018498</v>
      </c>
      <c r="V379">
        <v>3.10432276274202</v>
      </c>
      <c r="W379">
        <f t="shared" si="51"/>
        <v>2.8079736762900627</v>
      </c>
      <c r="X379">
        <f t="shared" si="52"/>
        <v>2.7983708822538071</v>
      </c>
      <c r="Y379">
        <v>735.04399762070602</v>
      </c>
      <c r="Z379">
        <v>446.84478903158799</v>
      </c>
      <c r="AA379">
        <v>775.76903043028904</v>
      </c>
      <c r="AB379">
        <f t="shared" si="53"/>
        <v>288.19920858911803</v>
      </c>
      <c r="AC379">
        <f t="shared" si="54"/>
        <v>40.725032809583013</v>
      </c>
      <c r="AD379">
        <v>15.867251297327</v>
      </c>
      <c r="AE379">
        <v>13.533055613096</v>
      </c>
      <c r="AF379">
        <v>18.195441519424801</v>
      </c>
      <c r="AG379">
        <f t="shared" si="55"/>
        <v>2.3341956842310001</v>
      </c>
      <c r="AH379">
        <f t="shared" si="56"/>
        <v>2.3281902220978008</v>
      </c>
      <c r="AI379">
        <v>-13.7588771075699</v>
      </c>
      <c r="AJ379">
        <v>-18.094177653717001</v>
      </c>
      <c r="AK379">
        <v>-9.4418674799979403</v>
      </c>
      <c r="AL379">
        <f t="shared" si="57"/>
        <v>4.335300546147101</v>
      </c>
      <c r="AM379">
        <f t="shared" si="58"/>
        <v>4.3170096275719594</v>
      </c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</row>
    <row r="380" spans="1:67" x14ac:dyDescent="0.2">
      <c r="A380">
        <v>41</v>
      </c>
      <c r="B380" t="s">
        <v>0</v>
      </c>
      <c r="C380" s="19">
        <v>23398.181820000002</v>
      </c>
      <c r="D380">
        <v>4.8603066767738001</v>
      </c>
      <c r="E380">
        <v>3.4164209724723702</v>
      </c>
      <c r="F380">
        <v>718.31030773831196</v>
      </c>
      <c r="G380">
        <v>218.83980030203699</v>
      </c>
      <c r="H380">
        <v>15.3494437132551</v>
      </c>
      <c r="I380">
        <v>2.7747400012322601</v>
      </c>
      <c r="J380">
        <v>-1.10213001115239</v>
      </c>
      <c r="K380">
        <v>4.7385688646429198</v>
      </c>
      <c r="L380">
        <v>2.8458405933073001</v>
      </c>
      <c r="M380">
        <v>3.6722211586772402</v>
      </c>
      <c r="N380">
        <v>880.41072456122299</v>
      </c>
      <c r="O380">
        <v>252.48283118412201</v>
      </c>
      <c r="P380">
        <v>16.255578996412499</v>
      </c>
      <c r="Q380">
        <v>3.04884417687229</v>
      </c>
      <c r="R380">
        <v>-10.002901477254801</v>
      </c>
      <c r="S380">
        <v>5.5599259657276798</v>
      </c>
      <c r="T380">
        <v>3.8175033992562701</v>
      </c>
      <c r="U380">
        <v>1.35207021588778</v>
      </c>
      <c r="V380">
        <v>6.2936233198292904</v>
      </c>
      <c r="W380">
        <f t="shared" si="51"/>
        <v>2.4654331833684902</v>
      </c>
      <c r="X380">
        <f t="shared" si="52"/>
        <v>2.4761199205730202</v>
      </c>
      <c r="Y380">
        <v>846.91780739401202</v>
      </c>
      <c r="Z380">
        <v>556.28029921585005</v>
      </c>
      <c r="AA380">
        <v>908.164630631156</v>
      </c>
      <c r="AB380">
        <f t="shared" si="53"/>
        <v>290.63750817816197</v>
      </c>
      <c r="AC380">
        <f t="shared" si="54"/>
        <v>61.246823237143985</v>
      </c>
      <c r="AD380">
        <v>17.381384673744599</v>
      </c>
      <c r="AE380">
        <v>15.4002597124361</v>
      </c>
      <c r="AF380">
        <v>19.3507102151578</v>
      </c>
      <c r="AG380">
        <f t="shared" si="55"/>
        <v>1.9811249613084989</v>
      </c>
      <c r="AH380">
        <f t="shared" si="56"/>
        <v>1.9693255414132018</v>
      </c>
      <c r="AI380">
        <v>-8.4357495469543107</v>
      </c>
      <c r="AJ380">
        <v>-12.1190247422397</v>
      </c>
      <c r="AK380">
        <v>-4.7514301206165799</v>
      </c>
      <c r="AL380">
        <f t="shared" si="57"/>
        <v>3.6832751952853897</v>
      </c>
      <c r="AM380">
        <f t="shared" si="58"/>
        <v>3.6843194263377308</v>
      </c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</row>
    <row r="381" spans="1:67" x14ac:dyDescent="0.2">
      <c r="A381">
        <v>41</v>
      </c>
      <c r="B381" t="s">
        <v>0</v>
      </c>
      <c r="C381" s="19">
        <v>23572.727269999999</v>
      </c>
      <c r="D381">
        <v>1.5135487733980499</v>
      </c>
      <c r="E381">
        <v>2.9116215976582298</v>
      </c>
      <c r="F381">
        <v>665.37321738198295</v>
      </c>
      <c r="G381">
        <v>200.29827429780499</v>
      </c>
      <c r="H381">
        <v>17.173555855629999</v>
      </c>
      <c r="I381">
        <v>2.44861730966177</v>
      </c>
      <c r="J381">
        <v>-12.030479218027001</v>
      </c>
      <c r="K381">
        <v>4.3930814216962997</v>
      </c>
      <c r="L381">
        <v>-0.366523749068355</v>
      </c>
      <c r="M381">
        <v>3.48695007891377</v>
      </c>
      <c r="N381">
        <v>695.49308631287704</v>
      </c>
      <c r="O381">
        <v>253.83291161869101</v>
      </c>
      <c r="P381">
        <v>15.232783194555701</v>
      </c>
      <c r="Q381">
        <v>2.9588706394398501</v>
      </c>
      <c r="R381">
        <v>-15.542939531564899</v>
      </c>
      <c r="S381">
        <v>5.4953115564302699</v>
      </c>
      <c r="T381">
        <v>-0.14571573720938599</v>
      </c>
      <c r="U381">
        <v>-3.3496643533903798</v>
      </c>
      <c r="V381">
        <v>3.0470351857409801</v>
      </c>
      <c r="W381">
        <f t="shared" si="51"/>
        <v>3.2039486161809938</v>
      </c>
      <c r="X381">
        <f t="shared" si="52"/>
        <v>3.1927509229503661</v>
      </c>
      <c r="Y381">
        <v>803.87283547591699</v>
      </c>
      <c r="Z381">
        <v>484.46467599207102</v>
      </c>
      <c r="AA381">
        <v>851.06931814963298</v>
      </c>
      <c r="AB381">
        <f t="shared" si="53"/>
        <v>319.40815948384596</v>
      </c>
      <c r="AC381">
        <f t="shared" si="54"/>
        <v>47.196482673715991</v>
      </c>
      <c r="AD381">
        <v>15.0293619579998</v>
      </c>
      <c r="AE381">
        <v>12.5244901620954</v>
      </c>
      <c r="AF381">
        <v>17.5456210350013</v>
      </c>
      <c r="AG381">
        <f t="shared" si="55"/>
        <v>2.5048717959043998</v>
      </c>
      <c r="AH381">
        <f t="shared" si="56"/>
        <v>2.5162590770015001</v>
      </c>
      <c r="AI381">
        <v>-14.4982391085789</v>
      </c>
      <c r="AJ381">
        <v>-19.517637921255201</v>
      </c>
      <c r="AK381">
        <v>-9.4703545322425597</v>
      </c>
      <c r="AL381">
        <f t="shared" si="57"/>
        <v>5.0193988126763003</v>
      </c>
      <c r="AM381">
        <f t="shared" si="58"/>
        <v>5.0278845763363407</v>
      </c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</row>
    <row r="382" spans="1:67" x14ac:dyDescent="0.2">
      <c r="A382">
        <v>41</v>
      </c>
      <c r="B382" t="s">
        <v>0</v>
      </c>
      <c r="C382" s="19">
        <v>23863.63636</v>
      </c>
      <c r="D382">
        <v>4.1555926841055202</v>
      </c>
      <c r="E382">
        <v>3.97544535888427</v>
      </c>
      <c r="F382">
        <v>633.89398247081397</v>
      </c>
      <c r="G382">
        <v>225.06423706177699</v>
      </c>
      <c r="H382">
        <v>14.118703786286799</v>
      </c>
      <c r="I382">
        <v>2.7990223137278001</v>
      </c>
      <c r="J382">
        <v>-4.2699828792196399</v>
      </c>
      <c r="K382">
        <v>5.7997712988373804</v>
      </c>
      <c r="L382">
        <v>-2.53146587558214</v>
      </c>
      <c r="M382">
        <v>3.7895379785148902</v>
      </c>
      <c r="N382">
        <v>740.94037362613301</v>
      </c>
      <c r="O382">
        <v>245.706175254812</v>
      </c>
      <c r="P382">
        <v>14.0095323488568</v>
      </c>
      <c r="Q382">
        <v>3.0132603087491199</v>
      </c>
      <c r="R382">
        <v>-18.035451904240102</v>
      </c>
      <c r="S382">
        <v>5.8363069929274296</v>
      </c>
      <c r="T382">
        <v>-0.16497893815356801</v>
      </c>
      <c r="U382">
        <v>-2.94756368623311</v>
      </c>
      <c r="V382">
        <v>2.6137755697998699</v>
      </c>
      <c r="W382">
        <f t="shared" si="51"/>
        <v>2.7825847480795423</v>
      </c>
      <c r="X382">
        <f t="shared" si="52"/>
        <v>2.7787545079534377</v>
      </c>
      <c r="Y382">
        <v>734.00090815991996</v>
      </c>
      <c r="Z382">
        <v>442.77457652932799</v>
      </c>
      <c r="AA382">
        <v>773.29262113286302</v>
      </c>
      <c r="AB382">
        <f t="shared" si="53"/>
        <v>291.22633163059197</v>
      </c>
      <c r="AC382">
        <f t="shared" si="54"/>
        <v>39.29171297294306</v>
      </c>
      <c r="AD382">
        <v>15.636398272817599</v>
      </c>
      <c r="AE382">
        <v>13.308684715143499</v>
      </c>
      <c r="AF382">
        <v>17.961701489039399</v>
      </c>
      <c r="AG382">
        <f t="shared" si="55"/>
        <v>2.3277135576740999</v>
      </c>
      <c r="AH382">
        <f t="shared" si="56"/>
        <v>2.3253032162217995</v>
      </c>
      <c r="AI382">
        <v>-14.5924696779127</v>
      </c>
      <c r="AJ382">
        <v>-18.929525424739602</v>
      </c>
      <c r="AK382">
        <v>-10.2441778403571</v>
      </c>
      <c r="AL382">
        <f t="shared" si="57"/>
        <v>4.337055746826902</v>
      </c>
      <c r="AM382">
        <f t="shared" si="58"/>
        <v>4.3482918375555997</v>
      </c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</row>
    <row r="383" spans="1:67" x14ac:dyDescent="0.2">
      <c r="A383">
        <v>41</v>
      </c>
      <c r="B383" t="s">
        <v>0</v>
      </c>
      <c r="C383" s="19">
        <v>24009.090909999999</v>
      </c>
      <c r="D383">
        <v>4.5110466404050101E-2</v>
      </c>
      <c r="E383">
        <v>3.4073155186129198</v>
      </c>
      <c r="F383">
        <v>805.44372624031701</v>
      </c>
      <c r="G383">
        <v>281.06091456387202</v>
      </c>
      <c r="H383">
        <v>14.063729777088801</v>
      </c>
      <c r="I383">
        <v>2.5764065189690899</v>
      </c>
      <c r="J383">
        <v>-10.7462879722022</v>
      </c>
      <c r="K383">
        <v>5.1701737896609696</v>
      </c>
      <c r="L383">
        <v>1.14808841507795</v>
      </c>
      <c r="M383">
        <v>3.6058775527627702</v>
      </c>
      <c r="N383">
        <v>930.91952380693397</v>
      </c>
      <c r="O383">
        <v>247.71272560608901</v>
      </c>
      <c r="P383">
        <v>14.809248832384799</v>
      </c>
      <c r="Q383">
        <v>2.9645158229248101</v>
      </c>
      <c r="R383">
        <v>-11.8545017231804</v>
      </c>
      <c r="S383">
        <v>5.5526177087079702</v>
      </c>
      <c r="T383">
        <v>2.1518629115327701</v>
      </c>
      <c r="U383">
        <v>-0.58303931397528896</v>
      </c>
      <c r="V383">
        <v>4.8852512806805404</v>
      </c>
      <c r="W383">
        <f t="shared" si="51"/>
        <v>2.7349022255080593</v>
      </c>
      <c r="X383">
        <f t="shared" si="52"/>
        <v>2.7333883691477703</v>
      </c>
      <c r="Y383">
        <v>924.28094539294</v>
      </c>
      <c r="Z383">
        <v>623.14670322886195</v>
      </c>
      <c r="AA383">
        <v>989.13451594873197</v>
      </c>
      <c r="AB383">
        <f t="shared" si="53"/>
        <v>301.13424216407805</v>
      </c>
      <c r="AC383">
        <f t="shared" si="54"/>
        <v>64.853570555791975</v>
      </c>
      <c r="AD383">
        <v>16.108213796038399</v>
      </c>
      <c r="AE383">
        <v>13.7952667156248</v>
      </c>
      <c r="AF383">
        <v>18.415914665561601</v>
      </c>
      <c r="AG383">
        <f t="shared" si="55"/>
        <v>2.3129470804135988</v>
      </c>
      <c r="AH383">
        <f t="shared" si="56"/>
        <v>2.3077008695232024</v>
      </c>
      <c r="AI383">
        <v>-7.7197461056274097</v>
      </c>
      <c r="AJ383">
        <v>-11.1869543662919</v>
      </c>
      <c r="AK383">
        <v>-4.2625280844702198</v>
      </c>
      <c r="AL383">
        <f t="shared" si="57"/>
        <v>3.4672082606644903</v>
      </c>
      <c r="AM383">
        <f t="shared" si="58"/>
        <v>3.4572180211571899</v>
      </c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2"/>
      <c r="BO383" s="22"/>
    </row>
    <row r="384" spans="1:67" x14ac:dyDescent="0.2">
      <c r="A384">
        <v>41</v>
      </c>
      <c r="B384" t="s">
        <v>0</v>
      </c>
      <c r="C384" s="19">
        <v>24154.545450000001</v>
      </c>
      <c r="D384">
        <v>1.42804097262061</v>
      </c>
      <c r="E384">
        <v>3.6555376073776</v>
      </c>
      <c r="F384">
        <v>772.18780558296999</v>
      </c>
      <c r="G384">
        <v>224.775070921295</v>
      </c>
      <c r="H384">
        <v>14.534615809136801</v>
      </c>
      <c r="I384">
        <v>3.0975655976346599</v>
      </c>
      <c r="J384">
        <v>-8.7617748270374207</v>
      </c>
      <c r="K384">
        <v>5.1537846817161199</v>
      </c>
      <c r="L384">
        <v>-2.1846160424985301</v>
      </c>
      <c r="M384">
        <v>3.6071102935791299</v>
      </c>
      <c r="N384">
        <v>701.08497316279795</v>
      </c>
      <c r="O384">
        <v>250.209487572444</v>
      </c>
      <c r="P384">
        <v>14.2344569976875</v>
      </c>
      <c r="Q384">
        <v>2.9755641372252501</v>
      </c>
      <c r="R384">
        <v>-17.923178462627401</v>
      </c>
      <c r="S384">
        <v>5.6246373835776797</v>
      </c>
      <c r="T384">
        <v>-1.03215401084056</v>
      </c>
      <c r="U384">
        <v>-3.97018450649907</v>
      </c>
      <c r="V384">
        <v>1.90734647698212</v>
      </c>
      <c r="W384">
        <f t="shared" si="51"/>
        <v>2.9380304956585102</v>
      </c>
      <c r="X384">
        <f t="shared" si="52"/>
        <v>2.9395004878226798</v>
      </c>
      <c r="Y384">
        <v>766.496767625953</v>
      </c>
      <c r="Z384">
        <v>454.62063735073701</v>
      </c>
      <c r="AA384">
        <v>807.65229124667599</v>
      </c>
      <c r="AB384">
        <f t="shared" si="53"/>
        <v>311.87613027521598</v>
      </c>
      <c r="AC384">
        <f t="shared" si="54"/>
        <v>41.155523620722988</v>
      </c>
      <c r="AD384">
        <v>14.9111592907723</v>
      </c>
      <c r="AE384">
        <v>12.505047985941699</v>
      </c>
      <c r="AF384">
        <v>17.3212907433096</v>
      </c>
      <c r="AG384">
        <f t="shared" si="55"/>
        <v>2.4061113048306009</v>
      </c>
      <c r="AH384">
        <f t="shared" si="56"/>
        <v>2.4101314525372999</v>
      </c>
      <c r="AI384">
        <v>-16.0844933310367</v>
      </c>
      <c r="AJ384">
        <v>-20.757224895836401</v>
      </c>
      <c r="AK384">
        <v>-11.4313126430037</v>
      </c>
      <c r="AL384">
        <f t="shared" si="57"/>
        <v>4.672731564799701</v>
      </c>
      <c r="AM384">
        <f t="shared" si="58"/>
        <v>4.6531806880330002</v>
      </c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</row>
    <row r="385" spans="1:67" x14ac:dyDescent="0.2">
      <c r="A385">
        <v>41</v>
      </c>
      <c r="B385" t="s">
        <v>0</v>
      </c>
      <c r="C385" s="19">
        <v>24270.909090000001</v>
      </c>
      <c r="D385">
        <v>4.5528413741673699</v>
      </c>
      <c r="E385">
        <v>3.3289792182618299</v>
      </c>
      <c r="F385">
        <v>729.69078707623305</v>
      </c>
      <c r="G385">
        <v>219.22354481396999</v>
      </c>
      <c r="H385">
        <v>14.5972847901325</v>
      </c>
      <c r="I385">
        <v>2.8081797301767302</v>
      </c>
      <c r="J385">
        <v>-1.03575577878588</v>
      </c>
      <c r="K385">
        <v>4.8114875131407402</v>
      </c>
      <c r="L385">
        <v>0.62670041970019597</v>
      </c>
      <c r="M385">
        <v>3.6403534586917101</v>
      </c>
      <c r="N385">
        <v>738.13668047263297</v>
      </c>
      <c r="O385">
        <v>241.60557139185701</v>
      </c>
      <c r="P385">
        <v>15.6447783946171</v>
      </c>
      <c r="Q385">
        <v>2.9425580562343798</v>
      </c>
      <c r="R385">
        <v>-13.602573168986799</v>
      </c>
      <c r="S385">
        <v>5.53715634058101</v>
      </c>
      <c r="T385">
        <v>1.0871404118574199</v>
      </c>
      <c r="U385">
        <v>-1.90387808579079</v>
      </c>
      <c r="V385">
        <v>4.0797483487377102</v>
      </c>
      <c r="W385">
        <f t="shared" si="51"/>
        <v>2.9910184976482102</v>
      </c>
      <c r="X385">
        <f t="shared" si="52"/>
        <v>2.9926079368802903</v>
      </c>
      <c r="Y385">
        <v>753.86140852337098</v>
      </c>
      <c r="Z385">
        <v>462.81335530518697</v>
      </c>
      <c r="AA385">
        <v>798.79002355929094</v>
      </c>
      <c r="AB385">
        <f t="shared" si="53"/>
        <v>291.04805321818401</v>
      </c>
      <c r="AC385">
        <f t="shared" si="54"/>
        <v>44.928615035919961</v>
      </c>
      <c r="AD385">
        <v>16.0821507422461</v>
      </c>
      <c r="AE385">
        <v>13.6654504969491</v>
      </c>
      <c r="AF385">
        <v>18.489325911217101</v>
      </c>
      <c r="AG385">
        <f t="shared" si="55"/>
        <v>2.4167002452969992</v>
      </c>
      <c r="AH385">
        <f t="shared" si="56"/>
        <v>2.4071751689710013</v>
      </c>
      <c r="AI385">
        <v>-12.5439453361577</v>
      </c>
      <c r="AJ385">
        <v>-17.102782730799198</v>
      </c>
      <c r="AK385">
        <v>-7.9771696518502297</v>
      </c>
      <c r="AL385">
        <f t="shared" si="57"/>
        <v>4.5588373946414986</v>
      </c>
      <c r="AM385">
        <f t="shared" si="58"/>
        <v>4.5667756843074701</v>
      </c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</row>
    <row r="386" spans="1:67" x14ac:dyDescent="0.2">
      <c r="A386">
        <v>41</v>
      </c>
      <c r="B386" t="s">
        <v>0</v>
      </c>
      <c r="C386" s="19">
        <v>24445.454549999999</v>
      </c>
      <c r="D386">
        <v>4.5746150206063199</v>
      </c>
      <c r="E386">
        <v>3.3220663895579499</v>
      </c>
      <c r="F386">
        <v>742.69810893233</v>
      </c>
      <c r="G386">
        <v>220.356661256259</v>
      </c>
      <c r="H386">
        <v>15.261395462694001</v>
      </c>
      <c r="I386">
        <v>2.7250834406987798</v>
      </c>
      <c r="J386">
        <v>-1.0812953263523</v>
      </c>
      <c r="K386">
        <v>4.7709834526937103</v>
      </c>
      <c r="L386">
        <v>-3.0011587640324501E-2</v>
      </c>
      <c r="M386">
        <v>3.6420728158671101</v>
      </c>
      <c r="N386">
        <v>734.80120087895602</v>
      </c>
      <c r="O386">
        <v>242.78834979287001</v>
      </c>
      <c r="P386">
        <v>15.301294843938701</v>
      </c>
      <c r="Q386">
        <v>2.9493783131467399</v>
      </c>
      <c r="R386">
        <v>-14.577348141098</v>
      </c>
      <c r="S386">
        <v>5.5638597963005703</v>
      </c>
      <c r="T386">
        <v>0.56744958537603696</v>
      </c>
      <c r="U386">
        <v>-2.3609376862628002</v>
      </c>
      <c r="V386">
        <v>3.5036482264464599</v>
      </c>
      <c r="W386">
        <f t="shared" si="51"/>
        <v>2.9283872716388371</v>
      </c>
      <c r="X386">
        <f t="shared" si="52"/>
        <v>2.9361986410704231</v>
      </c>
      <c r="Y386">
        <v>753.759562298064</v>
      </c>
      <c r="Z386">
        <v>459.42016411256498</v>
      </c>
      <c r="AA386">
        <v>797.31295986824898</v>
      </c>
      <c r="AB386">
        <f t="shared" si="53"/>
        <v>294.33939818549902</v>
      </c>
      <c r="AC386">
        <f t="shared" si="54"/>
        <v>43.553397570184984</v>
      </c>
      <c r="AD386">
        <v>15.8235169901938</v>
      </c>
      <c r="AE386">
        <v>13.430779122328</v>
      </c>
      <c r="AF386">
        <v>18.212972292942599</v>
      </c>
      <c r="AG386">
        <f t="shared" si="55"/>
        <v>2.3927378678658009</v>
      </c>
      <c r="AH386">
        <f t="shared" si="56"/>
        <v>2.3894553027487984</v>
      </c>
      <c r="AI386">
        <v>-13.3301461846563</v>
      </c>
      <c r="AJ386">
        <v>-17.845250104584501</v>
      </c>
      <c r="AK386">
        <v>-8.8038048866046594</v>
      </c>
      <c r="AL386">
        <f t="shared" si="57"/>
        <v>4.515103919928201</v>
      </c>
      <c r="AM386">
        <f t="shared" si="58"/>
        <v>4.5263412980516406</v>
      </c>
      <c r="AN386" s="35">
        <f>AVERAGE(D371:D377)</f>
        <v>5.1494394041161042</v>
      </c>
      <c r="AO386" s="35" cm="1">
        <f t="array" ref="AO386">1.96 / SQRT( SUM(1/E371:E377^2))</f>
        <v>2.7420053161215363</v>
      </c>
      <c r="AP386" s="35">
        <f>AVERAGE(F371:F377)</f>
        <v>705.31918881171077</v>
      </c>
      <c r="AQ386" s="35" cm="1">
        <f t="array" ref="AQ386">1.96 / SQRT( SUM(1/G371:G377^2))</f>
        <v>164.09409710617035</v>
      </c>
      <c r="AR386" s="35">
        <f>AVERAGE(H371:H377)</f>
        <v>14.735541977499143</v>
      </c>
      <c r="AS386" s="35" cm="1">
        <f t="array" ref="AS386">1.96 / SQRT( SUM(1/I371:I377^2))</f>
        <v>1.8624663808357662</v>
      </c>
      <c r="AT386" s="35">
        <f>AVERAGE(J371:J377)</f>
        <v>-0.63272105426011949</v>
      </c>
      <c r="AU386" s="35" cm="1">
        <f t="array" ref="AU386">1.96 / SQRT( SUM(1/K371:K377^2))</f>
        <v>3.7782468345179816</v>
      </c>
      <c r="AV386" s="35">
        <f>AVERAGE(L371:L377)</f>
        <v>5.2645721603518245</v>
      </c>
      <c r="AW386" s="35" cm="1">
        <f t="array" ref="AW386">1.96 / SQRT( SUM(1/M371:M377^2))</f>
        <v>2.8216514744449825</v>
      </c>
      <c r="AX386" s="35">
        <f>AVERAGE(N371:N377)</f>
        <v>739.42434743902982</v>
      </c>
      <c r="AY386" s="35" cm="1">
        <f t="array" ref="AY386">1.96 / SQRT( SUM(1/O371:O377^2))</f>
        <v>177.46565510266387</v>
      </c>
      <c r="AZ386" s="35">
        <f>AVERAGE(P371:P377)</f>
        <v>18.319809244362087</v>
      </c>
      <c r="BA386" s="35" cm="1">
        <f t="array" ref="BA386">1.96 / SQRT( SUM(1/Q371:Q377^2))</f>
        <v>2.2120087104138126</v>
      </c>
      <c r="BB386" s="35">
        <f>AVERAGE(R371:R377)</f>
        <v>-6.8382760686940127</v>
      </c>
      <c r="BC386" s="35" cm="1">
        <f t="array" ref="BC386">1.96 / SQRT( SUM(1/S371:S377^2))</f>
        <v>4.1650018514620113</v>
      </c>
      <c r="BD386" s="35">
        <f>AVERAGE(T371:T377)</f>
        <v>5.4371640616658876</v>
      </c>
      <c r="BE386" s="35" cm="1">
        <f t="array" ref="BE386">1.96 / SQRT( SUM(1/W371:W377^2))</f>
        <v>2.3655326893559692</v>
      </c>
      <c r="BF386" s="35" cm="1">
        <f t="array" ref="BF386">1.96 / SQRT( SUM(1/X371:X377^2))</f>
        <v>2.3773145858738123</v>
      </c>
      <c r="BG386" s="35">
        <f>AVERAGE(Y371:Y377)</f>
        <v>717.16813471718353</v>
      </c>
      <c r="BH386" s="35" cm="1">
        <f t="array" ref="BH386">1.96 / SQRT( SUM(1/AB371:AB377^2))</f>
        <v>201.45499606972314</v>
      </c>
      <c r="BI386" s="35" cm="1">
        <f t="array" ref="BI386">1.96 / SQRT( SUM(1/AC371:AC377^2))</f>
        <v>32.182666702762717</v>
      </c>
      <c r="BJ386" s="35">
        <f>AVERAGE(AD371:AD377)</f>
        <v>18.651287374944644</v>
      </c>
      <c r="BK386" s="35" cm="1">
        <f t="array" ref="BK386">1.96 / SQRT( SUM(1/AG371:AG377^2))</f>
        <v>1.7817661190836882</v>
      </c>
      <c r="BL386" s="35" cm="1">
        <f t="array" ref="BL386">1.96 / SQRT( SUM(1/AH371:AH377^2))</f>
        <v>1.7809117148204583</v>
      </c>
      <c r="BM386" s="35">
        <f>AVERAGE(AI371:AI377)</f>
        <v>-6.9507417980232793</v>
      </c>
      <c r="BN386" s="35" cm="1">
        <f t="array" ref="BN386">1.96 / SQRT( SUM(1/AL371:AL377^2))</f>
        <v>3.5817485721461875</v>
      </c>
      <c r="BO386" s="35" cm="1">
        <f t="array" ref="BO386">1.96 / SQRT( SUM(1/AM371:AM377^2))</f>
        <v>3.5778171808969081</v>
      </c>
    </row>
    <row r="387" spans="1:67" x14ac:dyDescent="0.2">
      <c r="A387">
        <v>41</v>
      </c>
      <c r="B387" t="s">
        <v>0</v>
      </c>
      <c r="C387" s="19">
        <v>24853.54839</v>
      </c>
      <c r="D387">
        <v>2.95276642682783</v>
      </c>
      <c r="E387">
        <v>3.3183566869975598</v>
      </c>
      <c r="F387">
        <v>672.74319981506699</v>
      </c>
      <c r="G387">
        <v>199.61617228720999</v>
      </c>
      <c r="H387">
        <v>15.1903881737631</v>
      </c>
      <c r="I387">
        <v>2.2530922211021398</v>
      </c>
      <c r="J387">
        <v>-8.0594275920664007</v>
      </c>
      <c r="K387">
        <v>4.8368087800671598</v>
      </c>
      <c r="L387">
        <v>3.8411058815681698</v>
      </c>
      <c r="M387">
        <v>3.6277546756351202</v>
      </c>
      <c r="N387">
        <v>889.56309762943204</v>
      </c>
      <c r="O387">
        <v>246.82721829545901</v>
      </c>
      <c r="P387">
        <v>17.359351956775299</v>
      </c>
      <c r="Q387">
        <v>2.9987774562841198</v>
      </c>
      <c r="R387">
        <v>-9.9098781017549697</v>
      </c>
      <c r="S387">
        <v>5.52441995592394</v>
      </c>
      <c r="T387">
        <v>6.5963322282087899</v>
      </c>
      <c r="U387">
        <v>4.5568702176042599</v>
      </c>
      <c r="V387">
        <v>8.6336553726545393</v>
      </c>
      <c r="W387">
        <f t="shared" si="51"/>
        <v>2.03946201060453</v>
      </c>
      <c r="X387">
        <f t="shared" si="52"/>
        <v>2.0373231444457494</v>
      </c>
      <c r="Y387">
        <v>871.96217994785297</v>
      </c>
      <c r="Z387">
        <v>623.73308820828595</v>
      </c>
      <c r="AA387">
        <v>939.92494256159603</v>
      </c>
      <c r="AB387">
        <f t="shared" si="53"/>
        <v>248.22909173956702</v>
      </c>
      <c r="AC387">
        <f t="shared" si="54"/>
        <v>67.962762613743052</v>
      </c>
      <c r="AD387">
        <v>19.0643430861128</v>
      </c>
      <c r="AE387">
        <v>17.254228995309401</v>
      </c>
      <c r="AF387">
        <v>20.881455674389301</v>
      </c>
      <c r="AG387">
        <f t="shared" si="55"/>
        <v>1.810114090803399</v>
      </c>
      <c r="AH387">
        <f t="shared" si="56"/>
        <v>1.8171125882765011</v>
      </c>
      <c r="AI387">
        <v>-5.3246038778380003</v>
      </c>
      <c r="AJ387">
        <v>-8.2366496811110306</v>
      </c>
      <c r="AK387">
        <v>-2.3978573582656399</v>
      </c>
      <c r="AL387">
        <f t="shared" si="57"/>
        <v>2.9120458032730303</v>
      </c>
      <c r="AM387">
        <f t="shared" si="58"/>
        <v>2.9267465195723603</v>
      </c>
      <c r="AN387" s="23">
        <f>AVERAGE(D371:D387)</f>
        <v>3.8908581863647216</v>
      </c>
      <c r="AO387" s="23" cm="1">
        <f t="array" ref="AO387">1.96 / SQRT(SUM(1/E371:E387^2))</f>
        <v>1.6691429612773379</v>
      </c>
      <c r="AP387" s="23">
        <f>AVERAGE(F371:F387)</f>
        <v>718.00468594857989</v>
      </c>
      <c r="AQ387" s="23" cm="1">
        <f t="array" ref="AQ387">1.96 / SQRT(SUM(1/G371:G387^2))</f>
        <v>105.37778242383477</v>
      </c>
      <c r="AR387" s="23">
        <f>AVERAGE(H371:H387)</f>
        <v>14.720774900237673</v>
      </c>
      <c r="AS387" s="23" cm="1">
        <f t="array" ref="AS387">1.96 / SQRT(SUM(1/I371:I387^2))</f>
        <v>1.221298958311309</v>
      </c>
      <c r="AT387" s="23">
        <f>AVERAGE(J371:J387)</f>
        <v>-3.7283231135871722</v>
      </c>
      <c r="AU387" s="23" cm="1">
        <f t="array" ref="AU387">1.96 / SQRT(SUM(1/K371:K387^2))</f>
        <v>2.3763939588793326</v>
      </c>
      <c r="AV387" s="23">
        <f>AVERAGE(L371:L387)</f>
        <v>2.3272157132257068</v>
      </c>
      <c r="AW387" s="23" cm="1">
        <f t="array" ref="AW387">1.96 / SQRT(SUM(1/M371:M387^2))</f>
        <v>1.7631727012136633</v>
      </c>
      <c r="AX387" s="23">
        <f>AVERAGE(N371:N387)</f>
        <v>772.69922797403456</v>
      </c>
      <c r="AY387" s="23" cm="1">
        <f t="array" ref="AY387">1.96 / SQRT(SUM(1/O371:O387^2))</f>
        <v>116.04886565142613</v>
      </c>
      <c r="AZ387" s="23">
        <f>AVERAGE(P371:P387)</f>
        <v>16.476514633691234</v>
      </c>
      <c r="BA387" s="23" cm="1">
        <f t="array" ref="BA387">1.96 / SQRT(SUM(1/Q371:Q387^2))</f>
        <v>1.4189116078167232</v>
      </c>
      <c r="BB387" s="23">
        <f>AVERAGE(R371:R387)</f>
        <v>-11.075211368002337</v>
      </c>
      <c r="BC387" s="23" cm="1">
        <f t="array" ref="BC387">1.96 / SQRT(SUM(1/S371:S387^2))</f>
        <v>2.6676890313769936</v>
      </c>
      <c r="BD387" s="23">
        <f>AVERAGE(T371:T387)</f>
        <v>3.103463980400273</v>
      </c>
      <c r="BE387" s="23" cm="1">
        <f t="array" ref="BE387">1.96 / SQRT(SUM(1/W371:W387^2))</f>
        <v>1.3658735689675543</v>
      </c>
      <c r="BF387" s="23" cm="1">
        <f t="array" ref="BF387">1.96 / SQRT(SUM(1/X371:X387^2))</f>
        <v>1.3680629433937297</v>
      </c>
      <c r="BG387" s="23">
        <f>AVERAGE(Y371:Y387)</f>
        <v>768.3740070445582</v>
      </c>
      <c r="BH387" s="23" cm="1">
        <f t="array" ref="BH387">1.96 / SQRT(SUM(1/AB371:AB387^2))</f>
        <v>132.82423449479467</v>
      </c>
      <c r="BI387" s="23" cm="1">
        <f t="array" ref="BI387">1.96 / SQRT(SUM(1/AC371:AC387^2))</f>
        <v>21.969838494678264</v>
      </c>
      <c r="BJ387" s="23">
        <f>AVERAGE(AD371:AD387)</f>
        <v>17.190881236647662</v>
      </c>
      <c r="BK387" s="23" cm="1">
        <f t="array" ref="BK387">1.96 / SQRT(SUM(1/AG371:AG387^2))</f>
        <v>1.0835773680655005</v>
      </c>
      <c r="BL387" s="23" cm="1">
        <f t="array" ref="BL387">1.96 / SQRT(SUM(1/AH371:AH387^2))</f>
        <v>1.0821323217331902</v>
      </c>
      <c r="BM387" s="23">
        <f>AVERAGE(AI371:AI387)</f>
        <v>-9.8298907043060346</v>
      </c>
      <c r="BN387" s="23" cm="1">
        <f t="array" ref="BN387">1.96 / SQRT(SUM(1/AL371:AL387^2))</f>
        <v>2.048878934396436</v>
      </c>
      <c r="BO387" s="23" cm="1">
        <f t="array" ref="BO387">1.96 / SQRT(SUM(1/AM371:AM387^2))</f>
        <v>2.0490553548153265</v>
      </c>
    </row>
    <row r="388" spans="1:67" x14ac:dyDescent="0.2">
      <c r="A388">
        <v>42</v>
      </c>
      <c r="B388" t="s">
        <v>39</v>
      </c>
      <c r="C388" s="19">
        <v>25145.48387</v>
      </c>
      <c r="D388">
        <v>8.1575245230112596</v>
      </c>
      <c r="E388">
        <v>3.7142232899155401</v>
      </c>
      <c r="F388">
        <v>748.14591228349104</v>
      </c>
      <c r="G388">
        <v>229.981727062705</v>
      </c>
      <c r="H388">
        <v>16.733316135672698</v>
      </c>
      <c r="I388">
        <v>2.75756507792928</v>
      </c>
      <c r="J388">
        <v>0.56381684950273503</v>
      </c>
      <c r="K388">
        <v>5.1079359301647997</v>
      </c>
      <c r="L388">
        <v>6.0597987576172301</v>
      </c>
      <c r="M388">
        <v>3.6683003327364698</v>
      </c>
      <c r="N388">
        <v>872.10131256980696</v>
      </c>
      <c r="O388">
        <v>244.226434487913</v>
      </c>
      <c r="P388">
        <v>17.3104096837707</v>
      </c>
      <c r="Q388">
        <v>3.0290875252282898</v>
      </c>
      <c r="R388">
        <v>-4.7675181407803402</v>
      </c>
      <c r="S388">
        <v>5.4874305893095396</v>
      </c>
      <c r="T388">
        <v>7.4195358327754102</v>
      </c>
      <c r="U388">
        <v>4.3788599121337297</v>
      </c>
      <c r="V388">
        <v>10.4566078132953</v>
      </c>
      <c r="W388">
        <f t="shared" ref="W388:W394" si="60">T388-U388</f>
        <v>3.0406759206416805</v>
      </c>
      <c r="X388">
        <f t="shared" ref="X388:X394" si="61">V388-T388</f>
        <v>3.0370719805198894</v>
      </c>
      <c r="Y388">
        <v>855.35608125335898</v>
      </c>
      <c r="Z388">
        <v>574.49675561440802</v>
      </c>
      <c r="AA388">
        <v>921.12349841647904</v>
      </c>
      <c r="AB388">
        <f t="shared" ref="AB388:AB394" si="62">Y388-Z388</f>
        <v>280.85932563895096</v>
      </c>
      <c r="AC388">
        <f t="shared" ref="AC388:AC394" si="63">AA388-Y388</f>
        <v>65.767417163120058</v>
      </c>
      <c r="AD388">
        <v>18.4887091153306</v>
      </c>
      <c r="AE388">
        <v>15.9491637261359</v>
      </c>
      <c r="AF388">
        <v>21.031370428839701</v>
      </c>
      <c r="AG388">
        <f t="shared" ref="AG388:AG394" si="64">AD388-AE388</f>
        <v>2.5395453891947</v>
      </c>
      <c r="AH388">
        <f t="shared" ref="AH388:AH394" si="65">AF388-AD388</f>
        <v>2.5426613135091003</v>
      </c>
      <c r="AI388">
        <v>-1.9855424650567699</v>
      </c>
      <c r="AJ388">
        <v>-5.5544868051806997</v>
      </c>
      <c r="AK388">
        <v>1.5829675781678001</v>
      </c>
      <c r="AL388">
        <f t="shared" ref="AL388:AL394" si="66">AI388-AJ388</f>
        <v>3.56894434012393</v>
      </c>
      <c r="AM388">
        <f t="shared" ref="AM388:AM394" si="67">AK388-AI388</f>
        <v>3.56851004322457</v>
      </c>
      <c r="AN388" s="23">
        <f t="shared" ref="AN388:BD388" si="68">D388</f>
        <v>8.1575245230112596</v>
      </c>
      <c r="AO388" s="23">
        <f t="shared" si="68"/>
        <v>3.7142232899155401</v>
      </c>
      <c r="AP388" s="23">
        <f t="shared" si="68"/>
        <v>748.14591228349104</v>
      </c>
      <c r="AQ388" s="23">
        <f t="shared" si="68"/>
        <v>229.981727062705</v>
      </c>
      <c r="AR388" s="23">
        <f t="shared" si="68"/>
        <v>16.733316135672698</v>
      </c>
      <c r="AS388" s="23">
        <f t="shared" si="68"/>
        <v>2.75756507792928</v>
      </c>
      <c r="AT388" s="23">
        <f t="shared" si="68"/>
        <v>0.56381684950273503</v>
      </c>
      <c r="AU388" s="23">
        <f t="shared" si="68"/>
        <v>5.1079359301647997</v>
      </c>
      <c r="AV388" s="23">
        <f t="shared" si="68"/>
        <v>6.0597987576172301</v>
      </c>
      <c r="AW388" s="23">
        <f t="shared" si="68"/>
        <v>3.6683003327364698</v>
      </c>
      <c r="AX388" s="23">
        <f t="shared" si="68"/>
        <v>872.10131256980696</v>
      </c>
      <c r="AY388" s="23">
        <f t="shared" si="68"/>
        <v>244.226434487913</v>
      </c>
      <c r="AZ388" s="23">
        <f t="shared" si="68"/>
        <v>17.3104096837707</v>
      </c>
      <c r="BA388" s="23">
        <f t="shared" si="68"/>
        <v>3.0290875252282898</v>
      </c>
      <c r="BB388" s="23">
        <f t="shared" si="68"/>
        <v>-4.7675181407803402</v>
      </c>
      <c r="BC388" s="23">
        <f t="shared" si="68"/>
        <v>5.4874305893095396</v>
      </c>
      <c r="BD388" s="23">
        <f t="shared" si="68"/>
        <v>7.4195358327754102</v>
      </c>
      <c r="BE388" s="23">
        <f>W388</f>
        <v>3.0406759206416805</v>
      </c>
      <c r="BF388" s="23">
        <f>X388</f>
        <v>3.0370719805198894</v>
      </c>
      <c r="BG388" s="23">
        <f>Y388</f>
        <v>855.35608125335898</v>
      </c>
      <c r="BH388" s="23">
        <f>AB388</f>
        <v>280.85932563895096</v>
      </c>
      <c r="BI388" s="23">
        <f>AC388</f>
        <v>65.767417163120058</v>
      </c>
      <c r="BJ388" s="23">
        <f>AD388</f>
        <v>18.4887091153306</v>
      </c>
      <c r="BK388" s="23">
        <f>AG388</f>
        <v>2.5395453891947</v>
      </c>
      <c r="BL388" s="23">
        <f>AH388</f>
        <v>2.5426613135091003</v>
      </c>
      <c r="BM388" s="23">
        <f>AI388</f>
        <v>-1.9855424650567699</v>
      </c>
      <c r="BN388" s="23">
        <f>AL388</f>
        <v>3.56894434012393</v>
      </c>
      <c r="BO388" s="23">
        <f>AM388</f>
        <v>3.56851004322457</v>
      </c>
    </row>
    <row r="389" spans="1:67" x14ac:dyDescent="0.2">
      <c r="A389">
        <v>43</v>
      </c>
      <c r="B389" t="s">
        <v>40</v>
      </c>
      <c r="C389" s="19">
        <v>21200</v>
      </c>
      <c r="D389">
        <v>2.8777786722543901</v>
      </c>
      <c r="E389">
        <v>3.2144245421681501</v>
      </c>
      <c r="F389">
        <v>738.19647577402998</v>
      </c>
      <c r="G389">
        <v>222.182852429467</v>
      </c>
      <c r="H389">
        <v>12.8825271165987</v>
      </c>
      <c r="I389">
        <v>2.8093943577482801</v>
      </c>
      <c r="J389">
        <v>-3.9036506950168999</v>
      </c>
      <c r="K389">
        <v>4.1607829554737004</v>
      </c>
      <c r="L389">
        <v>3.9502019891370401</v>
      </c>
      <c r="M389">
        <v>3.85439208066723</v>
      </c>
      <c r="N389">
        <v>713.27958744288003</v>
      </c>
      <c r="O389">
        <v>273.47719949531398</v>
      </c>
      <c r="P389">
        <v>16.077075218437699</v>
      </c>
      <c r="Q389">
        <v>3.1905186659508602</v>
      </c>
      <c r="R389">
        <v>-7.5139728445383902</v>
      </c>
      <c r="S389">
        <v>5.7117712853370204</v>
      </c>
      <c r="T389">
        <v>2.34115888742389</v>
      </c>
      <c r="U389">
        <v>-0.61709590265192704</v>
      </c>
      <c r="V389">
        <v>5.3032629479504303</v>
      </c>
      <c r="W389">
        <f t="shared" si="60"/>
        <v>2.9582547900758169</v>
      </c>
      <c r="X389">
        <f t="shared" si="61"/>
        <v>2.9621040605265403</v>
      </c>
      <c r="Y389">
        <v>890.51107869481496</v>
      </c>
      <c r="Z389">
        <v>630.23766563320498</v>
      </c>
      <c r="AA389">
        <v>960.33977578504505</v>
      </c>
      <c r="AB389">
        <f t="shared" si="62"/>
        <v>260.27341306160997</v>
      </c>
      <c r="AC389">
        <f t="shared" si="63"/>
        <v>69.828697090230094</v>
      </c>
      <c r="AD389">
        <v>15.153193005395201</v>
      </c>
      <c r="AE389">
        <v>12.748617773211301</v>
      </c>
      <c r="AF389">
        <v>17.562043842694099</v>
      </c>
      <c r="AG389">
        <f t="shared" si="64"/>
        <v>2.4045752321839</v>
      </c>
      <c r="AH389">
        <f t="shared" si="65"/>
        <v>2.4088508372988979</v>
      </c>
      <c r="AI389">
        <v>-7.0227538687558404</v>
      </c>
      <c r="AJ389">
        <v>-10.6597867436776</v>
      </c>
      <c r="AK389">
        <v>-3.3873412374377199</v>
      </c>
      <c r="AL389">
        <f t="shared" si="66"/>
        <v>3.6370328749217595</v>
      </c>
      <c r="AM389">
        <f t="shared" si="67"/>
        <v>3.6354126313181205</v>
      </c>
    </row>
    <row r="390" spans="1:67" x14ac:dyDescent="0.2">
      <c r="A390">
        <v>43</v>
      </c>
      <c r="B390" t="s">
        <v>40</v>
      </c>
      <c r="C390" s="19">
        <v>21912</v>
      </c>
      <c r="D390">
        <v>3.5152291482300901</v>
      </c>
      <c r="E390">
        <v>3.4034510527890101</v>
      </c>
      <c r="F390">
        <v>871.02956524322599</v>
      </c>
      <c r="G390">
        <v>239.532763422084</v>
      </c>
      <c r="H390">
        <v>12.8847151647325</v>
      </c>
      <c r="I390">
        <v>2.8007024720529601</v>
      </c>
      <c r="J390">
        <v>-5.3916427891964203</v>
      </c>
      <c r="K390">
        <v>4.4338177261751301</v>
      </c>
      <c r="L390">
        <v>4.80197872873444</v>
      </c>
      <c r="M390">
        <v>3.9201005921373002</v>
      </c>
      <c r="N390">
        <v>724.46948384576797</v>
      </c>
      <c r="O390">
        <v>279.99468122073199</v>
      </c>
      <c r="P390">
        <v>16.3608561885497</v>
      </c>
      <c r="Q390">
        <v>3.24895253258325</v>
      </c>
      <c r="R390">
        <v>-6.00481887341481</v>
      </c>
      <c r="S390">
        <v>5.7617832346619204</v>
      </c>
      <c r="T390">
        <v>3.3363917700895298</v>
      </c>
      <c r="U390">
        <v>0.30438729135343301</v>
      </c>
      <c r="V390">
        <v>6.3608236164005199</v>
      </c>
      <c r="W390">
        <f t="shared" si="60"/>
        <v>3.0320044787360967</v>
      </c>
      <c r="X390">
        <f t="shared" si="61"/>
        <v>3.02443184631099</v>
      </c>
      <c r="Y390">
        <v>896.80366404449705</v>
      </c>
      <c r="Z390">
        <v>639.89869997706899</v>
      </c>
      <c r="AA390">
        <v>966.35004702234596</v>
      </c>
      <c r="AB390">
        <f t="shared" si="62"/>
        <v>256.90496406742807</v>
      </c>
      <c r="AC390">
        <f t="shared" si="63"/>
        <v>69.546382977848907</v>
      </c>
      <c r="AD390">
        <v>15.5087916440171</v>
      </c>
      <c r="AE390">
        <v>13.026653615709</v>
      </c>
      <c r="AF390">
        <v>17.984147050935299</v>
      </c>
      <c r="AG390">
        <f t="shared" si="64"/>
        <v>2.4821380283080998</v>
      </c>
      <c r="AH390">
        <f t="shared" si="65"/>
        <v>2.4753554069181991</v>
      </c>
      <c r="AI390">
        <v>-5.7110302435103897</v>
      </c>
      <c r="AJ390">
        <v>-9.1761196532680707</v>
      </c>
      <c r="AK390">
        <v>-2.2458556370075198</v>
      </c>
      <c r="AL390">
        <f t="shared" si="66"/>
        <v>3.465089409757681</v>
      </c>
      <c r="AM390">
        <f t="shared" si="67"/>
        <v>3.4651746065028699</v>
      </c>
    </row>
    <row r="391" spans="1:67" x14ac:dyDescent="0.2">
      <c r="A391">
        <v>43</v>
      </c>
      <c r="B391" t="s">
        <v>40</v>
      </c>
      <c r="C391" s="19">
        <v>22846</v>
      </c>
      <c r="D391">
        <v>2.3784589814258701</v>
      </c>
      <c r="E391">
        <v>3.2617002429873998</v>
      </c>
      <c r="F391">
        <v>768.253835422782</v>
      </c>
      <c r="G391">
        <v>223.00850446303801</v>
      </c>
      <c r="H391">
        <v>13.0411530860107</v>
      </c>
      <c r="I391">
        <v>2.82298276798798</v>
      </c>
      <c r="J391">
        <v>-3.73326371118777</v>
      </c>
      <c r="K391">
        <v>4.2045291806850003</v>
      </c>
      <c r="L391">
        <v>4.14915302940953</v>
      </c>
      <c r="M391">
        <v>3.85405369989296</v>
      </c>
      <c r="N391">
        <v>707.61643201911795</v>
      </c>
      <c r="O391">
        <v>272.21257273963403</v>
      </c>
      <c r="P391">
        <v>16.2583933262143</v>
      </c>
      <c r="Q391">
        <v>3.18485339301471</v>
      </c>
      <c r="R391">
        <v>-7.2894433904024902</v>
      </c>
      <c r="S391">
        <v>5.7020853815705896</v>
      </c>
      <c r="T391">
        <v>2.69579697689728</v>
      </c>
      <c r="U391">
        <v>-0.31344703296720899</v>
      </c>
      <c r="V391">
        <v>5.7115064074255502</v>
      </c>
      <c r="W391">
        <f t="shared" si="60"/>
        <v>3.009244009864489</v>
      </c>
      <c r="X391">
        <f t="shared" si="61"/>
        <v>3.0157094305282701</v>
      </c>
      <c r="Y391">
        <v>885.05032686961999</v>
      </c>
      <c r="Z391">
        <v>624.583433695493</v>
      </c>
      <c r="AA391">
        <v>954.00392620383002</v>
      </c>
      <c r="AB391">
        <f t="shared" si="62"/>
        <v>260.46689317412699</v>
      </c>
      <c r="AC391">
        <f t="shared" si="63"/>
        <v>68.953599334210026</v>
      </c>
      <c r="AD391">
        <v>15.4132585495611</v>
      </c>
      <c r="AE391">
        <v>12.968866139318401</v>
      </c>
      <c r="AF391">
        <v>17.85746827749</v>
      </c>
      <c r="AG391">
        <f t="shared" si="64"/>
        <v>2.444392410242699</v>
      </c>
      <c r="AH391">
        <f t="shared" si="65"/>
        <v>2.4442097279289001</v>
      </c>
      <c r="AI391">
        <v>-6.63038813917297</v>
      </c>
      <c r="AJ391">
        <v>-10.266839229912399</v>
      </c>
      <c r="AK391">
        <v>-3.0035830072728502</v>
      </c>
      <c r="AL391">
        <f t="shared" si="66"/>
        <v>3.6364510907394294</v>
      </c>
      <c r="AM391">
        <f t="shared" si="67"/>
        <v>3.6268051319001198</v>
      </c>
      <c r="AN391" s="35">
        <f>AVERAGE(D389:D391)</f>
        <v>2.92382226730345</v>
      </c>
      <c r="AO391" s="35" cm="1">
        <f t="array" ref="AO391">1.96 / SQRT(SUM(1/E389:E391^2))</f>
        <v>3.7233290029602371</v>
      </c>
      <c r="AP391" s="35">
        <f>AVERAGE(F389:F391)</f>
        <v>792.49329214667932</v>
      </c>
      <c r="AQ391" s="35" cm="1">
        <f t="array" ref="AQ391">1.96 / SQRT(SUM(1/G389:G391^2))</f>
        <v>257.81989021289661</v>
      </c>
      <c r="AR391" s="35">
        <f>AVERAGE(H389:H391)</f>
        <v>12.936131789113967</v>
      </c>
      <c r="AS391" s="35" cm="1">
        <f t="array" ref="AS391">1.96 / SQRT(SUM(1/I389:I391^2))</f>
        <v>3.1809252679830391</v>
      </c>
      <c r="AT391" s="35">
        <f>AVERAGE(J389:J391)</f>
        <v>-4.3428523984670306</v>
      </c>
      <c r="AU391" s="35" cm="1">
        <f t="array" ref="AU391">1.96 / SQRT(SUM(1/K389:K391^2))</f>
        <v>4.8222902299743451</v>
      </c>
      <c r="AV391" s="35">
        <f>AVERAGE(L389:L391)</f>
        <v>4.3004445824270041</v>
      </c>
      <c r="AW391" s="35" cm="1">
        <f t="array" ref="AW391">1.96 / SQRT(SUM(1/M389:M391^2))</f>
        <v>4.3858938434744985</v>
      </c>
      <c r="AX391" s="35">
        <f>AVERAGE(N389:N391)</f>
        <v>715.12183443592187</v>
      </c>
      <c r="AY391" s="35" cm="1">
        <f t="array" ref="AY391">1.96 / SQRT(SUM(1/O389:O391^2))</f>
        <v>311.37901792550741</v>
      </c>
      <c r="AZ391" s="35">
        <f>AVERAGE(P389:P391)</f>
        <v>16.232108244400568</v>
      </c>
      <c r="BA391" s="35" cm="1">
        <f t="array" ref="BA391">1.96 / SQRT(SUM(1/Q389:Q391^2))</f>
        <v>3.6298756735107198</v>
      </c>
      <c r="BB391" s="35">
        <f>AVERAGE(R389:R391)</f>
        <v>-6.9360783694518959</v>
      </c>
      <c r="BC391" s="35" cm="1">
        <f t="array" ref="BC391">1.96 / SQRT(SUM(1/S389:S391^2))</f>
        <v>6.4784866408825543</v>
      </c>
      <c r="BD391" s="35">
        <f>AVERAGE(T389:T391)</f>
        <v>2.7911158781368997</v>
      </c>
      <c r="BE391" s="35" cm="1">
        <f t="array" ref="BE391">1.96 / SQRT(SUM(1/W389:W391^2))</f>
        <v>3.3940910589797051</v>
      </c>
      <c r="BF391" s="35" cm="1">
        <f t="array" ref="BF391">1.96 / SQRT(SUM(1/X389:X391^2))</f>
        <v>3.395233529248916</v>
      </c>
      <c r="BG391" s="35">
        <f>AVERAGE(Y389:Y391)</f>
        <v>890.78835653631052</v>
      </c>
      <c r="BH391" s="35" cm="1">
        <f t="array" ref="BH391">1.96 / SQRT(SUM(1/AB389:AB391^2))</f>
        <v>293.31187089051525</v>
      </c>
      <c r="BI391" s="35" cm="1">
        <f t="array" ref="BI391">1.96 / SQRT(SUM(1/AC389:AC391^2))</f>
        <v>78.578771323412568</v>
      </c>
      <c r="BJ391" s="35">
        <f>AVERAGE(AD389:AD391)</f>
        <v>15.358414399657798</v>
      </c>
      <c r="BK391" s="35" cm="1">
        <f t="array" ref="BK391">1.96 / SQRT(SUM(1/AG389:AG391^2))</f>
        <v>2.7646119654466692</v>
      </c>
      <c r="BL391" s="35" cm="1">
        <f t="array" ref="BL391">1.96 / SQRT(SUM(1/AH389:AH391^2))</f>
        <v>2.763780948838785</v>
      </c>
      <c r="BM391" s="35">
        <f>AVERAGE(AI389:AI391)</f>
        <v>-6.4547240838130664</v>
      </c>
      <c r="BN391" s="35" cm="1">
        <f t="array" ref="BN391">1.96 / SQRT(SUM(1/AL389:AL391^2))</f>
        <v>4.0474417595029921</v>
      </c>
      <c r="BO391" s="35" cm="1">
        <f t="array" ref="BO391">1.96 / SQRT(SUM(1/AM389:AM391^2))</f>
        <v>4.0434254998565553</v>
      </c>
    </row>
    <row r="392" spans="1:67" x14ac:dyDescent="0.2">
      <c r="A392">
        <v>43</v>
      </c>
      <c r="B392" t="s">
        <v>40</v>
      </c>
      <c r="C392" s="19">
        <v>25437.41935</v>
      </c>
      <c r="D392">
        <v>2.8072714298832202</v>
      </c>
      <c r="E392">
        <v>3.32820539924781</v>
      </c>
      <c r="F392">
        <v>797.05008804445595</v>
      </c>
      <c r="G392">
        <v>244.27572574647499</v>
      </c>
      <c r="H392">
        <v>13.567843709650599</v>
      </c>
      <c r="I392">
        <v>2.8173079370299101</v>
      </c>
      <c r="J392">
        <v>-3.6130054862733298</v>
      </c>
      <c r="K392">
        <v>4.4921851814550102</v>
      </c>
      <c r="L392">
        <v>4.3600750555970098</v>
      </c>
      <c r="M392">
        <v>3.8801260587274302</v>
      </c>
      <c r="N392">
        <v>714.565688844644</v>
      </c>
      <c r="O392">
        <v>273.95837123248299</v>
      </c>
      <c r="P392">
        <v>16.3076538747945</v>
      </c>
      <c r="Q392">
        <v>3.2050214065571998</v>
      </c>
      <c r="R392">
        <v>-6.8718007285044704</v>
      </c>
      <c r="S392">
        <v>5.7190231400050999</v>
      </c>
      <c r="T392">
        <v>3.08750558746264</v>
      </c>
      <c r="U392">
        <v>7.8859602201593201E-2</v>
      </c>
      <c r="V392">
        <v>6.0963039812363098</v>
      </c>
      <c r="W392">
        <f t="shared" si="60"/>
        <v>3.008645985261047</v>
      </c>
      <c r="X392">
        <f t="shared" si="61"/>
        <v>3.0087983937736698</v>
      </c>
      <c r="Y392">
        <v>893.51683111879402</v>
      </c>
      <c r="Z392">
        <v>633.97403883880997</v>
      </c>
      <c r="AA392">
        <v>962.70396391330996</v>
      </c>
      <c r="AB392">
        <f t="shared" si="62"/>
        <v>259.54279227998404</v>
      </c>
      <c r="AC392">
        <f t="shared" si="63"/>
        <v>69.187132794515946</v>
      </c>
      <c r="AD392">
        <v>15.4717739613481</v>
      </c>
      <c r="AE392">
        <v>13.0210724357568</v>
      </c>
      <c r="AF392">
        <v>17.9321461382584</v>
      </c>
      <c r="AG392">
        <f t="shared" si="64"/>
        <v>2.4507015255913007</v>
      </c>
      <c r="AH392">
        <f t="shared" si="65"/>
        <v>2.4603721769102993</v>
      </c>
      <c r="AI392">
        <v>-6.0118031455598002</v>
      </c>
      <c r="AJ392">
        <v>-9.4995483298109509</v>
      </c>
      <c r="AK392">
        <v>-2.5273774796854398</v>
      </c>
      <c r="AL392">
        <f t="shared" si="66"/>
        <v>3.4877451842511507</v>
      </c>
      <c r="AM392">
        <f t="shared" si="67"/>
        <v>3.4844256658743604</v>
      </c>
      <c r="AN392" s="23">
        <f>AVERAGE(D389:D392)</f>
        <v>2.8946845579483926</v>
      </c>
      <c r="AO392" s="23" cm="1">
        <f t="array" ref="AO392">1.96 / SQRT( SUM(1/E389:E392^2))</f>
        <v>3.2336643717397369</v>
      </c>
      <c r="AP392" s="23">
        <f>AVERAGE(F389:F392)</f>
        <v>793.63249112112351</v>
      </c>
      <c r="AQ392" s="23" cm="1">
        <f t="array" ref="AQ392">1.96 / SQRT( SUM(1/G389:G392^2))</f>
        <v>226.99998418423556</v>
      </c>
      <c r="AR392" s="23">
        <f>AVERAGE(H389:H392)</f>
        <v>13.094059769248126</v>
      </c>
      <c r="AS392" s="23" cm="1">
        <f t="array" ref="AS392">1.96 / SQRT( SUM(1/I389:I392^2))</f>
        <v>2.7563080956902941</v>
      </c>
      <c r="AT392" s="23">
        <f>AVERAGE(J389:J392)</f>
        <v>-4.1603906704186056</v>
      </c>
      <c r="AU392" s="23" cm="1">
        <f t="array" ref="AU392">1.96 / SQRT( SUM(1/K389:K392^2))</f>
        <v>4.2294755215962754</v>
      </c>
      <c r="AV392" s="23">
        <f>AVERAGE(L389:L392)</f>
        <v>4.3153522007195058</v>
      </c>
      <c r="AW392" s="23" cm="1">
        <f t="array" ref="AW392">1.96 / SQRT( SUM(1/M389:M392^2))</f>
        <v>3.799351177117178</v>
      </c>
      <c r="AX392" s="23">
        <f>AVERAGE(N389:N392)</f>
        <v>714.98279803810237</v>
      </c>
      <c r="AY392" s="23" cm="1">
        <f t="array" ref="AY392">1.96 / SQRT( SUM(1/O389:O392^2))</f>
        <v>269.3649403906818</v>
      </c>
      <c r="AZ392" s="23">
        <f>AVERAGE(P389:P392)</f>
        <v>16.250994651999051</v>
      </c>
      <c r="BA392" s="23" cm="1">
        <f t="array" ref="BA392">1.96 / SQRT( SUM(1/Q389:Q392^2))</f>
        <v>3.1429030282577863</v>
      </c>
      <c r="BB392" s="23">
        <f>AVERAGE(R389:R392)</f>
        <v>-6.92000895921504</v>
      </c>
      <c r="BC392" s="23" cm="1">
        <f t="array" ref="BC392">1.96 / SQRT( SUM(1/S389:S392^2))</f>
        <v>5.6090594345729805</v>
      </c>
      <c r="BD392" s="23">
        <f>AVERAGE(T389:T392)</f>
        <v>2.8652133054683349</v>
      </c>
      <c r="BE392" s="23" cm="1">
        <f t="array" ref="BE392">1.96 / SQRT( SUM(1/W389:W392^2))</f>
        <v>2.941637168209239</v>
      </c>
      <c r="BF392" s="23" cm="1">
        <f t="array" ref="BF392">1.96 / SQRT( SUM(1/X389:X392^2))</f>
        <v>2.9424179570471853</v>
      </c>
      <c r="BG392" s="23">
        <f>AVERAGE(Y389:Y392)</f>
        <v>891.47047518193142</v>
      </c>
      <c r="BH392" s="23" cm="1">
        <f t="array" ref="BH392">1.96 / SQRT( SUM(1/AB389:AB392^2))</f>
        <v>254.0995075258412</v>
      </c>
      <c r="BI392" s="23" cm="1">
        <f t="array" ref="BI392">1.96 / SQRT( SUM(1/AC389:AC392^2))</f>
        <v>67.989001981924886</v>
      </c>
      <c r="BJ392" s="23">
        <f>AVERAGE(AD389:AD392)</f>
        <v>15.386754290080374</v>
      </c>
      <c r="BK392" s="23" cm="1">
        <f t="array" ref="BK392">1.96 / SQRT( SUM(1/AG389:AG392^2))</f>
        <v>2.3960834944922893</v>
      </c>
      <c r="BL392" s="23" cm="1">
        <f t="array" ref="BL392">1.96 / SQRT( SUM(1/AH389:AH392^2))</f>
        <v>2.3978831659353599</v>
      </c>
      <c r="BM392" s="23">
        <f>AVERAGE(AI389:AI392)</f>
        <v>-6.3439938492497499</v>
      </c>
      <c r="BN392" s="23" cm="1">
        <f t="array" ref="BN392">1.96 / SQRT( SUM(1/AL389:AL392^2))</f>
        <v>3.4827638486171648</v>
      </c>
      <c r="BO392" s="23" cm="1">
        <f t="array" ref="BO392">1.96 / SQRT( SUM(1/AM389:AM392^2))</f>
        <v>3.4793445537330059</v>
      </c>
    </row>
    <row r="393" spans="1:67" x14ac:dyDescent="0.2">
      <c r="A393">
        <v>44</v>
      </c>
      <c r="B393" t="s">
        <v>41</v>
      </c>
      <c r="C393" s="19">
        <v>19273</v>
      </c>
      <c r="D393">
        <v>3.5514638447521198</v>
      </c>
      <c r="E393">
        <v>3.4392604224566199</v>
      </c>
      <c r="F393">
        <v>699.99812674624104</v>
      </c>
      <c r="G393">
        <v>203.16356376895399</v>
      </c>
      <c r="H393">
        <v>15.3532302367028</v>
      </c>
      <c r="I393">
        <v>2.6892445922391102</v>
      </c>
      <c r="J393">
        <v>-4.4216788532671396</v>
      </c>
      <c r="K393">
        <v>5.0205362440038899</v>
      </c>
      <c r="L393">
        <v>4.9068455896569398</v>
      </c>
      <c r="M393">
        <v>3.5796420310376198</v>
      </c>
      <c r="N393">
        <v>1041.11532140037</v>
      </c>
      <c r="O393">
        <v>246.234318472415</v>
      </c>
      <c r="P393">
        <v>15.7747799378899</v>
      </c>
      <c r="Q393">
        <v>2.9856695988597699</v>
      </c>
      <c r="R393">
        <v>-5.8591312961130502</v>
      </c>
      <c r="S393">
        <v>5.4525043807658902</v>
      </c>
      <c r="T393">
        <v>6.3320426338401701</v>
      </c>
      <c r="U393">
        <v>4.3739812875194897</v>
      </c>
      <c r="V393">
        <v>8.2728106499579894</v>
      </c>
      <c r="W393">
        <f t="shared" si="60"/>
        <v>1.9580613463206804</v>
      </c>
      <c r="X393">
        <f t="shared" si="61"/>
        <v>1.9407680161178194</v>
      </c>
      <c r="Y393">
        <v>1015.15618700021</v>
      </c>
      <c r="Z393">
        <v>800.17467867468099</v>
      </c>
      <c r="AA393">
        <v>1096.27428105999</v>
      </c>
      <c r="AB393">
        <f t="shared" si="62"/>
        <v>214.98150832552903</v>
      </c>
      <c r="AC393">
        <f t="shared" si="63"/>
        <v>81.118094059779992</v>
      </c>
      <c r="AD393">
        <v>17.252638250088001</v>
      </c>
      <c r="AE393">
        <v>15.359584090297799</v>
      </c>
      <c r="AF393">
        <v>19.148705709408301</v>
      </c>
      <c r="AG393">
        <f t="shared" si="64"/>
        <v>1.8930541597902018</v>
      </c>
      <c r="AH393">
        <f t="shared" si="65"/>
        <v>1.8960674593202995</v>
      </c>
      <c r="AI393">
        <v>-3.2645692111242299</v>
      </c>
      <c r="AJ393">
        <v>-5.6885298910702602</v>
      </c>
      <c r="AK393">
        <v>-0.83877882113383195</v>
      </c>
      <c r="AL393">
        <f t="shared" si="66"/>
        <v>2.4239606799460303</v>
      </c>
      <c r="AM393">
        <f t="shared" si="67"/>
        <v>2.4257903899903979</v>
      </c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</row>
    <row r="394" spans="1:67" x14ac:dyDescent="0.2">
      <c r="A394">
        <v>44</v>
      </c>
      <c r="B394" t="s">
        <v>41</v>
      </c>
      <c r="C394" s="19">
        <v>20478</v>
      </c>
      <c r="D394">
        <v>3.6292483843839398</v>
      </c>
      <c r="E394">
        <v>3.4993306373308402</v>
      </c>
      <c r="F394">
        <v>668.00251163916198</v>
      </c>
      <c r="G394">
        <v>196.937330365516</v>
      </c>
      <c r="H394">
        <v>5.4573161410682998</v>
      </c>
      <c r="I394">
        <v>2.6668304486928398</v>
      </c>
      <c r="J394">
        <v>-4.9529795681772102</v>
      </c>
      <c r="K394">
        <v>5.0408318557135896</v>
      </c>
      <c r="L394">
        <v>5.0754199890529499</v>
      </c>
      <c r="M394">
        <v>3.5818663618892002</v>
      </c>
      <c r="N394">
        <v>1047.6167412928301</v>
      </c>
      <c r="O394">
        <v>246.23214812612699</v>
      </c>
      <c r="P394">
        <v>15.836330154612099</v>
      </c>
      <c r="Q394">
        <v>2.98638092497047</v>
      </c>
      <c r="R394">
        <v>-5.5532532096515803</v>
      </c>
      <c r="S394">
        <v>5.4507792212150399</v>
      </c>
      <c r="T394">
        <v>6.46904027736079</v>
      </c>
      <c r="U394">
        <v>4.5994184709605301</v>
      </c>
      <c r="V394">
        <v>8.3343752062966203</v>
      </c>
      <c r="W394">
        <f t="shared" si="60"/>
        <v>1.8696218064002599</v>
      </c>
      <c r="X394">
        <f t="shared" si="61"/>
        <v>1.8653349289358303</v>
      </c>
      <c r="Y394">
        <v>1019.74396093259</v>
      </c>
      <c r="Z394">
        <v>818.47124209894901</v>
      </c>
      <c r="AA394">
        <v>1100.71993040542</v>
      </c>
      <c r="AB394">
        <f t="shared" si="62"/>
        <v>201.27271883364097</v>
      </c>
      <c r="AC394">
        <f t="shared" si="63"/>
        <v>80.975969472830002</v>
      </c>
      <c r="AD394">
        <v>17.188796636630698</v>
      </c>
      <c r="AE394">
        <v>15.359553180859001</v>
      </c>
      <c r="AF394">
        <v>19.0203812561044</v>
      </c>
      <c r="AG394">
        <f t="shared" si="64"/>
        <v>1.8292434557716977</v>
      </c>
      <c r="AH394">
        <f t="shared" si="65"/>
        <v>1.831584619473702</v>
      </c>
      <c r="AI394">
        <v>-2.9579467320434798</v>
      </c>
      <c r="AJ394">
        <v>-5.2510068871528501</v>
      </c>
      <c r="AK394">
        <v>-0.66595510963045301</v>
      </c>
      <c r="AL394">
        <f t="shared" si="66"/>
        <v>2.2930601551093703</v>
      </c>
      <c r="AM394">
        <f t="shared" si="67"/>
        <v>2.2919916224130268</v>
      </c>
      <c r="AN394" s="35">
        <f>AVERAGE(D393:D394)</f>
        <v>3.5903561145680296</v>
      </c>
      <c r="AO394" s="35" cm="1">
        <f t="array" ref="AO394">1.96 / SQRT(SUM(1/E393:E394^2))</f>
        <v>4.8076577512259435</v>
      </c>
      <c r="AP394" s="35">
        <f>AVERAGE(F393:F394)</f>
        <v>684.00031919270145</v>
      </c>
      <c r="AQ394" s="35" cm="1">
        <f t="array" ref="AQ394">1.96 / SQRT(SUM(1/G393:G394^2))</f>
        <v>277.15507596359282</v>
      </c>
      <c r="AR394" s="35">
        <f>AVERAGE(H393:H394)</f>
        <v>10.40527318888555</v>
      </c>
      <c r="AS394" s="35" cm="1">
        <f t="array" ref="AS394">1.96 / SQRT(SUM(1/I393:I394^2))</f>
        <v>3.7114731443835822</v>
      </c>
      <c r="AT394" s="35">
        <f>AVERAGE(J393:J394)</f>
        <v>-4.6873292107221749</v>
      </c>
      <c r="AU394" s="35" cm="1">
        <f t="array" ref="AU394">1.96 / SQRT(SUM(1/K393:K394^2))</f>
        <v>6.972129824297248</v>
      </c>
      <c r="AV394" s="35">
        <f>AVERAGE(L393:L394)</f>
        <v>4.9911327893549444</v>
      </c>
      <c r="AW394" s="35" cm="1">
        <f t="array" ref="AW394">1.96 / SQRT(SUM(1/M393:M394^2))</f>
        <v>4.9626714070804034</v>
      </c>
      <c r="AX394" s="35">
        <f>AVERAGE(N393:N394)</f>
        <v>1044.3660313466</v>
      </c>
      <c r="AY394" s="35" cm="1">
        <f t="array" ref="AY394">1.96 / SQRT(SUM(1/O393:O394^2))</f>
        <v>341.26185046808905</v>
      </c>
      <c r="AZ394" s="35">
        <f>AVERAGE(P393:P394)</f>
        <v>15.805555046250999</v>
      </c>
      <c r="BA394" s="35" cm="1">
        <f t="array" ref="BA394">1.96 / SQRT(SUM(1/Q393:Q394^2))</f>
        <v>4.1384197864616148</v>
      </c>
      <c r="BB394" s="35">
        <f>AVERAGE(R393:R394)</f>
        <v>-5.7061922528823157</v>
      </c>
      <c r="BC394" s="35" cm="1">
        <f t="array" ref="BC394">1.96 / SQRT(SUM(1/S393:S394^2))</f>
        <v>7.5555897729886965</v>
      </c>
      <c r="BD394" s="35">
        <f>AVERAGE(T393:T394)</f>
        <v>6.4005414556004805</v>
      </c>
      <c r="BE394" s="35" cm="1">
        <f t="array" ref="BE394">1.96 / SQRT(SUM(1/W393:W394^2))</f>
        <v>2.6503257369829964</v>
      </c>
      <c r="BF394" s="35" cm="1">
        <f t="array" ref="BF394">1.96 / SQRT(SUM(1/X393:X394^2))</f>
        <v>2.6359411537263004</v>
      </c>
      <c r="BG394" s="35">
        <f>AVERAGE(Y393:Y394)</f>
        <v>1017.4500739663999</v>
      </c>
      <c r="BH394" s="35" cm="1">
        <f t="array" ref="BH394">1.96 / SQRT(SUM(1/AB393:AB394^2))</f>
        <v>287.98046901155084</v>
      </c>
      <c r="BI394" s="35" cm="1">
        <f t="array" ref="BI394">1.96 / SQRT(SUM(1/AC393:AC394^2))</f>
        <v>112.32532575278778</v>
      </c>
      <c r="BJ394" s="35">
        <f>AVERAGE(AD393:AD394)</f>
        <v>17.220717443359348</v>
      </c>
      <c r="BK394" s="35" cm="1">
        <f t="array" ref="BK394">1.96 / SQRT(SUM(1/AG393:AG394^2))</f>
        <v>2.578283795989543</v>
      </c>
      <c r="BL394" s="35" cm="1">
        <f t="array" ref="BL394">1.96 / SQRT(SUM(1/AH393:AH394^2))</f>
        <v>2.5819718452215512</v>
      </c>
      <c r="BM394" s="35">
        <f>AVERAGE(AI393:AI394)</f>
        <v>-3.1112579715838549</v>
      </c>
      <c r="BN394" s="35" cm="1">
        <f t="array" ref="BN394">1.96 / SQRT(SUM(1/AL393:AL394^2))</f>
        <v>3.2649544937934936</v>
      </c>
      <c r="BO394" s="35" cm="1">
        <f t="array" ref="BO394">1.96 / SQRT(SUM(1/AM393:AM394^2))</f>
        <v>3.2653137008264497</v>
      </c>
    </row>
    <row r="396" spans="1:67" x14ac:dyDescent="0.2">
      <c r="AN396" s="47"/>
      <c r="AO396" s="47"/>
      <c r="AP396" s="47"/>
      <c r="AQ396" s="47"/>
      <c r="AR396" s="47"/>
      <c r="AS396" s="47"/>
      <c r="AT396" s="47"/>
      <c r="AU396" s="47"/>
      <c r="AV396" s="47"/>
      <c r="AW396" s="47"/>
      <c r="AX396" s="47"/>
      <c r="AY396" s="47"/>
      <c r="AZ396" s="47"/>
      <c r="BA396" s="47"/>
      <c r="BB396" s="47"/>
      <c r="BC396" s="47"/>
      <c r="BD396" s="47"/>
      <c r="BE396" s="47"/>
      <c r="BF396" s="47"/>
      <c r="BG396" s="47"/>
      <c r="BH396" s="47"/>
      <c r="BI396" s="47"/>
      <c r="BJ396" s="47"/>
      <c r="BK396" s="47"/>
      <c r="BL396" s="47"/>
      <c r="BM396" s="47"/>
    </row>
    <row r="397" spans="1:67" x14ac:dyDescent="0.2">
      <c r="K397"/>
      <c r="S397"/>
    </row>
    <row r="398" spans="1:67" x14ac:dyDescent="0.2">
      <c r="K398"/>
      <c r="S398"/>
      <c r="AP398" s="47"/>
      <c r="AQ398" s="47"/>
      <c r="AR398" s="47"/>
      <c r="AS398" s="47"/>
      <c r="AT398" s="47"/>
      <c r="AU398" s="47"/>
      <c r="AV398" s="47"/>
      <c r="AW398" s="47"/>
      <c r="AX398" s="47"/>
      <c r="AY398" s="47"/>
      <c r="AZ398" s="47"/>
      <c r="BA398" s="47"/>
      <c r="BB398" s="47"/>
      <c r="BC398" s="47"/>
      <c r="BD398" s="47"/>
      <c r="BE398" s="47"/>
      <c r="BF398" s="47"/>
      <c r="BG398" s="47"/>
      <c r="BH398" s="47"/>
      <c r="BI398" s="47"/>
      <c r="BJ398" s="47"/>
      <c r="BK398" s="47"/>
      <c r="BL398" s="47"/>
      <c r="BM398" s="47"/>
    </row>
    <row r="399" spans="1:67" x14ac:dyDescent="0.2">
      <c r="K399"/>
      <c r="S399"/>
    </row>
    <row r="400" spans="1:67" x14ac:dyDescent="0.2">
      <c r="K400"/>
      <c r="S400"/>
    </row>
    <row r="401" spans="11:19" x14ac:dyDescent="0.2">
      <c r="K401"/>
      <c r="S401"/>
    </row>
    <row r="402" spans="11:19" x14ac:dyDescent="0.2">
      <c r="K402"/>
      <c r="S402"/>
    </row>
    <row r="403" spans="11:19" x14ac:dyDescent="0.2">
      <c r="K403"/>
      <c r="S403"/>
    </row>
    <row r="404" spans="11:19" x14ac:dyDescent="0.2">
      <c r="K404"/>
      <c r="S404"/>
    </row>
    <row r="405" spans="11:19" x14ac:dyDescent="0.2">
      <c r="K405"/>
      <c r="S405"/>
    </row>
    <row r="406" spans="11:19" x14ac:dyDescent="0.2">
      <c r="K406"/>
      <c r="S406"/>
    </row>
    <row r="407" spans="11:19" x14ac:dyDescent="0.2">
      <c r="K407"/>
      <c r="S407"/>
    </row>
    <row r="408" spans="11:19" x14ac:dyDescent="0.2">
      <c r="K408"/>
      <c r="S408"/>
    </row>
    <row r="409" spans="11:19" x14ac:dyDescent="0.2">
      <c r="K409"/>
      <c r="S409"/>
    </row>
    <row r="410" spans="11:19" x14ac:dyDescent="0.2">
      <c r="K410"/>
      <c r="S410"/>
    </row>
    <row r="411" spans="11:19" x14ac:dyDescent="0.2">
      <c r="K411"/>
      <c r="S411"/>
    </row>
    <row r="412" spans="11:19" x14ac:dyDescent="0.2">
      <c r="K412"/>
      <c r="S412"/>
    </row>
    <row r="413" spans="11:19" x14ac:dyDescent="0.2">
      <c r="K413"/>
      <c r="S413"/>
    </row>
    <row r="414" spans="11:19" x14ac:dyDescent="0.2">
      <c r="K414"/>
      <c r="S414"/>
    </row>
    <row r="415" spans="11:19" x14ac:dyDescent="0.2">
      <c r="K415"/>
      <c r="S415"/>
    </row>
    <row r="416" spans="11:19" x14ac:dyDescent="0.2">
      <c r="K416"/>
      <c r="S416"/>
    </row>
    <row r="417" spans="11:19" x14ac:dyDescent="0.2">
      <c r="K417"/>
      <c r="S417"/>
    </row>
    <row r="418" spans="11:19" x14ac:dyDescent="0.2">
      <c r="K418"/>
      <c r="S418"/>
    </row>
    <row r="419" spans="11:19" x14ac:dyDescent="0.2">
      <c r="K419"/>
      <c r="S419"/>
    </row>
    <row r="420" spans="11:19" x14ac:dyDescent="0.2">
      <c r="K420"/>
      <c r="S420"/>
    </row>
    <row r="421" spans="11:19" x14ac:dyDescent="0.2">
      <c r="K421"/>
      <c r="S421"/>
    </row>
    <row r="422" spans="11:19" x14ac:dyDescent="0.2">
      <c r="K422"/>
      <c r="S422"/>
    </row>
    <row r="423" spans="11:19" x14ac:dyDescent="0.2">
      <c r="K423"/>
      <c r="S423"/>
    </row>
    <row r="424" spans="11:19" x14ac:dyDescent="0.2">
      <c r="K424"/>
      <c r="S424"/>
    </row>
    <row r="425" spans="11:19" x14ac:dyDescent="0.2">
      <c r="K425"/>
      <c r="S425"/>
    </row>
    <row r="426" spans="11:19" x14ac:dyDescent="0.2">
      <c r="K426"/>
      <c r="S426"/>
    </row>
    <row r="427" spans="11:19" x14ac:dyDescent="0.2">
      <c r="K427"/>
      <c r="S427"/>
    </row>
    <row r="428" spans="11:19" x14ac:dyDescent="0.2">
      <c r="K428"/>
      <c r="S428"/>
    </row>
    <row r="429" spans="11:19" x14ac:dyDescent="0.2">
      <c r="K429"/>
      <c r="S429"/>
    </row>
    <row r="430" spans="11:19" x14ac:dyDescent="0.2">
      <c r="K430"/>
      <c r="S430"/>
    </row>
    <row r="431" spans="11:19" x14ac:dyDescent="0.2">
      <c r="K431"/>
      <c r="S431"/>
    </row>
    <row r="432" spans="11:19" x14ac:dyDescent="0.2">
      <c r="K432"/>
      <c r="S432"/>
    </row>
    <row r="433" spans="11:19" x14ac:dyDescent="0.2">
      <c r="K433"/>
      <c r="S433"/>
    </row>
    <row r="434" spans="11:19" x14ac:dyDescent="0.2">
      <c r="K434"/>
      <c r="S434"/>
    </row>
    <row r="435" spans="11:19" x14ac:dyDescent="0.2">
      <c r="K435"/>
      <c r="S435"/>
    </row>
    <row r="436" spans="11:19" x14ac:dyDescent="0.2">
      <c r="K436"/>
      <c r="S436"/>
    </row>
    <row r="437" spans="11:19" x14ac:dyDescent="0.2">
      <c r="K437"/>
      <c r="S437"/>
    </row>
    <row r="438" spans="11:19" x14ac:dyDescent="0.2">
      <c r="K438"/>
      <c r="S438"/>
    </row>
    <row r="439" spans="11:19" x14ac:dyDescent="0.2">
      <c r="K439"/>
      <c r="S439"/>
    </row>
    <row r="440" spans="11:19" x14ac:dyDescent="0.2">
      <c r="K440"/>
      <c r="S440"/>
    </row>
    <row r="441" spans="11:19" x14ac:dyDescent="0.2">
      <c r="K441"/>
      <c r="S441"/>
    </row>
    <row r="442" spans="11:19" x14ac:dyDescent="0.2">
      <c r="K442"/>
      <c r="S442"/>
    </row>
    <row r="443" spans="11:19" x14ac:dyDescent="0.2">
      <c r="K443"/>
      <c r="S443"/>
    </row>
    <row r="444" spans="11:19" x14ac:dyDescent="0.2">
      <c r="K444"/>
      <c r="S444"/>
    </row>
    <row r="445" spans="11:19" x14ac:dyDescent="0.2">
      <c r="K445"/>
      <c r="S445"/>
    </row>
    <row r="446" spans="11:19" x14ac:dyDescent="0.2">
      <c r="K446"/>
      <c r="S446"/>
    </row>
    <row r="447" spans="11:19" x14ac:dyDescent="0.2">
      <c r="K447"/>
      <c r="S447"/>
    </row>
    <row r="448" spans="11:19" x14ac:dyDescent="0.2">
      <c r="K448"/>
      <c r="S448"/>
    </row>
    <row r="449" spans="11:19" x14ac:dyDescent="0.2">
      <c r="K449"/>
      <c r="S449"/>
    </row>
    <row r="450" spans="11:19" x14ac:dyDescent="0.2">
      <c r="K450"/>
      <c r="S450"/>
    </row>
    <row r="451" spans="11:19" x14ac:dyDescent="0.2">
      <c r="K451"/>
      <c r="S451"/>
    </row>
    <row r="452" spans="11:19" x14ac:dyDescent="0.2">
      <c r="K452"/>
      <c r="S452"/>
    </row>
    <row r="453" spans="11:19" x14ac:dyDescent="0.2">
      <c r="K453"/>
      <c r="S453"/>
    </row>
    <row r="454" spans="11:19" x14ac:dyDescent="0.2">
      <c r="K454"/>
      <c r="S454"/>
    </row>
    <row r="455" spans="11:19" x14ac:dyDescent="0.2">
      <c r="K455"/>
      <c r="S455"/>
    </row>
    <row r="456" spans="11:19" x14ac:dyDescent="0.2">
      <c r="K456"/>
      <c r="S456"/>
    </row>
    <row r="457" spans="11:19" x14ac:dyDescent="0.2">
      <c r="K457"/>
      <c r="S457"/>
    </row>
    <row r="458" spans="11:19" x14ac:dyDescent="0.2">
      <c r="K458"/>
      <c r="S458"/>
    </row>
    <row r="459" spans="11:19" x14ac:dyDescent="0.2">
      <c r="K459"/>
      <c r="S459"/>
    </row>
    <row r="460" spans="11:19" x14ac:dyDescent="0.2">
      <c r="K460"/>
      <c r="S460"/>
    </row>
    <row r="461" spans="11:19" x14ac:dyDescent="0.2">
      <c r="K461"/>
      <c r="S461"/>
    </row>
    <row r="462" spans="11:19" x14ac:dyDescent="0.2">
      <c r="K462"/>
      <c r="S462"/>
    </row>
    <row r="463" spans="11:19" x14ac:dyDescent="0.2">
      <c r="K463"/>
      <c r="S463"/>
    </row>
    <row r="464" spans="11:19" x14ac:dyDescent="0.2">
      <c r="K464"/>
      <c r="S464"/>
    </row>
    <row r="465" spans="11:19" x14ac:dyDescent="0.2">
      <c r="K465"/>
      <c r="S465"/>
    </row>
    <row r="466" spans="11:19" x14ac:dyDescent="0.2">
      <c r="K466"/>
      <c r="S466"/>
    </row>
    <row r="467" spans="11:19" x14ac:dyDescent="0.2">
      <c r="K467"/>
      <c r="S467"/>
    </row>
    <row r="468" spans="11:19" x14ac:dyDescent="0.2">
      <c r="K468"/>
      <c r="S468"/>
    </row>
    <row r="469" spans="11:19" x14ac:dyDescent="0.2">
      <c r="K469"/>
      <c r="S469"/>
    </row>
    <row r="470" spans="11:19" x14ac:dyDescent="0.2">
      <c r="K470"/>
      <c r="S470"/>
    </row>
    <row r="471" spans="11:19" x14ac:dyDescent="0.2">
      <c r="K471"/>
      <c r="S471"/>
    </row>
    <row r="472" spans="11:19" x14ac:dyDescent="0.2">
      <c r="K472"/>
      <c r="S472"/>
    </row>
    <row r="473" spans="11:19" x14ac:dyDescent="0.2">
      <c r="K473"/>
      <c r="S473"/>
    </row>
    <row r="474" spans="11:19" x14ac:dyDescent="0.2">
      <c r="K474"/>
      <c r="S474"/>
    </row>
    <row r="475" spans="11:19" x14ac:dyDescent="0.2">
      <c r="K475"/>
      <c r="S475"/>
    </row>
    <row r="476" spans="11:19" x14ac:dyDescent="0.2">
      <c r="K476"/>
      <c r="S476"/>
    </row>
    <row r="477" spans="11:19" x14ac:dyDescent="0.2">
      <c r="K477"/>
      <c r="S477"/>
    </row>
    <row r="478" spans="11:19" x14ac:dyDescent="0.2">
      <c r="K478"/>
      <c r="S478"/>
    </row>
    <row r="479" spans="11:19" x14ac:dyDescent="0.2">
      <c r="K479"/>
      <c r="S479"/>
    </row>
    <row r="480" spans="11:19" x14ac:dyDescent="0.2">
      <c r="K480"/>
      <c r="S480"/>
    </row>
    <row r="481" spans="11:19" x14ac:dyDescent="0.2">
      <c r="K481"/>
      <c r="S481"/>
    </row>
    <row r="482" spans="11:19" x14ac:dyDescent="0.2">
      <c r="K482"/>
      <c r="S482"/>
    </row>
    <row r="483" spans="11:19" x14ac:dyDescent="0.2">
      <c r="K483"/>
      <c r="S483"/>
    </row>
    <row r="484" spans="11:19" x14ac:dyDescent="0.2">
      <c r="K484"/>
      <c r="S484"/>
    </row>
    <row r="485" spans="11:19" x14ac:dyDescent="0.2">
      <c r="K485"/>
      <c r="S485"/>
    </row>
    <row r="486" spans="11:19" x14ac:dyDescent="0.2">
      <c r="K486"/>
      <c r="S486"/>
    </row>
    <row r="487" spans="11:19" x14ac:dyDescent="0.2">
      <c r="K487"/>
      <c r="S487"/>
    </row>
    <row r="488" spans="11:19" x14ac:dyDescent="0.2">
      <c r="K488"/>
      <c r="S488"/>
    </row>
    <row r="489" spans="11:19" x14ac:dyDescent="0.2">
      <c r="K489"/>
      <c r="S489"/>
    </row>
    <row r="490" spans="11:19" x14ac:dyDescent="0.2">
      <c r="K490"/>
      <c r="S490"/>
    </row>
    <row r="491" spans="11:19" x14ac:dyDescent="0.2">
      <c r="K491"/>
      <c r="S491"/>
    </row>
    <row r="492" spans="11:19" x14ac:dyDescent="0.2">
      <c r="K492"/>
      <c r="S492"/>
    </row>
    <row r="493" spans="11:19" x14ac:dyDescent="0.2">
      <c r="K493"/>
      <c r="S493"/>
    </row>
    <row r="494" spans="11:19" x14ac:dyDescent="0.2">
      <c r="K494"/>
      <c r="S494"/>
    </row>
    <row r="495" spans="11:19" x14ac:dyDescent="0.2">
      <c r="K495"/>
      <c r="S495"/>
    </row>
    <row r="496" spans="11:19" x14ac:dyDescent="0.2">
      <c r="K496"/>
      <c r="S496"/>
    </row>
    <row r="497" spans="11:19" x14ac:dyDescent="0.2">
      <c r="K497"/>
      <c r="S497"/>
    </row>
    <row r="498" spans="11:19" x14ac:dyDescent="0.2">
      <c r="K498"/>
      <c r="S498"/>
    </row>
    <row r="499" spans="11:19" x14ac:dyDescent="0.2">
      <c r="K499"/>
      <c r="S499"/>
    </row>
    <row r="500" spans="11:19" x14ac:dyDescent="0.2">
      <c r="K500"/>
      <c r="S500"/>
    </row>
    <row r="501" spans="11:19" x14ac:dyDescent="0.2">
      <c r="K501"/>
      <c r="S501"/>
    </row>
    <row r="502" spans="11:19" x14ac:dyDescent="0.2">
      <c r="K502"/>
      <c r="S502"/>
    </row>
    <row r="503" spans="11:19" x14ac:dyDescent="0.2">
      <c r="K503"/>
      <c r="S503"/>
    </row>
    <row r="504" spans="11:19" x14ac:dyDescent="0.2">
      <c r="K504"/>
      <c r="S504"/>
    </row>
    <row r="505" spans="11:19" x14ac:dyDescent="0.2">
      <c r="K505"/>
      <c r="S505"/>
    </row>
    <row r="506" spans="11:19" x14ac:dyDescent="0.2">
      <c r="K506"/>
      <c r="S506"/>
    </row>
    <row r="507" spans="11:19" x14ac:dyDescent="0.2">
      <c r="K507"/>
      <c r="S507"/>
    </row>
    <row r="508" spans="11:19" x14ac:dyDescent="0.2">
      <c r="K508"/>
      <c r="S508"/>
    </row>
    <row r="509" spans="11:19" x14ac:dyDescent="0.2">
      <c r="K509"/>
      <c r="S509"/>
    </row>
    <row r="510" spans="11:19" x14ac:dyDescent="0.2">
      <c r="K510"/>
      <c r="S510"/>
    </row>
    <row r="511" spans="11:19" x14ac:dyDescent="0.2">
      <c r="K511"/>
      <c r="S511"/>
    </row>
    <row r="512" spans="11:19" x14ac:dyDescent="0.2">
      <c r="K512"/>
      <c r="S512"/>
    </row>
    <row r="513" spans="11:19" x14ac:dyDescent="0.2">
      <c r="K513"/>
      <c r="S513"/>
    </row>
    <row r="514" spans="11:19" x14ac:dyDescent="0.2">
      <c r="K514"/>
      <c r="S514"/>
    </row>
    <row r="515" spans="11:19" x14ac:dyDescent="0.2">
      <c r="K515"/>
      <c r="S515"/>
    </row>
    <row r="516" spans="11:19" x14ac:dyDescent="0.2">
      <c r="K516"/>
      <c r="S516"/>
    </row>
    <row r="517" spans="11:19" x14ac:dyDescent="0.2">
      <c r="K517"/>
      <c r="S517"/>
    </row>
    <row r="518" spans="11:19" x14ac:dyDescent="0.2">
      <c r="K518"/>
      <c r="S518"/>
    </row>
    <row r="519" spans="11:19" x14ac:dyDescent="0.2">
      <c r="K519"/>
      <c r="S519"/>
    </row>
    <row r="520" spans="11:19" x14ac:dyDescent="0.2">
      <c r="K520"/>
      <c r="S520"/>
    </row>
    <row r="521" spans="11:19" x14ac:dyDescent="0.2">
      <c r="K521"/>
      <c r="S521"/>
    </row>
    <row r="522" spans="11:19" x14ac:dyDescent="0.2">
      <c r="K522"/>
      <c r="S522"/>
    </row>
    <row r="523" spans="11:19" x14ac:dyDescent="0.2">
      <c r="K523"/>
      <c r="S523"/>
    </row>
    <row r="524" spans="11:19" x14ac:dyDescent="0.2">
      <c r="K524"/>
      <c r="S524"/>
    </row>
    <row r="525" spans="11:19" x14ac:dyDescent="0.2">
      <c r="K525"/>
      <c r="S525"/>
    </row>
    <row r="526" spans="11:19" x14ac:dyDescent="0.2">
      <c r="K526"/>
      <c r="S526"/>
    </row>
    <row r="527" spans="11:19" x14ac:dyDescent="0.2">
      <c r="K527"/>
      <c r="S527"/>
    </row>
    <row r="528" spans="11:19" x14ac:dyDescent="0.2">
      <c r="K528"/>
      <c r="S528"/>
    </row>
    <row r="529" spans="11:19" x14ac:dyDescent="0.2">
      <c r="K529"/>
      <c r="S529"/>
    </row>
    <row r="530" spans="11:19" x14ac:dyDescent="0.2">
      <c r="K530"/>
      <c r="S530"/>
    </row>
    <row r="531" spans="11:19" x14ac:dyDescent="0.2">
      <c r="K531"/>
      <c r="S531"/>
    </row>
    <row r="532" spans="11:19" x14ac:dyDescent="0.2">
      <c r="K532"/>
      <c r="S532"/>
    </row>
    <row r="533" spans="11:19" x14ac:dyDescent="0.2">
      <c r="K533"/>
      <c r="S533"/>
    </row>
    <row r="534" spans="11:19" x14ac:dyDescent="0.2">
      <c r="K534"/>
      <c r="S534"/>
    </row>
    <row r="535" spans="11:19" x14ac:dyDescent="0.2">
      <c r="K535"/>
      <c r="S535"/>
    </row>
    <row r="536" spans="11:19" x14ac:dyDescent="0.2">
      <c r="K536"/>
      <c r="S536"/>
    </row>
    <row r="537" spans="11:19" x14ac:dyDescent="0.2">
      <c r="K537"/>
      <c r="S537"/>
    </row>
    <row r="538" spans="11:19" x14ac:dyDescent="0.2">
      <c r="K538"/>
      <c r="S538"/>
    </row>
    <row r="539" spans="11:19" x14ac:dyDescent="0.2">
      <c r="K539"/>
      <c r="S539"/>
    </row>
    <row r="540" spans="11:19" x14ac:dyDescent="0.2">
      <c r="K540"/>
      <c r="S540"/>
    </row>
    <row r="541" spans="11:19" x14ac:dyDescent="0.2">
      <c r="K541"/>
      <c r="S541"/>
    </row>
    <row r="542" spans="11:19" x14ac:dyDescent="0.2">
      <c r="K542"/>
      <c r="S542"/>
    </row>
    <row r="543" spans="11:19" x14ac:dyDescent="0.2">
      <c r="K543"/>
      <c r="S543"/>
    </row>
    <row r="544" spans="11:19" x14ac:dyDescent="0.2">
      <c r="K544"/>
      <c r="S544"/>
    </row>
    <row r="545" spans="11:19" x14ac:dyDescent="0.2">
      <c r="K545"/>
      <c r="S545"/>
    </row>
    <row r="546" spans="11:19" x14ac:dyDescent="0.2">
      <c r="K546"/>
      <c r="S546"/>
    </row>
    <row r="547" spans="11:19" x14ac:dyDescent="0.2">
      <c r="K547"/>
      <c r="S547"/>
    </row>
    <row r="548" spans="11:19" x14ac:dyDescent="0.2">
      <c r="K548"/>
      <c r="S548"/>
    </row>
    <row r="549" spans="11:19" x14ac:dyDescent="0.2">
      <c r="K549"/>
      <c r="S549"/>
    </row>
    <row r="550" spans="11:19" x14ac:dyDescent="0.2">
      <c r="K550"/>
      <c r="S550"/>
    </row>
    <row r="551" spans="11:19" x14ac:dyDescent="0.2">
      <c r="K551"/>
      <c r="S551"/>
    </row>
    <row r="552" spans="11:19" x14ac:dyDescent="0.2">
      <c r="K552"/>
      <c r="S552"/>
    </row>
    <row r="553" spans="11:19" x14ac:dyDescent="0.2">
      <c r="K553"/>
      <c r="S553"/>
    </row>
    <row r="554" spans="11:19" x14ac:dyDescent="0.2">
      <c r="K554"/>
      <c r="S554"/>
    </row>
    <row r="555" spans="11:19" x14ac:dyDescent="0.2">
      <c r="K555"/>
      <c r="S555"/>
    </row>
    <row r="556" spans="11:19" x14ac:dyDescent="0.2">
      <c r="K556"/>
      <c r="S556"/>
    </row>
    <row r="557" spans="11:19" x14ac:dyDescent="0.2">
      <c r="K557"/>
      <c r="S557"/>
    </row>
    <row r="558" spans="11:19" x14ac:dyDescent="0.2">
      <c r="K558"/>
      <c r="S558"/>
    </row>
    <row r="559" spans="11:19" x14ac:dyDescent="0.2">
      <c r="K559"/>
      <c r="S559"/>
    </row>
    <row r="560" spans="11:19" x14ac:dyDescent="0.2">
      <c r="K560"/>
      <c r="S560"/>
    </row>
    <row r="561" spans="11:19" x14ac:dyDescent="0.2">
      <c r="K561"/>
      <c r="S561"/>
    </row>
    <row r="562" spans="11:19" x14ac:dyDescent="0.2">
      <c r="K562"/>
      <c r="S562"/>
    </row>
    <row r="563" spans="11:19" x14ac:dyDescent="0.2">
      <c r="K563"/>
      <c r="S563"/>
    </row>
    <row r="564" spans="11:19" x14ac:dyDescent="0.2">
      <c r="K564"/>
      <c r="S564"/>
    </row>
    <row r="565" spans="11:19" x14ac:dyDescent="0.2">
      <c r="K565"/>
      <c r="S565"/>
    </row>
    <row r="566" spans="11:19" x14ac:dyDescent="0.2">
      <c r="K566"/>
      <c r="S566"/>
    </row>
    <row r="567" spans="11:19" x14ac:dyDescent="0.2">
      <c r="K567"/>
      <c r="S567"/>
    </row>
    <row r="568" spans="11:19" x14ac:dyDescent="0.2">
      <c r="K568"/>
      <c r="S568"/>
    </row>
    <row r="569" spans="11:19" x14ac:dyDescent="0.2">
      <c r="K569"/>
      <c r="S569"/>
    </row>
    <row r="570" spans="11:19" x14ac:dyDescent="0.2">
      <c r="K570"/>
      <c r="S570"/>
    </row>
    <row r="571" spans="11:19" x14ac:dyDescent="0.2">
      <c r="K571"/>
      <c r="S571"/>
    </row>
    <row r="572" spans="11:19" x14ac:dyDescent="0.2">
      <c r="K572"/>
      <c r="S572"/>
    </row>
    <row r="573" spans="11:19" x14ac:dyDescent="0.2">
      <c r="K573"/>
      <c r="S573"/>
    </row>
    <row r="574" spans="11:19" x14ac:dyDescent="0.2">
      <c r="K574"/>
      <c r="S574"/>
    </row>
    <row r="575" spans="11:19" x14ac:dyDescent="0.2">
      <c r="K575"/>
      <c r="S575"/>
    </row>
    <row r="576" spans="11:19" x14ac:dyDescent="0.2">
      <c r="K576"/>
      <c r="S576"/>
    </row>
    <row r="577" spans="11:19" x14ac:dyDescent="0.2">
      <c r="K577"/>
      <c r="S577"/>
    </row>
    <row r="578" spans="11:19" x14ac:dyDescent="0.2">
      <c r="K578"/>
      <c r="S578"/>
    </row>
    <row r="579" spans="11:19" x14ac:dyDescent="0.2">
      <c r="K579"/>
      <c r="S579"/>
    </row>
    <row r="580" spans="11:19" x14ac:dyDescent="0.2">
      <c r="K580"/>
      <c r="S580"/>
    </row>
    <row r="581" spans="11:19" x14ac:dyDescent="0.2">
      <c r="K581"/>
      <c r="S581"/>
    </row>
    <row r="582" spans="11:19" x14ac:dyDescent="0.2">
      <c r="K582"/>
      <c r="S582"/>
    </row>
    <row r="583" spans="11:19" x14ac:dyDescent="0.2">
      <c r="K583"/>
      <c r="S583"/>
    </row>
    <row r="584" spans="11:19" x14ac:dyDescent="0.2">
      <c r="K584"/>
      <c r="S584"/>
    </row>
    <row r="585" spans="11:19" x14ac:dyDescent="0.2">
      <c r="K585"/>
      <c r="S585"/>
    </row>
    <row r="586" spans="11:19" x14ac:dyDescent="0.2">
      <c r="K586"/>
      <c r="S586"/>
    </row>
    <row r="587" spans="11:19" x14ac:dyDescent="0.2">
      <c r="K587"/>
      <c r="S587"/>
    </row>
    <row r="588" spans="11:19" x14ac:dyDescent="0.2">
      <c r="K588"/>
      <c r="S588"/>
    </row>
    <row r="589" spans="11:19" x14ac:dyDescent="0.2">
      <c r="K589"/>
      <c r="S589"/>
    </row>
    <row r="590" spans="11:19" x14ac:dyDescent="0.2">
      <c r="K590"/>
      <c r="S590"/>
    </row>
    <row r="591" spans="11:19" x14ac:dyDescent="0.2">
      <c r="K591"/>
      <c r="S591"/>
    </row>
    <row r="592" spans="11:19" x14ac:dyDescent="0.2">
      <c r="K592"/>
      <c r="S592"/>
    </row>
    <row r="593" spans="11:19" x14ac:dyDescent="0.2">
      <c r="K593"/>
      <c r="S593"/>
    </row>
    <row r="594" spans="11:19" x14ac:dyDescent="0.2">
      <c r="K594"/>
      <c r="S594"/>
    </row>
    <row r="595" spans="11:19" x14ac:dyDescent="0.2">
      <c r="K595"/>
      <c r="S595"/>
    </row>
    <row r="596" spans="11:19" x14ac:dyDescent="0.2">
      <c r="K596"/>
      <c r="S596"/>
    </row>
    <row r="597" spans="11:19" x14ac:dyDescent="0.2">
      <c r="K597"/>
      <c r="S597"/>
    </row>
    <row r="598" spans="11:19" x14ac:dyDescent="0.2">
      <c r="K598"/>
      <c r="S598"/>
    </row>
    <row r="599" spans="11:19" x14ac:dyDescent="0.2">
      <c r="K599"/>
      <c r="S599"/>
    </row>
    <row r="600" spans="11:19" x14ac:dyDescent="0.2">
      <c r="K600"/>
      <c r="S600"/>
    </row>
    <row r="601" spans="11:19" x14ac:dyDescent="0.2">
      <c r="K601"/>
      <c r="S601"/>
    </row>
    <row r="602" spans="11:19" x14ac:dyDescent="0.2">
      <c r="K602"/>
      <c r="S602"/>
    </row>
    <row r="603" spans="11:19" x14ac:dyDescent="0.2">
      <c r="K603"/>
      <c r="S603"/>
    </row>
    <row r="604" spans="11:19" x14ac:dyDescent="0.2">
      <c r="K604"/>
      <c r="S604"/>
    </row>
    <row r="605" spans="11:19" x14ac:dyDescent="0.2">
      <c r="K605"/>
      <c r="S605"/>
    </row>
    <row r="606" spans="11:19" x14ac:dyDescent="0.2">
      <c r="K606"/>
      <c r="S606"/>
    </row>
    <row r="607" spans="11:19" x14ac:dyDescent="0.2">
      <c r="K607"/>
      <c r="S607"/>
    </row>
    <row r="608" spans="11:19" x14ac:dyDescent="0.2">
      <c r="K608"/>
      <c r="S608"/>
    </row>
    <row r="609" spans="11:19" x14ac:dyDescent="0.2">
      <c r="K609"/>
      <c r="S609"/>
    </row>
    <row r="610" spans="11:19" x14ac:dyDescent="0.2">
      <c r="K610"/>
      <c r="S610"/>
    </row>
    <row r="611" spans="11:19" x14ac:dyDescent="0.2">
      <c r="K611"/>
      <c r="S611"/>
    </row>
    <row r="612" spans="11:19" x14ac:dyDescent="0.2">
      <c r="K612"/>
      <c r="S612"/>
    </row>
    <row r="613" spans="11:19" x14ac:dyDescent="0.2">
      <c r="K613"/>
      <c r="S613"/>
    </row>
    <row r="614" spans="11:19" x14ac:dyDescent="0.2">
      <c r="K614"/>
      <c r="S614"/>
    </row>
    <row r="615" spans="11:19" x14ac:dyDescent="0.2">
      <c r="K615"/>
      <c r="S615"/>
    </row>
    <row r="616" spans="11:19" x14ac:dyDescent="0.2">
      <c r="K616"/>
      <c r="S616"/>
    </row>
    <row r="617" spans="11:19" x14ac:dyDescent="0.2">
      <c r="K617"/>
      <c r="S617"/>
    </row>
    <row r="618" spans="11:19" x14ac:dyDescent="0.2">
      <c r="K618"/>
      <c r="S618"/>
    </row>
    <row r="619" spans="11:19" x14ac:dyDescent="0.2">
      <c r="K619"/>
      <c r="S619"/>
    </row>
    <row r="620" spans="11:19" x14ac:dyDescent="0.2">
      <c r="K620"/>
      <c r="S620"/>
    </row>
    <row r="621" spans="11:19" x14ac:dyDescent="0.2">
      <c r="K621"/>
      <c r="S621"/>
    </row>
    <row r="622" spans="11:19" x14ac:dyDescent="0.2">
      <c r="K622"/>
      <c r="S622"/>
    </row>
    <row r="623" spans="11:19" x14ac:dyDescent="0.2">
      <c r="K623"/>
      <c r="S623"/>
    </row>
    <row r="624" spans="11:19" x14ac:dyDescent="0.2">
      <c r="K624"/>
      <c r="S624"/>
    </row>
    <row r="625" spans="11:19" x14ac:dyDescent="0.2">
      <c r="K625"/>
      <c r="S625"/>
    </row>
    <row r="626" spans="11:19" x14ac:dyDescent="0.2">
      <c r="K626"/>
      <c r="S626"/>
    </row>
    <row r="627" spans="11:19" x14ac:dyDescent="0.2">
      <c r="K627"/>
      <c r="S627"/>
    </row>
    <row r="628" spans="11:19" x14ac:dyDescent="0.2">
      <c r="K628"/>
      <c r="S628"/>
    </row>
    <row r="629" spans="11:19" x14ac:dyDescent="0.2">
      <c r="K629"/>
      <c r="S629"/>
    </row>
    <row r="630" spans="11:19" x14ac:dyDescent="0.2">
      <c r="K630"/>
      <c r="S630"/>
    </row>
    <row r="631" spans="11:19" x14ac:dyDescent="0.2">
      <c r="K631"/>
      <c r="S631"/>
    </row>
    <row r="632" spans="11:19" x14ac:dyDescent="0.2">
      <c r="K632"/>
      <c r="S632"/>
    </row>
    <row r="633" spans="11:19" x14ac:dyDescent="0.2">
      <c r="K633"/>
      <c r="S633"/>
    </row>
    <row r="634" spans="11:19" x14ac:dyDescent="0.2">
      <c r="K634"/>
      <c r="S634"/>
    </row>
    <row r="635" spans="11:19" x14ac:dyDescent="0.2">
      <c r="K635"/>
      <c r="S635"/>
    </row>
    <row r="636" spans="11:19" x14ac:dyDescent="0.2">
      <c r="K636"/>
      <c r="S636"/>
    </row>
    <row r="637" spans="11:19" x14ac:dyDescent="0.2">
      <c r="K637"/>
      <c r="S637"/>
    </row>
    <row r="638" spans="11:19" x14ac:dyDescent="0.2">
      <c r="K638"/>
      <c r="S638"/>
    </row>
    <row r="639" spans="11:19" x14ac:dyDescent="0.2">
      <c r="K639"/>
      <c r="S639"/>
    </row>
    <row r="640" spans="11:19" x14ac:dyDescent="0.2">
      <c r="K640"/>
      <c r="S640"/>
    </row>
    <row r="641" spans="11:19" x14ac:dyDescent="0.2">
      <c r="K641"/>
      <c r="S641"/>
    </row>
    <row r="642" spans="11:19" x14ac:dyDescent="0.2">
      <c r="K642"/>
      <c r="S642"/>
    </row>
    <row r="643" spans="11:19" x14ac:dyDescent="0.2">
      <c r="K643"/>
      <c r="S643"/>
    </row>
    <row r="644" spans="11:19" x14ac:dyDescent="0.2">
      <c r="K644"/>
      <c r="S644"/>
    </row>
    <row r="645" spans="11:19" x14ac:dyDescent="0.2">
      <c r="K645"/>
      <c r="S645"/>
    </row>
    <row r="646" spans="11:19" x14ac:dyDescent="0.2">
      <c r="K646"/>
      <c r="S646"/>
    </row>
    <row r="647" spans="11:19" x14ac:dyDescent="0.2">
      <c r="K647"/>
      <c r="S647"/>
    </row>
    <row r="648" spans="11:19" x14ac:dyDescent="0.2">
      <c r="K648"/>
      <c r="S648"/>
    </row>
    <row r="649" spans="11:19" x14ac:dyDescent="0.2">
      <c r="K649"/>
      <c r="S649"/>
    </row>
    <row r="650" spans="11:19" x14ac:dyDescent="0.2">
      <c r="K650"/>
      <c r="S650"/>
    </row>
    <row r="651" spans="11:19" x14ac:dyDescent="0.2">
      <c r="K651"/>
      <c r="S651"/>
    </row>
    <row r="652" spans="11:19" x14ac:dyDescent="0.2">
      <c r="K652"/>
      <c r="S652"/>
    </row>
    <row r="653" spans="11:19" x14ac:dyDescent="0.2">
      <c r="K653"/>
      <c r="S653"/>
    </row>
    <row r="654" spans="11:19" x14ac:dyDescent="0.2">
      <c r="K654"/>
      <c r="S654"/>
    </row>
    <row r="655" spans="11:19" x14ac:dyDescent="0.2">
      <c r="K655"/>
      <c r="S655"/>
    </row>
    <row r="656" spans="11:19" x14ac:dyDescent="0.2">
      <c r="K656"/>
      <c r="S656"/>
    </row>
    <row r="657" spans="11:19" x14ac:dyDescent="0.2">
      <c r="K657"/>
      <c r="S657"/>
    </row>
    <row r="658" spans="11:19" x14ac:dyDescent="0.2">
      <c r="K658"/>
      <c r="S658"/>
    </row>
    <row r="659" spans="11:19" x14ac:dyDescent="0.2">
      <c r="K659"/>
      <c r="S659"/>
    </row>
    <row r="660" spans="11:19" x14ac:dyDescent="0.2">
      <c r="K660"/>
      <c r="S660"/>
    </row>
    <row r="661" spans="11:19" x14ac:dyDescent="0.2">
      <c r="K661"/>
      <c r="S661"/>
    </row>
    <row r="662" spans="11:19" x14ac:dyDescent="0.2">
      <c r="K662"/>
      <c r="S662"/>
    </row>
    <row r="663" spans="11:19" x14ac:dyDescent="0.2">
      <c r="K663"/>
      <c r="S663"/>
    </row>
    <row r="664" spans="11:19" x14ac:dyDescent="0.2">
      <c r="K664"/>
      <c r="S664"/>
    </row>
    <row r="665" spans="11:19" x14ac:dyDescent="0.2">
      <c r="K665"/>
      <c r="S665"/>
    </row>
    <row r="666" spans="11:19" x14ac:dyDescent="0.2">
      <c r="K666"/>
      <c r="S666"/>
    </row>
    <row r="667" spans="11:19" x14ac:dyDescent="0.2">
      <c r="K667"/>
      <c r="S667"/>
    </row>
    <row r="668" spans="11:19" x14ac:dyDescent="0.2">
      <c r="K668"/>
      <c r="S668"/>
    </row>
    <row r="669" spans="11:19" x14ac:dyDescent="0.2">
      <c r="K669"/>
      <c r="S669"/>
    </row>
    <row r="670" spans="11:19" x14ac:dyDescent="0.2">
      <c r="K670"/>
      <c r="S670"/>
    </row>
    <row r="671" spans="11:19" x14ac:dyDescent="0.2">
      <c r="K671"/>
      <c r="S671"/>
    </row>
    <row r="672" spans="11:19" x14ac:dyDescent="0.2">
      <c r="K672"/>
      <c r="S672"/>
    </row>
    <row r="673" spans="11:19" x14ac:dyDescent="0.2">
      <c r="K673"/>
      <c r="S673"/>
    </row>
    <row r="674" spans="11:19" x14ac:dyDescent="0.2">
      <c r="K674"/>
      <c r="S674"/>
    </row>
    <row r="675" spans="11:19" x14ac:dyDescent="0.2">
      <c r="K675"/>
      <c r="S675"/>
    </row>
    <row r="676" spans="11:19" x14ac:dyDescent="0.2">
      <c r="K676"/>
      <c r="S676"/>
    </row>
    <row r="677" spans="11:19" x14ac:dyDescent="0.2">
      <c r="K677"/>
      <c r="S677"/>
    </row>
    <row r="678" spans="11:19" x14ac:dyDescent="0.2">
      <c r="K678"/>
      <c r="S678"/>
    </row>
    <row r="679" spans="11:19" x14ac:dyDescent="0.2">
      <c r="K679"/>
      <c r="S679"/>
    </row>
    <row r="680" spans="11:19" x14ac:dyDescent="0.2">
      <c r="K680"/>
      <c r="S680"/>
    </row>
    <row r="681" spans="11:19" x14ac:dyDescent="0.2">
      <c r="K681"/>
      <c r="S681"/>
    </row>
    <row r="682" spans="11:19" x14ac:dyDescent="0.2">
      <c r="K682"/>
      <c r="S682"/>
    </row>
    <row r="683" spans="11:19" x14ac:dyDescent="0.2">
      <c r="K683"/>
      <c r="S683"/>
    </row>
    <row r="684" spans="11:19" x14ac:dyDescent="0.2">
      <c r="K684"/>
      <c r="S684"/>
    </row>
    <row r="685" spans="11:19" x14ac:dyDescent="0.2">
      <c r="K685"/>
      <c r="S685"/>
    </row>
    <row r="686" spans="11:19" x14ac:dyDescent="0.2">
      <c r="K686"/>
      <c r="S686"/>
    </row>
    <row r="687" spans="11:19" x14ac:dyDescent="0.2">
      <c r="K687"/>
      <c r="S687"/>
    </row>
    <row r="688" spans="11:19" x14ac:dyDescent="0.2">
      <c r="K688"/>
      <c r="S688"/>
    </row>
    <row r="689" spans="11:19" x14ac:dyDescent="0.2">
      <c r="K689"/>
      <c r="S689"/>
    </row>
    <row r="690" spans="11:19" x14ac:dyDescent="0.2">
      <c r="K690"/>
      <c r="S690"/>
    </row>
    <row r="691" spans="11:19" x14ac:dyDescent="0.2">
      <c r="K691"/>
      <c r="S691"/>
    </row>
    <row r="692" spans="11:19" x14ac:dyDescent="0.2">
      <c r="K692"/>
      <c r="S692"/>
    </row>
    <row r="693" spans="11:19" x14ac:dyDescent="0.2">
      <c r="K693"/>
      <c r="S693"/>
    </row>
    <row r="694" spans="11:19" x14ac:dyDescent="0.2">
      <c r="K694"/>
      <c r="S694"/>
    </row>
    <row r="695" spans="11:19" x14ac:dyDescent="0.2">
      <c r="K695"/>
      <c r="S695"/>
    </row>
    <row r="696" spans="11:19" x14ac:dyDescent="0.2">
      <c r="K696"/>
      <c r="S696"/>
    </row>
    <row r="697" spans="11:19" x14ac:dyDescent="0.2">
      <c r="K697"/>
      <c r="S697"/>
    </row>
    <row r="698" spans="11:19" x14ac:dyDescent="0.2">
      <c r="K698"/>
      <c r="S698"/>
    </row>
    <row r="699" spans="11:19" x14ac:dyDescent="0.2">
      <c r="K699"/>
      <c r="S699"/>
    </row>
    <row r="700" spans="11:19" x14ac:dyDescent="0.2">
      <c r="K700"/>
      <c r="S700"/>
    </row>
    <row r="701" spans="11:19" x14ac:dyDescent="0.2">
      <c r="K701"/>
      <c r="S701"/>
    </row>
    <row r="702" spans="11:19" x14ac:dyDescent="0.2">
      <c r="K702"/>
      <c r="S702"/>
    </row>
    <row r="703" spans="11:19" x14ac:dyDescent="0.2">
      <c r="K703"/>
      <c r="S703"/>
    </row>
    <row r="704" spans="11:19" x14ac:dyDescent="0.2">
      <c r="K704"/>
      <c r="S704"/>
    </row>
    <row r="705" spans="11:19" x14ac:dyDescent="0.2">
      <c r="K705"/>
      <c r="S705"/>
    </row>
    <row r="706" spans="11:19" x14ac:dyDescent="0.2">
      <c r="K706"/>
      <c r="S706"/>
    </row>
    <row r="707" spans="11:19" x14ac:dyDescent="0.2">
      <c r="K707"/>
      <c r="S707"/>
    </row>
    <row r="708" spans="11:19" x14ac:dyDescent="0.2">
      <c r="K708"/>
      <c r="S708"/>
    </row>
    <row r="709" spans="11:19" x14ac:dyDescent="0.2">
      <c r="K709"/>
      <c r="S709"/>
    </row>
    <row r="710" spans="11:19" x14ac:dyDescent="0.2">
      <c r="K710"/>
      <c r="S710"/>
    </row>
    <row r="711" spans="11:19" x14ac:dyDescent="0.2">
      <c r="K711"/>
      <c r="S711"/>
    </row>
    <row r="712" spans="11:19" x14ac:dyDescent="0.2">
      <c r="K712"/>
      <c r="S712"/>
    </row>
    <row r="713" spans="11:19" x14ac:dyDescent="0.2">
      <c r="K713"/>
      <c r="S713"/>
    </row>
    <row r="714" spans="11:19" x14ac:dyDescent="0.2">
      <c r="K714"/>
      <c r="S714"/>
    </row>
    <row r="715" spans="11:19" x14ac:dyDescent="0.2">
      <c r="K715"/>
      <c r="S715"/>
    </row>
    <row r="716" spans="11:19" x14ac:dyDescent="0.2">
      <c r="K716"/>
      <c r="S716"/>
    </row>
    <row r="717" spans="11:19" x14ac:dyDescent="0.2">
      <c r="K717"/>
      <c r="S717"/>
    </row>
    <row r="718" spans="11:19" x14ac:dyDescent="0.2">
      <c r="K718"/>
      <c r="S718"/>
    </row>
    <row r="719" spans="11:19" x14ac:dyDescent="0.2">
      <c r="K719"/>
      <c r="S719"/>
    </row>
    <row r="720" spans="11:19" x14ac:dyDescent="0.2">
      <c r="K720"/>
      <c r="S720"/>
    </row>
    <row r="721" spans="11:19" x14ac:dyDescent="0.2">
      <c r="K721"/>
      <c r="S721"/>
    </row>
    <row r="722" spans="11:19" x14ac:dyDescent="0.2">
      <c r="K722"/>
      <c r="S722"/>
    </row>
    <row r="723" spans="11:19" x14ac:dyDescent="0.2">
      <c r="K723"/>
      <c r="S723"/>
    </row>
    <row r="724" spans="11:19" x14ac:dyDescent="0.2">
      <c r="K724"/>
      <c r="S724"/>
    </row>
    <row r="725" spans="11:19" x14ac:dyDescent="0.2">
      <c r="K725"/>
      <c r="S725"/>
    </row>
    <row r="726" spans="11:19" x14ac:dyDescent="0.2">
      <c r="K726"/>
      <c r="S726"/>
    </row>
    <row r="727" spans="11:19" x14ac:dyDescent="0.2">
      <c r="K727"/>
      <c r="S727"/>
    </row>
    <row r="728" spans="11:19" x14ac:dyDescent="0.2">
      <c r="K728"/>
      <c r="S728"/>
    </row>
    <row r="729" spans="11:19" x14ac:dyDescent="0.2">
      <c r="K729"/>
      <c r="S729"/>
    </row>
    <row r="730" spans="11:19" x14ac:dyDescent="0.2">
      <c r="K730"/>
      <c r="S730"/>
    </row>
    <row r="731" spans="11:19" x14ac:dyDescent="0.2">
      <c r="K731"/>
      <c r="S731"/>
    </row>
    <row r="732" spans="11:19" x14ac:dyDescent="0.2">
      <c r="K732"/>
      <c r="S732"/>
    </row>
    <row r="733" spans="11:19" x14ac:dyDescent="0.2">
      <c r="K733"/>
      <c r="S733"/>
    </row>
    <row r="734" spans="11:19" x14ac:dyDescent="0.2">
      <c r="K734"/>
      <c r="S734"/>
    </row>
    <row r="735" spans="11:19" x14ac:dyDescent="0.2">
      <c r="K735"/>
      <c r="S735"/>
    </row>
    <row r="736" spans="11:19" x14ac:dyDescent="0.2">
      <c r="K736"/>
      <c r="S736"/>
    </row>
    <row r="737" spans="11:19" x14ac:dyDescent="0.2">
      <c r="K737"/>
      <c r="S737"/>
    </row>
    <row r="738" spans="11:19" x14ac:dyDescent="0.2">
      <c r="K738"/>
      <c r="S738"/>
    </row>
    <row r="739" spans="11:19" x14ac:dyDescent="0.2">
      <c r="K739"/>
      <c r="S739"/>
    </row>
    <row r="740" spans="11:19" x14ac:dyDescent="0.2">
      <c r="K740"/>
      <c r="S740"/>
    </row>
    <row r="741" spans="11:19" x14ac:dyDescent="0.2">
      <c r="K741"/>
      <c r="S741"/>
    </row>
    <row r="742" spans="11:19" x14ac:dyDescent="0.2">
      <c r="K742"/>
      <c r="S742"/>
    </row>
    <row r="743" spans="11:19" x14ac:dyDescent="0.2">
      <c r="K743"/>
      <c r="S743"/>
    </row>
    <row r="744" spans="11:19" x14ac:dyDescent="0.2">
      <c r="K744"/>
      <c r="S744"/>
    </row>
    <row r="745" spans="11:19" x14ac:dyDescent="0.2">
      <c r="K745"/>
      <c r="S745"/>
    </row>
    <row r="746" spans="11:19" x14ac:dyDescent="0.2">
      <c r="K746"/>
      <c r="S746"/>
    </row>
    <row r="747" spans="11:19" x14ac:dyDescent="0.2">
      <c r="K747"/>
      <c r="S747"/>
    </row>
    <row r="748" spans="11:19" x14ac:dyDescent="0.2">
      <c r="K748"/>
      <c r="S748"/>
    </row>
    <row r="749" spans="11:19" x14ac:dyDescent="0.2">
      <c r="K749"/>
      <c r="S749"/>
    </row>
    <row r="750" spans="11:19" x14ac:dyDescent="0.2">
      <c r="K750"/>
      <c r="S750"/>
    </row>
    <row r="751" spans="11:19" x14ac:dyDescent="0.2">
      <c r="K751"/>
      <c r="S751"/>
    </row>
    <row r="752" spans="11:19" x14ac:dyDescent="0.2">
      <c r="K752"/>
      <c r="S752"/>
    </row>
    <row r="753" spans="11:19" x14ac:dyDescent="0.2">
      <c r="K753"/>
      <c r="S753"/>
    </row>
    <row r="754" spans="11:19" x14ac:dyDescent="0.2">
      <c r="K754"/>
      <c r="S754"/>
    </row>
    <row r="755" spans="11:19" x14ac:dyDescent="0.2">
      <c r="K755"/>
      <c r="S755"/>
    </row>
    <row r="756" spans="11:19" x14ac:dyDescent="0.2">
      <c r="K756"/>
      <c r="S756"/>
    </row>
    <row r="757" spans="11:19" x14ac:dyDescent="0.2">
      <c r="K757"/>
      <c r="S757"/>
    </row>
    <row r="758" spans="11:19" x14ac:dyDescent="0.2">
      <c r="K758"/>
      <c r="S758"/>
    </row>
    <row r="759" spans="11:19" x14ac:dyDescent="0.2">
      <c r="K759"/>
      <c r="S759"/>
    </row>
    <row r="760" spans="11:19" x14ac:dyDescent="0.2">
      <c r="K760"/>
      <c r="S760"/>
    </row>
    <row r="761" spans="11:19" x14ac:dyDescent="0.2">
      <c r="K761"/>
      <c r="S761"/>
    </row>
    <row r="762" spans="11:19" x14ac:dyDescent="0.2">
      <c r="K762"/>
      <c r="S762"/>
    </row>
    <row r="763" spans="11:19" x14ac:dyDescent="0.2">
      <c r="K763"/>
      <c r="S763"/>
    </row>
    <row r="764" spans="11:19" x14ac:dyDescent="0.2">
      <c r="K764"/>
      <c r="S764"/>
    </row>
    <row r="765" spans="11:19" x14ac:dyDescent="0.2">
      <c r="K765"/>
      <c r="S765"/>
    </row>
    <row r="766" spans="11:19" x14ac:dyDescent="0.2">
      <c r="K766"/>
      <c r="S766"/>
    </row>
    <row r="767" spans="11:19" x14ac:dyDescent="0.2">
      <c r="K767"/>
      <c r="S767"/>
    </row>
    <row r="768" spans="11:19" x14ac:dyDescent="0.2">
      <c r="K768"/>
      <c r="S768"/>
    </row>
    <row r="769" spans="11:19" x14ac:dyDescent="0.2">
      <c r="K769"/>
      <c r="S769"/>
    </row>
    <row r="770" spans="11:19" x14ac:dyDescent="0.2">
      <c r="K770"/>
      <c r="S770"/>
    </row>
    <row r="771" spans="11:19" x14ac:dyDescent="0.2">
      <c r="K771"/>
      <c r="S771"/>
    </row>
    <row r="772" spans="11:19" x14ac:dyDescent="0.2">
      <c r="K772"/>
      <c r="S772"/>
    </row>
    <row r="773" spans="11:19" x14ac:dyDescent="0.2">
      <c r="K773"/>
      <c r="S773"/>
    </row>
    <row r="774" spans="11:19" x14ac:dyDescent="0.2">
      <c r="K774"/>
      <c r="S774"/>
    </row>
    <row r="775" spans="11:19" x14ac:dyDescent="0.2">
      <c r="K775"/>
      <c r="S775"/>
    </row>
    <row r="776" spans="11:19" x14ac:dyDescent="0.2">
      <c r="K776"/>
      <c r="S776"/>
    </row>
    <row r="777" spans="11:19" x14ac:dyDescent="0.2">
      <c r="K777"/>
      <c r="S777"/>
    </row>
    <row r="778" spans="11:19" x14ac:dyDescent="0.2">
      <c r="K778"/>
      <c r="S778"/>
    </row>
    <row r="779" spans="11:19" x14ac:dyDescent="0.2">
      <c r="K779"/>
      <c r="S779"/>
    </row>
    <row r="780" spans="11:19" x14ac:dyDescent="0.2">
      <c r="K780"/>
      <c r="S780"/>
    </row>
    <row r="781" spans="11:19" x14ac:dyDescent="0.2">
      <c r="K781"/>
      <c r="S781"/>
    </row>
    <row r="782" spans="11:19" x14ac:dyDescent="0.2">
      <c r="K782"/>
      <c r="S782"/>
    </row>
    <row r="783" spans="11:19" x14ac:dyDescent="0.2">
      <c r="K783"/>
      <c r="S783"/>
    </row>
    <row r="784" spans="11:19" x14ac:dyDescent="0.2">
      <c r="K784"/>
      <c r="S784"/>
    </row>
    <row r="785" spans="11:19" x14ac:dyDescent="0.2">
      <c r="K785"/>
      <c r="S785"/>
    </row>
    <row r="786" spans="11:19" x14ac:dyDescent="0.2">
      <c r="K786"/>
      <c r="S786"/>
    </row>
    <row r="787" spans="11:19" x14ac:dyDescent="0.2">
      <c r="K787"/>
      <c r="S787"/>
    </row>
    <row r="788" spans="11:19" x14ac:dyDescent="0.2">
      <c r="K788"/>
      <c r="S788"/>
    </row>
    <row r="789" spans="11:19" x14ac:dyDescent="0.2">
      <c r="K789"/>
    </row>
  </sheetData>
  <sortState xmlns:xlrd2="http://schemas.microsoft.com/office/spreadsheetml/2017/richdata2" ref="A3:AK394">
    <sortCondition ref="A3:A394"/>
    <sortCondition ref="C3:C394"/>
  </sortState>
  <mergeCells count="4">
    <mergeCell ref="D1:K1"/>
    <mergeCell ref="L1:S1"/>
    <mergeCell ref="T1:AK1"/>
    <mergeCell ref="AN2:BO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68FF-27FD-3941-983D-049F9E597BC9}">
  <dimension ref="A1:BV91"/>
  <sheetViews>
    <sheetView tabSelected="1" topLeftCell="BQ2" zoomScale="75" workbookViewId="0">
      <pane xSplit="7800" ySplit="580" topLeftCell="AI1" activePane="bottomRight"/>
      <selection activeCell="A2" sqref="A1:BV1048576"/>
      <selection pane="topRight" activeCell="L2" sqref="L1:L1048576"/>
      <selection pane="bottomLeft" activeCell="BU20" sqref="BU20"/>
      <selection pane="bottomRight" activeCell="AL45" sqref="AL45"/>
    </sheetView>
  </sheetViews>
  <sheetFormatPr baseColWidth="10" defaultRowHeight="16" x14ac:dyDescent="0.2"/>
  <cols>
    <col min="1" max="1" width="27.5" customWidth="1"/>
    <col min="4" max="5" width="11" bestFit="1" customWidth="1"/>
    <col min="6" max="6" width="12.6640625" bestFit="1" customWidth="1"/>
    <col min="7" max="7" width="11.6640625" bestFit="1" customWidth="1"/>
    <col min="8" max="8" width="11" style="66" bestFit="1" customWidth="1"/>
    <col min="9" max="9" width="11" bestFit="1" customWidth="1"/>
    <col min="10" max="10" width="11.33203125" style="77" bestFit="1" customWidth="1"/>
    <col min="11" max="13" width="11" bestFit="1" customWidth="1"/>
    <col min="14" max="14" width="11.6640625" bestFit="1" customWidth="1"/>
    <col min="15" max="15" width="14.5" customWidth="1"/>
    <col min="16" max="16" width="11" style="66" bestFit="1" customWidth="1"/>
    <col min="17" max="17" width="11" bestFit="1" customWidth="1"/>
    <col min="18" max="18" width="11.33203125" style="77" bestFit="1" customWidth="1"/>
    <col min="19" max="22" width="11" bestFit="1" customWidth="1"/>
    <col min="23" max="24" width="11.6640625" bestFit="1" customWidth="1"/>
    <col min="25" max="25" width="12.6640625" bestFit="1" customWidth="1"/>
    <col min="26" max="26" width="11" style="66" bestFit="1" customWidth="1"/>
    <col min="27" max="28" width="11" bestFit="1" customWidth="1"/>
    <col min="29" max="29" width="11" style="77" bestFit="1" customWidth="1"/>
    <col min="30" max="30" width="11.33203125" bestFit="1" customWidth="1"/>
    <col min="31" max="31" width="11" bestFit="1" customWidth="1"/>
    <col min="32" max="32" width="17" style="66" bestFit="1" customWidth="1"/>
    <col min="33" max="33" width="18.6640625" style="66" bestFit="1" customWidth="1"/>
    <col min="34" max="34" width="18" style="66" customWidth="1"/>
    <col min="35" max="35" width="17.33203125" style="66" customWidth="1"/>
    <col min="36" max="36" width="13.83203125" style="71" customWidth="1"/>
    <col min="37" max="37" width="12.1640625" style="69" bestFit="1" customWidth="1"/>
    <col min="38" max="38" width="12.6640625" bestFit="1" customWidth="1"/>
    <col min="39" max="39" width="11.6640625" bestFit="1" customWidth="1"/>
    <col min="40" max="41" width="11" style="69" bestFit="1" customWidth="1"/>
    <col min="42" max="42" width="11.33203125" bestFit="1" customWidth="1"/>
    <col min="43" max="43" width="11" bestFit="1" customWidth="1"/>
    <col min="44" max="45" width="11" style="69" bestFit="1" customWidth="1"/>
    <col min="46" max="47" width="11.6640625" bestFit="1" customWidth="1"/>
    <col min="48" max="49" width="11" style="69" bestFit="1" customWidth="1"/>
    <col min="50" max="50" width="11.33203125" bestFit="1" customWidth="1"/>
    <col min="51" max="51" width="11" bestFit="1" customWidth="1"/>
    <col min="52" max="52" width="20.83203125" style="69" customWidth="1"/>
    <col min="53" max="54" width="11" style="69" bestFit="1" customWidth="1"/>
    <col min="55" max="56" width="11.6640625" bestFit="1" customWidth="1"/>
    <col min="57" max="57" width="12.6640625" bestFit="1" customWidth="1"/>
    <col min="58" max="60" width="11" style="69" bestFit="1" customWidth="1"/>
    <col min="61" max="61" width="11" bestFit="1" customWidth="1"/>
    <col min="62" max="62" width="11.33203125" bestFit="1" customWidth="1"/>
    <col min="63" max="63" width="11" bestFit="1" customWidth="1"/>
    <col min="65" max="65" width="32.1640625" customWidth="1"/>
  </cols>
  <sheetData>
    <row r="1" spans="1:74" s="37" customFormat="1" x14ac:dyDescent="0.2">
      <c r="B1"/>
      <c r="C1"/>
      <c r="D1" s="88" t="s">
        <v>305</v>
      </c>
      <c r="E1" s="88"/>
      <c r="F1" s="88"/>
      <c r="G1" s="88"/>
      <c r="H1" s="88"/>
      <c r="I1" s="88"/>
      <c r="J1" s="88"/>
      <c r="K1" s="88"/>
      <c r="L1" s="88" t="s">
        <v>306</v>
      </c>
      <c r="M1" s="88"/>
      <c r="N1" s="88"/>
      <c r="O1" s="88"/>
      <c r="P1" s="88"/>
      <c r="Q1" s="88"/>
      <c r="R1" s="88"/>
      <c r="S1" s="88"/>
      <c r="T1" s="88" t="s">
        <v>307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93" t="s">
        <v>337</v>
      </c>
      <c r="AG1" s="93"/>
      <c r="AH1" s="93"/>
      <c r="AI1" s="93"/>
      <c r="AJ1" s="88" t="s">
        <v>338</v>
      </c>
      <c r="AK1" s="88"/>
      <c r="AL1" s="88"/>
      <c r="AM1" s="88"/>
      <c r="AN1" s="88"/>
      <c r="AO1" s="88"/>
      <c r="AP1" s="88"/>
      <c r="AQ1" s="88"/>
      <c r="AR1" s="88" t="s">
        <v>339</v>
      </c>
      <c r="AS1" s="88"/>
      <c r="AT1" s="88"/>
      <c r="AU1" s="88"/>
      <c r="AV1" s="88"/>
      <c r="AW1" s="88"/>
      <c r="AX1" s="88"/>
      <c r="AY1" s="88"/>
      <c r="AZ1" s="88" t="s">
        <v>340</v>
      </c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M1" s="37" t="s">
        <v>343</v>
      </c>
    </row>
    <row r="2" spans="1:74" x14ac:dyDescent="0.2">
      <c r="A2" s="3" t="s">
        <v>1</v>
      </c>
      <c r="B2" s="4" t="s">
        <v>230</v>
      </c>
      <c r="C2" s="4" t="s">
        <v>231</v>
      </c>
      <c r="D2" t="s">
        <v>301</v>
      </c>
      <c r="E2" t="s">
        <v>302</v>
      </c>
      <c r="F2" t="s">
        <v>303</v>
      </c>
      <c r="G2" t="s">
        <v>304</v>
      </c>
      <c r="H2" s="66" t="s">
        <v>321</v>
      </c>
      <c r="I2" t="s">
        <v>322</v>
      </c>
      <c r="J2" s="77" t="s">
        <v>318</v>
      </c>
      <c r="K2" t="s">
        <v>319</v>
      </c>
      <c r="L2" t="s">
        <v>301</v>
      </c>
      <c r="M2" t="s">
        <v>302</v>
      </c>
      <c r="N2" t="s">
        <v>303</v>
      </c>
      <c r="O2" t="s">
        <v>304</v>
      </c>
      <c r="P2" s="66" t="s">
        <v>321</v>
      </c>
      <c r="Q2" t="s">
        <v>322</v>
      </c>
      <c r="R2" s="77" t="s">
        <v>318</v>
      </c>
      <c r="S2" t="s">
        <v>319</v>
      </c>
      <c r="T2" t="s">
        <v>301</v>
      </c>
      <c r="U2" t="s">
        <v>302</v>
      </c>
      <c r="V2" t="s">
        <v>302</v>
      </c>
      <c r="W2" t="s">
        <v>303</v>
      </c>
      <c r="X2" t="s">
        <v>304</v>
      </c>
      <c r="Y2" t="s">
        <v>304</v>
      </c>
      <c r="Z2" s="66" t="s">
        <v>321</v>
      </c>
      <c r="AA2" t="s">
        <v>322</v>
      </c>
      <c r="AB2" t="s">
        <v>322</v>
      </c>
      <c r="AC2" s="77" t="s">
        <v>318</v>
      </c>
      <c r="AD2" t="s">
        <v>319</v>
      </c>
      <c r="AE2" t="s">
        <v>319</v>
      </c>
      <c r="AF2" s="66" t="s">
        <v>232</v>
      </c>
      <c r="AG2" s="66" t="s">
        <v>233</v>
      </c>
      <c r="AH2" s="66" t="s">
        <v>333</v>
      </c>
      <c r="AI2" s="66" t="s">
        <v>331</v>
      </c>
      <c r="AJ2" s="71" t="s">
        <v>301</v>
      </c>
      <c r="AK2" s="69" t="s">
        <v>302</v>
      </c>
      <c r="AL2" t="s">
        <v>303</v>
      </c>
      <c r="AM2" t="s">
        <v>304</v>
      </c>
      <c r="AN2" s="69" t="s">
        <v>321</v>
      </c>
      <c r="AO2" s="69" t="s">
        <v>322</v>
      </c>
      <c r="AP2" t="s">
        <v>318</v>
      </c>
      <c r="AQ2" t="s">
        <v>319</v>
      </c>
      <c r="AR2" s="69" t="s">
        <v>301</v>
      </c>
      <c r="AS2" s="69" t="s">
        <v>302</v>
      </c>
      <c r="AT2" t="s">
        <v>303</v>
      </c>
      <c r="AU2" t="s">
        <v>304</v>
      </c>
      <c r="AV2" s="69" t="s">
        <v>321</v>
      </c>
      <c r="AW2" s="69" t="s">
        <v>322</v>
      </c>
      <c r="AX2" t="s">
        <v>318</v>
      </c>
      <c r="AY2" t="s">
        <v>319</v>
      </c>
      <c r="AZ2" s="69" t="s">
        <v>301</v>
      </c>
      <c r="BA2" s="69" t="s">
        <v>302</v>
      </c>
      <c r="BB2" s="69" t="s">
        <v>302</v>
      </c>
      <c r="BC2" t="s">
        <v>303</v>
      </c>
      <c r="BD2" t="s">
        <v>304</v>
      </c>
      <c r="BE2" t="s">
        <v>304</v>
      </c>
      <c r="BF2" s="69" t="s">
        <v>321</v>
      </c>
      <c r="BG2" s="69" t="s">
        <v>322</v>
      </c>
      <c r="BH2" s="69" t="s">
        <v>322</v>
      </c>
      <c r="BI2" t="s">
        <v>318</v>
      </c>
      <c r="BJ2" t="s">
        <v>319</v>
      </c>
      <c r="BK2" t="s">
        <v>319</v>
      </c>
    </row>
    <row r="3" spans="1:74" x14ac:dyDescent="0.2">
      <c r="A3" s="5" t="s">
        <v>2</v>
      </c>
      <c r="B3" s="20">
        <v>39.049999999999997</v>
      </c>
      <c r="C3" s="20">
        <v>22.27</v>
      </c>
      <c r="D3">
        <v>7.1162997978542455</v>
      </c>
      <c r="E3">
        <v>2.5599508804946498</v>
      </c>
      <c r="F3">
        <v>847.0828264339392</v>
      </c>
      <c r="G3">
        <v>172.76274293494723</v>
      </c>
      <c r="H3">
        <v>15.839701939900719</v>
      </c>
      <c r="I3">
        <v>2.3432439114903607</v>
      </c>
      <c r="J3">
        <v>-1.7433073023856636</v>
      </c>
      <c r="K3">
        <v>3.3499655871740437</v>
      </c>
      <c r="L3">
        <v>7.1720543809310593</v>
      </c>
      <c r="M3">
        <v>2.6760050420155013</v>
      </c>
      <c r="N3">
        <v>699.70661692646911</v>
      </c>
      <c r="O3">
        <v>195.55753310932215</v>
      </c>
      <c r="P3">
        <v>18.108309921925215</v>
      </c>
      <c r="Q3">
        <v>2.2811838865913723</v>
      </c>
      <c r="R3">
        <v>-3.3011842319527851</v>
      </c>
      <c r="S3">
        <v>3.8056510124383602</v>
      </c>
      <c r="T3">
        <v>8.4922614516870247</v>
      </c>
      <c r="U3">
        <v>2.8790502359139576</v>
      </c>
      <c r="V3">
        <v>2.877405351731213</v>
      </c>
      <c r="W3">
        <v>806.51813355375134</v>
      </c>
      <c r="X3">
        <v>181.88099406740739</v>
      </c>
      <c r="Y3">
        <v>219.26549654066906</v>
      </c>
      <c r="Z3">
        <v>18.401883648838567</v>
      </c>
      <c r="AA3">
        <v>0.8744579350218129</v>
      </c>
      <c r="AB3">
        <v>0.875337587307499</v>
      </c>
      <c r="AC3">
        <v>-0.92475132258102954</v>
      </c>
      <c r="AD3">
        <v>1.3006822575601933</v>
      </c>
      <c r="AE3">
        <v>1.300489332614287</v>
      </c>
      <c r="AF3" s="68">
        <v>15</v>
      </c>
      <c r="AG3" s="68">
        <v>690.59725940227395</v>
      </c>
      <c r="AH3" s="68">
        <v>2.9541416168212802</v>
      </c>
      <c r="AI3" s="68">
        <v>23.555850982666001</v>
      </c>
      <c r="AJ3" s="72">
        <f>D3-AF3</f>
        <v>-7.8837002021457545</v>
      </c>
      <c r="AK3" s="70">
        <v>3.0443136677540847</v>
      </c>
      <c r="AL3" s="26">
        <f t="shared" ref="AL3:AL45" si="0">((F3/AG3)-1)*100</f>
        <v>22.659453813515952</v>
      </c>
      <c r="AM3" s="26">
        <f t="shared" ref="AM3:AM45" si="1">SQRT((100/AG3)^2*(G3)^2)</f>
        <v>25.01642463575325</v>
      </c>
      <c r="AN3" s="70">
        <f>H3-AI3</f>
        <v>-7.7161490427652826</v>
      </c>
      <c r="AO3" s="70">
        <v>8.8935984488992528</v>
      </c>
      <c r="AP3" s="26">
        <f t="shared" ref="AP3:AP45" si="2">J3-AH3</f>
        <v>-4.697448919206944</v>
      </c>
      <c r="AQ3" s="26">
        <v>6.2382494451802666</v>
      </c>
      <c r="AR3" s="70">
        <f t="shared" ref="AR3:AR45" si="3">L3-AF3</f>
        <v>-7.8279456190689407</v>
      </c>
      <c r="AS3" s="70">
        <v>3.0999505684154691</v>
      </c>
      <c r="AT3" s="26">
        <f t="shared" ref="AT3:AT45" si="4">((N3/AG3)-1)*100</f>
        <v>1.3190549774378724</v>
      </c>
      <c r="AU3" s="26">
        <f t="shared" ref="AU3:AU45" si="5">SQRT((100/AG3)^2*(O3)^2)</f>
        <v>28.317160319834052</v>
      </c>
      <c r="AV3" s="70">
        <f t="shared" ref="AV3:AV45" si="6">P3-AI3</f>
        <v>-5.4475410607407859</v>
      </c>
      <c r="AW3" s="70">
        <v>10.149307014506046</v>
      </c>
      <c r="AX3" s="26">
        <f t="shared" ref="AX3:AX45" si="7">R3-AH3</f>
        <v>-6.2553258487740653</v>
      </c>
      <c r="AY3" s="26">
        <v>6.5053559679244284</v>
      </c>
      <c r="AZ3" s="70">
        <f t="shared" ref="AZ3:AZ45" si="8">T3-AF3</f>
        <v>-6.5077385483129753</v>
      </c>
      <c r="BA3" s="70">
        <f t="shared" ref="BA3:BA45" si="9">U3-AF3</f>
        <v>-12.120949764086042</v>
      </c>
      <c r="BB3" s="70">
        <f t="shared" ref="BB3:BB45" si="10">V3-AF3</f>
        <v>-12.122594648268787</v>
      </c>
      <c r="BC3" s="26">
        <f t="shared" ref="BC3:BC45" si="11">((W3/AG3)-1)*100</f>
        <v>16.785597187543043</v>
      </c>
      <c r="BD3" s="26">
        <f>SQRT((100/AG3)^2*(X3)^2)</f>
        <v>26.336767427201941</v>
      </c>
      <c r="BE3" s="26">
        <f>SQRT((100/AG3)^2*(Y3)^2)</f>
        <v>31.750125497232329</v>
      </c>
      <c r="BF3" s="70">
        <f t="shared" ref="BF3:BF45" si="12">Z3-AI3</f>
        <v>-5.1539673338274348</v>
      </c>
      <c r="BG3" s="70">
        <f>AA3-AI3</f>
        <v>-22.681393047644189</v>
      </c>
      <c r="BH3" s="70">
        <f>AB3-AI3</f>
        <v>-22.680513395358503</v>
      </c>
      <c r="BI3" s="26">
        <f t="shared" ref="BI3:BI45" si="13">AC3-AH3</f>
        <v>-3.8788929394023097</v>
      </c>
      <c r="BJ3" s="26">
        <f t="shared" ref="BJ3:BJ45" si="14">AD3-AH3</f>
        <v>-1.6534593592610869</v>
      </c>
      <c r="BK3" s="26">
        <f t="shared" ref="BK3:BK45" si="15">AE3-AH3</f>
        <v>-1.6536522842069932</v>
      </c>
      <c r="BM3" s="68">
        <f>AVERAGE(AJ3,AR3,AZ3)</f>
        <v>-7.4064614565092235</v>
      </c>
      <c r="BN3" s="26">
        <f>SQRT(E3^2+M3^2+(U3)^2)</f>
        <v>4.6907655831808457</v>
      </c>
      <c r="BO3" s="68">
        <f>AVERAGE(AL3,AT3,BC3)</f>
        <v>13.588035326165624</v>
      </c>
      <c r="BP3" s="26">
        <f>AVERAGE(AM3,AU3,BD3-BC3)</f>
        <v>20.961585065082065</v>
      </c>
      <c r="BQ3" s="68">
        <f>AVERAGE(AN3,AV3,BF3)</f>
        <v>-6.1058858124445008</v>
      </c>
      <c r="BR3" s="26">
        <f>AVERAGE(I3,Q3,AA3)</f>
        <v>1.8329619110345152</v>
      </c>
      <c r="BS3" s="68">
        <f>AVERAGE(AP3,AX3,BI3)</f>
        <v>-4.9438892357944395</v>
      </c>
      <c r="BT3" s="26">
        <f>AVERAGE(AQ3,AY3,BJ3)</f>
        <v>3.696715351281203</v>
      </c>
      <c r="BU3" s="26">
        <f>BQ3-BS3</f>
        <v>-1.1619965766500613</v>
      </c>
      <c r="BV3" s="26"/>
    </row>
    <row r="4" spans="1:74" x14ac:dyDescent="0.2">
      <c r="A4" s="5" t="s">
        <v>3</v>
      </c>
      <c r="B4" s="20">
        <v>39.058</v>
      </c>
      <c r="C4" s="20">
        <v>-0.32100000000000001</v>
      </c>
      <c r="D4">
        <v>9.7889498956780301</v>
      </c>
      <c r="E4">
        <v>3.0241582295721701</v>
      </c>
      <c r="F4">
        <v>692.82070474082502</v>
      </c>
      <c r="G4">
        <v>188.76590502759601</v>
      </c>
      <c r="H4">
        <v>18.5608488936168</v>
      </c>
      <c r="I4">
        <v>2.6322588443085899</v>
      </c>
      <c r="J4">
        <v>2.0403623700719402</v>
      </c>
      <c r="K4">
        <v>4.24875524331856</v>
      </c>
      <c r="L4">
        <v>8.6061118116702708</v>
      </c>
      <c r="M4">
        <v>3.7571749343661298</v>
      </c>
      <c r="N4">
        <v>658.59885750653496</v>
      </c>
      <c r="O4">
        <v>220.78052479751901</v>
      </c>
      <c r="P4">
        <v>18.669667333802099</v>
      </c>
      <c r="Q4">
        <v>2.8574405339037301</v>
      </c>
      <c r="R4">
        <v>-0.493002310354761</v>
      </c>
      <c r="S4">
        <v>5.5898617864218503</v>
      </c>
      <c r="T4">
        <v>10.2324562940648</v>
      </c>
      <c r="U4">
        <v>3.4247391651346648</v>
      </c>
      <c r="V4">
        <v>3.4224164677924502</v>
      </c>
      <c r="W4">
        <v>659.71102342673203</v>
      </c>
      <c r="X4">
        <v>210.12668717555852</v>
      </c>
      <c r="Y4">
        <v>260.18512203924399</v>
      </c>
      <c r="Z4">
        <v>19.351494663843901</v>
      </c>
      <c r="AA4">
        <v>1.0557673919529513</v>
      </c>
      <c r="AB4">
        <v>1.0591274361959986</v>
      </c>
      <c r="AC4">
        <v>1.7174311953450401</v>
      </c>
      <c r="AD4">
        <v>1.5966565298564501</v>
      </c>
      <c r="AE4">
        <v>1.6026972925128748</v>
      </c>
      <c r="AF4" s="68">
        <v>17.399999999999999</v>
      </c>
      <c r="AG4" s="68">
        <v>542.21233069896584</v>
      </c>
      <c r="AH4" s="68">
        <v>9.1784296035766602</v>
      </c>
      <c r="AI4" s="68">
        <v>23.110712051391001</v>
      </c>
      <c r="AJ4" s="72">
        <f t="shared" ref="AJ3:AJ45" si="16">D4-AF4</f>
        <v>-7.6110501043219685</v>
      </c>
      <c r="AK4" s="70">
        <v>3.0241582295721701</v>
      </c>
      <c r="AL4" s="26">
        <f t="shared" si="0"/>
        <v>27.77664127403925</v>
      </c>
      <c r="AM4" s="26">
        <f t="shared" si="1"/>
        <v>34.814019220894131</v>
      </c>
      <c r="AN4" s="70">
        <f t="shared" ref="AN3:AN45" si="17">H4-AI4</f>
        <v>-4.549863157774201</v>
      </c>
      <c r="AO4" s="70">
        <v>8.68976488693629</v>
      </c>
      <c r="AP4" s="26">
        <f t="shared" si="2"/>
        <v>-7.1380672335047199</v>
      </c>
      <c r="AQ4" s="26">
        <v>4.9077649730621804</v>
      </c>
      <c r="AR4" s="70">
        <f t="shared" si="3"/>
        <v>-8.7938881883297277</v>
      </c>
      <c r="AS4" s="70">
        <v>3.7571749343661298</v>
      </c>
      <c r="AT4" s="26">
        <f t="shared" si="4"/>
        <v>21.465119883484629</v>
      </c>
      <c r="AU4" s="26">
        <f t="shared" si="5"/>
        <v>40.718462546381204</v>
      </c>
      <c r="AV4" s="70">
        <f t="shared" si="6"/>
        <v>-4.4410447175889018</v>
      </c>
      <c r="AW4" s="70">
        <v>11.948493297970201</v>
      </c>
      <c r="AX4" s="26">
        <f t="shared" si="7"/>
        <v>-9.6714319139314213</v>
      </c>
      <c r="AY4" s="26">
        <v>6.2604852004466904</v>
      </c>
      <c r="AZ4" s="70">
        <f t="shared" si="8"/>
        <v>-7.1675437059351985</v>
      </c>
      <c r="BA4" s="70">
        <f t="shared" si="9"/>
        <v>-13.975260834865335</v>
      </c>
      <c r="BB4" s="70">
        <f t="shared" si="10"/>
        <v>-13.977583532207548</v>
      </c>
      <c r="BC4" s="26">
        <f t="shared" si="11"/>
        <v>21.670236192581349</v>
      </c>
      <c r="BD4" s="26">
        <f t="shared" ref="BD4:BD45" si="18">SQRT((100/AG4)^2*(X4)^2)</f>
        <v>38.753579599468758</v>
      </c>
      <c r="BE4" s="26">
        <f t="shared" ref="BE4:BE45" si="19">SQRT((100/AG4)^2*(Y4)^2)</f>
        <v>47.985836416490081</v>
      </c>
      <c r="BF4" s="70">
        <f t="shared" si="12"/>
        <v>-3.7592173875470998</v>
      </c>
      <c r="BG4" s="70">
        <v>-5.1123385547318101</v>
      </c>
      <c r="BH4" s="70">
        <v>31.037904986974599</v>
      </c>
      <c r="BI4" s="26">
        <f t="shared" si="13"/>
        <v>-7.4609984082316201</v>
      </c>
      <c r="BJ4" s="26">
        <f t="shared" si="14"/>
        <v>-7.5817730737202105</v>
      </c>
      <c r="BK4" s="26">
        <f t="shared" si="15"/>
        <v>-7.5757323110637849</v>
      </c>
      <c r="BM4" s="68">
        <f t="shared" ref="BM4:BM45" si="20">AVERAGE(AJ4,AR4,AZ4)</f>
        <v>-7.8574939995289652</v>
      </c>
      <c r="BN4" s="26">
        <f t="shared" ref="BN4:BN45" si="21">SQRT(E4^2+M4^2+(U4)^2)</f>
        <v>5.915296681834775</v>
      </c>
      <c r="BO4" s="68">
        <f t="shared" ref="BO4:BO45" si="22">AVERAGE(AL4,AT4,BC4)</f>
        <v>23.637332450035075</v>
      </c>
      <c r="BP4" s="26">
        <f t="shared" ref="BP4:BP45" si="23">AVERAGE(AM4,AU4,BD4-BC4)</f>
        <v>30.871941724720912</v>
      </c>
      <c r="BQ4" s="68">
        <f t="shared" ref="BQ4:BQ45" si="24">AVERAGE(AN4,AV4,BF4)</f>
        <v>-4.2500417543034006</v>
      </c>
      <c r="BR4" s="26">
        <f t="shared" ref="BR4:BR45" si="25">AVERAGE(I4,Q4,AA4)</f>
        <v>2.1818222567217571</v>
      </c>
      <c r="BS4" s="68">
        <f t="shared" ref="BS4:BS45" si="26">AVERAGE(AP4,AX4,BI4)</f>
        <v>-8.090165851889255</v>
      </c>
      <c r="BT4" s="26">
        <f t="shared" ref="BT4:BT45" si="27">AVERAGE(AQ4,AY4,BJ4)</f>
        <v>1.1954923665962198</v>
      </c>
      <c r="BV4" s="26"/>
    </row>
    <row r="5" spans="1:74" x14ac:dyDescent="0.2">
      <c r="A5" s="11" t="s">
        <v>202</v>
      </c>
      <c r="B5" s="17">
        <v>39.1</v>
      </c>
      <c r="C5" s="17">
        <v>-0.68333299999999997</v>
      </c>
      <c r="D5">
        <v>7.0590507548081574</v>
      </c>
      <c r="E5">
        <v>3.4061673115204636</v>
      </c>
      <c r="F5">
        <v>768.47790914188965</v>
      </c>
      <c r="G5">
        <v>249.32065429978792</v>
      </c>
      <c r="H5">
        <v>16.527496115274065</v>
      </c>
      <c r="I5">
        <v>2.9944835176048552</v>
      </c>
      <c r="J5">
        <v>-2.1570279774581098</v>
      </c>
      <c r="K5">
        <v>4.7540168453166087</v>
      </c>
      <c r="L5">
        <v>6.6199024169957239</v>
      </c>
      <c r="M5">
        <v>3.4188073555803156</v>
      </c>
      <c r="N5">
        <v>713.6999897347406</v>
      </c>
      <c r="O5">
        <v>296.07629373866189</v>
      </c>
      <c r="P5">
        <v>18.032435489265001</v>
      </c>
      <c r="Q5">
        <v>3.0087695494104163</v>
      </c>
      <c r="R5">
        <v>-4.3147253591448802</v>
      </c>
      <c r="S5">
        <v>4.8576808355791998</v>
      </c>
      <c r="T5">
        <v>8.0926761506984395</v>
      </c>
      <c r="U5">
        <v>3.7388844827736638</v>
      </c>
      <c r="V5">
        <v>3.7395886114387387</v>
      </c>
      <c r="W5">
        <v>848.46345741189327</v>
      </c>
      <c r="X5">
        <v>237.93081026500306</v>
      </c>
      <c r="Y5">
        <v>279.21279558838842</v>
      </c>
      <c r="Z5">
        <v>18.509155597330501</v>
      </c>
      <c r="AA5">
        <v>1.1710849993465438</v>
      </c>
      <c r="AB5">
        <v>1.1711897423081064</v>
      </c>
      <c r="AC5">
        <v>-1.5939346725118766</v>
      </c>
      <c r="AD5">
        <v>1.7206817027101378</v>
      </c>
      <c r="AE5">
        <v>1.7223972374272134</v>
      </c>
      <c r="AF5" s="68">
        <v>16.7</v>
      </c>
      <c r="AG5" s="68">
        <v>546.8834021687494</v>
      </c>
      <c r="AH5" s="68">
        <v>7.2925672531127903</v>
      </c>
      <c r="AI5" s="68">
        <v>24.768114089965799</v>
      </c>
      <c r="AJ5" s="72">
        <f t="shared" si="16"/>
        <v>-9.640949245191841</v>
      </c>
      <c r="AK5" s="70">
        <v>3.1938394540727484</v>
      </c>
      <c r="AL5" s="26">
        <f t="shared" si="0"/>
        <v>40.519515877492985</v>
      </c>
      <c r="AM5" s="26">
        <f t="shared" si="1"/>
        <v>45.58936206713696</v>
      </c>
      <c r="AN5" s="70">
        <f t="shared" si="17"/>
        <v>-8.2406179746917338</v>
      </c>
      <c r="AO5" s="70">
        <v>10.661218160143592</v>
      </c>
      <c r="AP5" s="26">
        <f t="shared" si="2"/>
        <v>-9.4495952305708997</v>
      </c>
      <c r="AQ5" s="26">
        <v>7.8507950738578769</v>
      </c>
      <c r="AR5" s="70">
        <f t="shared" si="3"/>
        <v>-10.080097583004274</v>
      </c>
      <c r="AS5" s="70">
        <v>3.0352161781951645</v>
      </c>
      <c r="AT5" s="26">
        <f t="shared" si="4"/>
        <v>30.503135934360891</v>
      </c>
      <c r="AU5" s="26">
        <f t="shared" si="5"/>
        <v>54.13883335360449</v>
      </c>
      <c r="AV5" s="70">
        <f t="shared" si="6"/>
        <v>-6.7356786007007976</v>
      </c>
      <c r="AW5" s="70">
        <v>10.571013877708513</v>
      </c>
      <c r="AX5" s="26">
        <f t="shared" si="7"/>
        <v>-11.60729261225767</v>
      </c>
      <c r="AY5" s="26">
        <v>7.5110880718342639</v>
      </c>
      <c r="AZ5" s="70">
        <f t="shared" si="8"/>
        <v>-8.6073238493015598</v>
      </c>
      <c r="BA5" s="70">
        <f t="shared" si="9"/>
        <v>-12.961115517226336</v>
      </c>
      <c r="BB5" s="70">
        <f t="shared" si="10"/>
        <v>-12.96041138856126</v>
      </c>
      <c r="BC5" s="26">
        <f t="shared" si="11"/>
        <v>55.145219995191354</v>
      </c>
      <c r="BD5" s="26">
        <f t="shared" si="18"/>
        <v>43.506679727607789</v>
      </c>
      <c r="BE5" s="26">
        <f t="shared" si="19"/>
        <v>51.055269639035956</v>
      </c>
      <c r="BF5" s="70">
        <f t="shared" si="12"/>
        <v>-6.2589584926352977</v>
      </c>
      <c r="BG5" s="70">
        <v>-1.2309256037380654</v>
      </c>
      <c r="BH5" s="70">
        <v>34.618790948616883</v>
      </c>
      <c r="BI5" s="26">
        <f t="shared" si="13"/>
        <v>-8.8865019256246676</v>
      </c>
      <c r="BJ5" s="26">
        <f t="shared" si="14"/>
        <v>-5.5718855504026523</v>
      </c>
      <c r="BK5" s="26">
        <f t="shared" si="15"/>
        <v>-5.5701700156855765</v>
      </c>
      <c r="BM5" s="68">
        <f t="shared" si="20"/>
        <v>-9.4427902258325584</v>
      </c>
      <c r="BN5" s="26">
        <f t="shared" si="21"/>
        <v>6.104873189851391</v>
      </c>
      <c r="BO5" s="68">
        <f t="shared" si="22"/>
        <v>42.055957269015074</v>
      </c>
      <c r="BP5" s="26">
        <f t="shared" si="23"/>
        <v>29.363218384385963</v>
      </c>
      <c r="BQ5" s="68">
        <f t="shared" si="24"/>
        <v>-7.0784183560092764</v>
      </c>
      <c r="BR5" s="26">
        <f t="shared" si="25"/>
        <v>2.3914460221206051</v>
      </c>
      <c r="BS5" s="68">
        <f t="shared" si="26"/>
        <v>-9.981129922817745</v>
      </c>
      <c r="BT5" s="26">
        <f t="shared" si="27"/>
        <v>3.263332531763163</v>
      </c>
    </row>
    <row r="6" spans="1:74" x14ac:dyDescent="0.2">
      <c r="A6" s="11" t="s">
        <v>4</v>
      </c>
      <c r="B6" s="17">
        <v>39.1</v>
      </c>
      <c r="C6" s="17">
        <v>26.3</v>
      </c>
      <c r="D6">
        <v>4.265351247554424</v>
      </c>
      <c r="E6">
        <v>2.8006421422276926</v>
      </c>
      <c r="F6">
        <v>673.44867408597975</v>
      </c>
      <c r="G6">
        <v>209.97200139684961</v>
      </c>
      <c r="H6">
        <v>16.644307096433458</v>
      </c>
      <c r="I6">
        <v>2.35052323413831</v>
      </c>
      <c r="J6">
        <v>-8.5709484417246049</v>
      </c>
      <c r="K6">
        <v>4.089696874880234</v>
      </c>
      <c r="L6">
        <v>4.0246694775872722</v>
      </c>
      <c r="M6">
        <v>2.8419618890137479</v>
      </c>
      <c r="N6">
        <v>621.3214162970753</v>
      </c>
      <c r="O6">
        <v>236.69291450346682</v>
      </c>
      <c r="P6">
        <v>17.595859211483162</v>
      </c>
      <c r="Q6">
        <v>2.4846537560092568</v>
      </c>
      <c r="R6">
        <v>-9.4085857983456798</v>
      </c>
      <c r="S6">
        <v>4.0785530863110804</v>
      </c>
      <c r="T6">
        <v>5.2027141366265379</v>
      </c>
      <c r="U6">
        <v>3.8745738547898401</v>
      </c>
      <c r="V6">
        <v>3.8731774365048683</v>
      </c>
      <c r="W6">
        <v>803.06575448323701</v>
      </c>
      <c r="X6">
        <v>196.32829590978361</v>
      </c>
      <c r="Y6">
        <v>238.52934060779097</v>
      </c>
      <c r="Z6">
        <v>17.199088709492738</v>
      </c>
      <c r="AA6">
        <v>1.0593226820250916</v>
      </c>
      <c r="AB6">
        <v>1.0589659416242361</v>
      </c>
      <c r="AC6">
        <v>-6.6685452124618125</v>
      </c>
      <c r="AD6">
        <v>1.782970360524935</v>
      </c>
      <c r="AE6">
        <v>1.7846959349370959</v>
      </c>
      <c r="AF6" s="68">
        <v>15.6</v>
      </c>
      <c r="AG6" s="68">
        <v>724.09789659082776</v>
      </c>
      <c r="AH6" s="68">
        <v>8.5533361434936506</v>
      </c>
      <c r="AI6" s="68">
        <v>25.425407409667901</v>
      </c>
      <c r="AJ6" s="72">
        <f t="shared" si="16"/>
        <v>-11.334648752445576</v>
      </c>
      <c r="AK6" s="70">
        <v>3.9050843067512901</v>
      </c>
      <c r="AL6" s="26">
        <f t="shared" si="0"/>
        <v>-6.9948031534565853</v>
      </c>
      <c r="AM6" s="26">
        <f t="shared" si="1"/>
        <v>28.997736685251041</v>
      </c>
      <c r="AN6" s="70">
        <f t="shared" si="17"/>
        <v>-8.7811003132344432</v>
      </c>
      <c r="AO6" s="70">
        <v>10.816756708674401</v>
      </c>
      <c r="AP6" s="26">
        <f t="shared" si="2"/>
        <v>-17.124284585218255</v>
      </c>
      <c r="AQ6" s="26">
        <v>7.1395294482935201</v>
      </c>
      <c r="AR6" s="70">
        <f t="shared" si="3"/>
        <v>-11.575330522412727</v>
      </c>
      <c r="AS6" s="70">
        <v>3.3176525246704802</v>
      </c>
      <c r="AT6" s="26">
        <f t="shared" si="4"/>
        <v>-14.193727226337916</v>
      </c>
      <c r="AU6" s="26">
        <f t="shared" si="5"/>
        <v>32.687971559903168</v>
      </c>
      <c r="AV6" s="70">
        <f t="shared" si="6"/>
        <v>-7.8295481981847388</v>
      </c>
      <c r="AW6" s="70">
        <v>11.205259234903099</v>
      </c>
      <c r="AX6" s="26">
        <f t="shared" si="7"/>
        <v>-17.961921941839329</v>
      </c>
      <c r="AY6" s="26">
        <v>6.7723492340261897</v>
      </c>
      <c r="AZ6" s="70">
        <f t="shared" si="8"/>
        <v>-10.397285863373462</v>
      </c>
      <c r="BA6" s="70">
        <f t="shared" si="9"/>
        <v>-11.725426145210159</v>
      </c>
      <c r="BB6" s="70">
        <f t="shared" si="10"/>
        <v>-11.726822563495132</v>
      </c>
      <c r="BC6" s="26">
        <f t="shared" si="11"/>
        <v>10.905688065688768</v>
      </c>
      <c r="BD6" s="26">
        <f t="shared" si="18"/>
        <v>27.113501756341179</v>
      </c>
      <c r="BE6" s="26">
        <f t="shared" si="19"/>
        <v>32.941587281336737</v>
      </c>
      <c r="BF6" s="70">
        <f t="shared" si="12"/>
        <v>-8.2263187001751632</v>
      </c>
      <c r="BG6" s="70">
        <v>-1.70316084677601</v>
      </c>
      <c r="BH6" s="70">
        <v>37.399113403424401</v>
      </c>
      <c r="BI6" s="26">
        <f t="shared" si="13"/>
        <v>-15.221881355955464</v>
      </c>
      <c r="BJ6" s="26">
        <f t="shared" si="14"/>
        <v>-6.7703657829687156</v>
      </c>
      <c r="BK6" s="26">
        <f t="shared" si="15"/>
        <v>-6.7686402085565547</v>
      </c>
      <c r="BM6" s="68">
        <f t="shared" si="20"/>
        <v>-11.10242171274392</v>
      </c>
      <c r="BN6" s="26">
        <f t="shared" si="21"/>
        <v>5.5617143349554832</v>
      </c>
      <c r="BO6" s="68">
        <f t="shared" si="22"/>
        <v>-3.4276141047019109</v>
      </c>
      <c r="BP6" s="26">
        <f t="shared" si="23"/>
        <v>25.964507311935538</v>
      </c>
      <c r="BQ6" s="68">
        <f t="shared" si="24"/>
        <v>-8.2789890705314484</v>
      </c>
      <c r="BR6" s="26">
        <f t="shared" si="25"/>
        <v>1.9648332240575526</v>
      </c>
      <c r="BS6" s="68">
        <f t="shared" si="26"/>
        <v>-16.769362627671015</v>
      </c>
      <c r="BT6" s="26">
        <f t="shared" si="27"/>
        <v>2.3805042997836647</v>
      </c>
    </row>
    <row r="7" spans="1:74" x14ac:dyDescent="0.2">
      <c r="A7" s="5" t="s">
        <v>5</v>
      </c>
      <c r="B7" s="20">
        <v>39.75</v>
      </c>
      <c r="C7" s="20">
        <v>20.85</v>
      </c>
      <c r="D7">
        <v>7.9590075652690375</v>
      </c>
      <c r="E7">
        <v>1.4047480104661303</v>
      </c>
      <c r="F7">
        <v>756.80716962564873</v>
      </c>
      <c r="G7">
        <v>100.28360407188362</v>
      </c>
      <c r="H7">
        <v>17.41995688118454</v>
      </c>
      <c r="I7">
        <v>1.2538742153914408</v>
      </c>
      <c r="J7">
        <v>-1.2482363309279838</v>
      </c>
      <c r="K7">
        <v>1.8527102811365184</v>
      </c>
      <c r="L7">
        <v>7.5206254699500192</v>
      </c>
      <c r="M7">
        <v>1.465677955206808</v>
      </c>
      <c r="N7">
        <v>810.49156448930603</v>
      </c>
      <c r="O7">
        <v>113.69769708008882</v>
      </c>
      <c r="P7">
        <v>18.38443132747862</v>
      </c>
      <c r="Q7">
        <v>1.2464592334541806</v>
      </c>
      <c r="R7">
        <v>-2.872874405773493</v>
      </c>
      <c r="S7">
        <v>2.0968027452635436</v>
      </c>
      <c r="T7">
        <v>9.0163029839319329</v>
      </c>
      <c r="U7">
        <v>1.3525008557602274</v>
      </c>
      <c r="V7">
        <v>1.3522694634622678</v>
      </c>
      <c r="W7">
        <v>870.20374998322836</v>
      </c>
      <c r="X7">
        <v>99.11923546195257</v>
      </c>
      <c r="Y7">
        <v>117.37183514546436</v>
      </c>
      <c r="Z7">
        <v>19.056524618722115</v>
      </c>
      <c r="AA7">
        <v>0.43491779941929926</v>
      </c>
      <c r="AB7">
        <v>0.43491755186770498</v>
      </c>
      <c r="AC7">
        <v>-0.26974709754418635</v>
      </c>
      <c r="AD7">
        <v>0.62848911967079946</v>
      </c>
      <c r="AE7">
        <v>0.62925255586035733</v>
      </c>
      <c r="AF7" s="68">
        <v>14.2</v>
      </c>
      <c r="AG7" s="68">
        <v>1100.1338493824001</v>
      </c>
      <c r="AH7" s="68">
        <v>1.09658598899841</v>
      </c>
      <c r="AI7" s="68">
        <v>21.469526290893501</v>
      </c>
      <c r="AJ7" s="72">
        <f t="shared" si="16"/>
        <v>-6.2409924347309618</v>
      </c>
      <c r="AK7" s="70">
        <v>3.2216736816465805</v>
      </c>
      <c r="AL7" s="26">
        <f t="shared" si="0"/>
        <v>-31.207718947061778</v>
      </c>
      <c r="AM7" s="26">
        <f t="shared" si="1"/>
        <v>9.1155820837783921</v>
      </c>
      <c r="AN7" s="70">
        <f t="shared" si="17"/>
        <v>-4.0495694097089618</v>
      </c>
      <c r="AO7" s="70">
        <v>8.9676417925020555</v>
      </c>
      <c r="AP7" s="26">
        <f t="shared" si="2"/>
        <v>-2.3448223199263936</v>
      </c>
      <c r="AQ7" s="26">
        <v>5.9007435706714215</v>
      </c>
      <c r="AR7" s="70">
        <f t="shared" si="3"/>
        <v>-6.6793745300499801</v>
      </c>
      <c r="AS7" s="70">
        <v>3.3456805723013083</v>
      </c>
      <c r="AT7" s="26">
        <f t="shared" si="4"/>
        <v>-26.327913194898535</v>
      </c>
      <c r="AU7" s="26">
        <f t="shared" si="5"/>
        <v>10.33489671678743</v>
      </c>
      <c r="AV7" s="70">
        <f t="shared" si="6"/>
        <v>-3.0850949634148819</v>
      </c>
      <c r="AW7" s="70">
        <v>11.215656620172687</v>
      </c>
      <c r="AX7" s="26">
        <f t="shared" si="7"/>
        <v>-3.9694603947719029</v>
      </c>
      <c r="AY7" s="26">
        <v>6.3722309216404547</v>
      </c>
      <c r="AZ7" s="70">
        <f t="shared" si="8"/>
        <v>-5.1836970160680664</v>
      </c>
      <c r="BA7" s="70">
        <f t="shared" si="9"/>
        <v>-12.847499144239771</v>
      </c>
      <c r="BB7" s="70">
        <f t="shared" si="10"/>
        <v>-12.847730536537732</v>
      </c>
      <c r="BC7" s="26">
        <f t="shared" si="11"/>
        <v>-20.900193147247602</v>
      </c>
      <c r="BD7" s="26">
        <f t="shared" si="18"/>
        <v>9.0097432705662808</v>
      </c>
      <c r="BE7" s="26">
        <f t="shared" si="19"/>
        <v>10.668868630063086</v>
      </c>
      <c r="BF7" s="70">
        <f t="shared" si="12"/>
        <v>-2.4130016721713865</v>
      </c>
      <c r="BG7" s="70">
        <v>-1.2454677295215038</v>
      </c>
      <c r="BH7" s="70">
        <v>33.361312915783721</v>
      </c>
      <c r="BI7" s="26">
        <f t="shared" si="13"/>
        <v>-1.3663330865425962</v>
      </c>
      <c r="BJ7" s="26">
        <f t="shared" si="14"/>
        <v>-0.46809686932761052</v>
      </c>
      <c r="BK7" s="26">
        <f t="shared" si="15"/>
        <v>-0.46733343313805265</v>
      </c>
      <c r="BM7" s="68">
        <f t="shared" si="20"/>
        <v>-6.0346879936163367</v>
      </c>
      <c r="BN7" s="26">
        <f t="shared" si="21"/>
        <v>2.4394235807091618</v>
      </c>
      <c r="BO7" s="68">
        <f t="shared" si="22"/>
        <v>-26.145275096402639</v>
      </c>
      <c r="BP7" s="26">
        <f t="shared" si="23"/>
        <v>16.4534717394599</v>
      </c>
      <c r="BQ7" s="68">
        <f t="shared" si="24"/>
        <v>-3.1825553484317433</v>
      </c>
      <c r="BR7" s="26">
        <f t="shared" si="25"/>
        <v>0.97841708275497352</v>
      </c>
      <c r="BS7" s="68">
        <f t="shared" si="26"/>
        <v>-2.5602052670802977</v>
      </c>
      <c r="BT7" s="26">
        <f t="shared" si="27"/>
        <v>3.9349592076614219</v>
      </c>
    </row>
    <row r="8" spans="1:74" x14ac:dyDescent="0.2">
      <c r="A8" s="5" t="s">
        <v>6</v>
      </c>
      <c r="B8" s="20">
        <v>40.433889000000001</v>
      </c>
      <c r="C8" s="20">
        <v>29.533055999999998</v>
      </c>
      <c r="D8">
        <v>7.5984553922736255</v>
      </c>
      <c r="E8">
        <v>2.4228669976014898</v>
      </c>
      <c r="F8">
        <v>704.86984255126174</v>
      </c>
      <c r="G8">
        <v>193.72623521792269</v>
      </c>
      <c r="H8">
        <v>17.301621900425399</v>
      </c>
      <c r="I8">
        <v>2.1734523642045342</v>
      </c>
      <c r="J8">
        <v>-2.4374531722434867</v>
      </c>
      <c r="K8">
        <v>3.3010820212168817</v>
      </c>
      <c r="L8">
        <v>7.6656371784480664</v>
      </c>
      <c r="M8">
        <v>2.4803800063021884</v>
      </c>
      <c r="N8">
        <v>567.21185986108878</v>
      </c>
      <c r="O8">
        <v>200.37480087778712</v>
      </c>
      <c r="P8">
        <v>19.139693735915582</v>
      </c>
      <c r="Q8">
        <v>2.1430973832765443</v>
      </c>
      <c r="R8">
        <v>-3.5390364284429086</v>
      </c>
      <c r="S8">
        <v>3.5447381570716292</v>
      </c>
      <c r="T8">
        <v>8.6306123532899832</v>
      </c>
      <c r="U8">
        <v>2.9131230365488858</v>
      </c>
      <c r="V8">
        <v>2.9129893191389122</v>
      </c>
      <c r="W8">
        <v>756.95291033724914</v>
      </c>
      <c r="X8">
        <v>173.7948862403058</v>
      </c>
      <c r="Y8">
        <v>211.13985867952516</v>
      </c>
      <c r="Z8">
        <v>19.005328542212951</v>
      </c>
      <c r="AA8">
        <v>0.88149280508021588</v>
      </c>
      <c r="AB8">
        <v>0.88134581505541976</v>
      </c>
      <c r="AC8">
        <v>-1.1961192910326421</v>
      </c>
      <c r="AD8">
        <v>1.2902996005263827</v>
      </c>
      <c r="AE8">
        <v>1.2905670862847185</v>
      </c>
      <c r="AF8" s="68">
        <v>13.44</v>
      </c>
      <c r="AG8" s="68">
        <v>713.0381637811646</v>
      </c>
      <c r="AH8" s="68">
        <v>3.72301745414733</v>
      </c>
      <c r="AI8" s="68">
        <v>23.038915634155199</v>
      </c>
      <c r="AJ8" s="72">
        <f t="shared" si="16"/>
        <v>-5.841544607726374</v>
      </c>
      <c r="AK8" s="70">
        <v>3.0334856505039269</v>
      </c>
      <c r="AL8" s="26">
        <f t="shared" si="0"/>
        <v>-1.145565783826652</v>
      </c>
      <c r="AM8" s="26">
        <f t="shared" si="1"/>
        <v>27.169125729626213</v>
      </c>
      <c r="AN8" s="70">
        <f t="shared" si="17"/>
        <v>-5.7372937337297998</v>
      </c>
      <c r="AO8" s="70">
        <v>9.875240413046054</v>
      </c>
      <c r="AP8" s="26">
        <f t="shared" si="2"/>
        <v>-6.1604706263908167</v>
      </c>
      <c r="AQ8" s="26">
        <v>7.0226058278620895</v>
      </c>
      <c r="AR8" s="70">
        <f t="shared" si="3"/>
        <v>-5.7743628215519331</v>
      </c>
      <c r="AS8" s="70">
        <v>3.1008765565275986</v>
      </c>
      <c r="AT8" s="26">
        <f t="shared" si="4"/>
        <v>-20.451402369092651</v>
      </c>
      <c r="AU8" s="26">
        <f t="shared" si="5"/>
        <v>28.101553472989597</v>
      </c>
      <c r="AV8" s="70">
        <f t="shared" si="6"/>
        <v>-3.8992218982396167</v>
      </c>
      <c r="AW8" s="70">
        <v>10.531929387795882</v>
      </c>
      <c r="AX8" s="26">
        <f t="shared" si="7"/>
        <v>-7.262053882590239</v>
      </c>
      <c r="AY8" s="26">
        <v>7.1899775551797775</v>
      </c>
      <c r="AZ8" s="70">
        <f t="shared" si="8"/>
        <v>-4.8093876467100163</v>
      </c>
      <c r="BA8" s="70">
        <f t="shared" si="9"/>
        <v>-10.526876963451114</v>
      </c>
      <c r="BB8" s="70">
        <f t="shared" si="10"/>
        <v>-10.527010680861087</v>
      </c>
      <c r="BC8" s="26">
        <f t="shared" si="11"/>
        <v>6.1588213347809173</v>
      </c>
      <c r="BD8" s="26">
        <f t="shared" si="18"/>
        <v>24.373854734323086</v>
      </c>
      <c r="BE8" s="26">
        <f t="shared" si="19"/>
        <v>29.611298441569133</v>
      </c>
      <c r="BF8" s="70">
        <f t="shared" si="12"/>
        <v>-4.0335870919422483</v>
      </c>
      <c r="BG8" s="70">
        <v>-0.87470618173908543</v>
      </c>
      <c r="BH8" s="70">
        <v>38.181395316786677</v>
      </c>
      <c r="BI8" s="26">
        <f t="shared" si="13"/>
        <v>-4.9191367451799719</v>
      </c>
      <c r="BJ8" s="26">
        <f t="shared" si="14"/>
        <v>-2.4327178536209475</v>
      </c>
      <c r="BK8" s="26">
        <f t="shared" si="15"/>
        <v>-2.4324503678626117</v>
      </c>
      <c r="BM8" s="68">
        <f t="shared" si="20"/>
        <v>-5.4750983586627742</v>
      </c>
      <c r="BN8" s="26">
        <f t="shared" si="21"/>
        <v>4.5286703666530972</v>
      </c>
      <c r="BO8" s="68">
        <f t="shared" si="22"/>
        <v>-5.1460489393794617</v>
      </c>
      <c r="BP8" s="26">
        <f t="shared" si="23"/>
        <v>24.495237534052659</v>
      </c>
      <c r="BQ8" s="68">
        <f t="shared" si="24"/>
        <v>-4.5567009079705549</v>
      </c>
      <c r="BR8" s="26">
        <f t="shared" si="25"/>
        <v>1.7326808508537646</v>
      </c>
      <c r="BS8" s="68">
        <f t="shared" si="26"/>
        <v>-6.1138870847203428</v>
      </c>
      <c r="BT8" s="26">
        <f t="shared" si="27"/>
        <v>3.9266218431403068</v>
      </c>
    </row>
    <row r="9" spans="1:74" x14ac:dyDescent="0.2">
      <c r="A9" s="5" t="s">
        <v>7</v>
      </c>
      <c r="B9" s="20">
        <v>40.944443999999997</v>
      </c>
      <c r="C9" s="20">
        <v>15.6</v>
      </c>
      <c r="D9">
        <v>7.0725144376352773</v>
      </c>
      <c r="E9">
        <v>1.042231140828898</v>
      </c>
      <c r="F9">
        <v>772.55564058040898</v>
      </c>
      <c r="G9">
        <v>72.140150718972578</v>
      </c>
      <c r="H9">
        <v>16.481932110287929</v>
      </c>
      <c r="I9">
        <v>0.9244080792547027</v>
      </c>
      <c r="J9">
        <v>-2.0326148512394862</v>
      </c>
      <c r="K9">
        <v>1.3400945256783385</v>
      </c>
      <c r="L9">
        <v>7.1613289974955681</v>
      </c>
      <c r="M9">
        <v>1.0196192601502145</v>
      </c>
      <c r="N9">
        <v>782.94888297356181</v>
      </c>
      <c r="O9">
        <v>84.067359320574568</v>
      </c>
      <c r="P9">
        <v>18.076962389469344</v>
      </c>
      <c r="Q9">
        <v>0.89017712631595369</v>
      </c>
      <c r="R9">
        <v>-3.2657877465298228</v>
      </c>
      <c r="S9">
        <v>1.4405846690743604</v>
      </c>
      <c r="T9">
        <v>8.1420682988215365</v>
      </c>
      <c r="U9">
        <v>1.0737482958521705</v>
      </c>
      <c r="V9">
        <v>1.0737737304878179</v>
      </c>
      <c r="W9">
        <v>874.00992269938763</v>
      </c>
      <c r="X9">
        <v>69.415584290881256</v>
      </c>
      <c r="Y9">
        <v>81.427926637089328</v>
      </c>
      <c r="Z9">
        <v>18.420806499083817</v>
      </c>
      <c r="AA9">
        <v>0.34872019775607616</v>
      </c>
      <c r="AB9">
        <v>0.34855557556439615</v>
      </c>
      <c r="AC9">
        <v>-1.5086206308182724</v>
      </c>
      <c r="AD9">
        <v>0.47668303303290044</v>
      </c>
      <c r="AE9">
        <v>0.47721027649819242</v>
      </c>
      <c r="AF9" s="68">
        <v>11.2</v>
      </c>
      <c r="AG9" s="68">
        <v>686.85377597808701</v>
      </c>
      <c r="AH9" s="68">
        <v>3.77959108352661</v>
      </c>
      <c r="AI9" s="68">
        <v>24.3212490081787</v>
      </c>
      <c r="AJ9" s="72">
        <f t="shared" si="16"/>
        <v>-4.127485562364722</v>
      </c>
      <c r="AK9" s="70">
        <v>3.2574714668190379</v>
      </c>
      <c r="AL9" s="26">
        <f t="shared" si="0"/>
        <v>12.477454095710772</v>
      </c>
      <c r="AM9" s="26">
        <f t="shared" si="1"/>
        <v>10.50298524110816</v>
      </c>
      <c r="AN9" s="70">
        <f t="shared" si="17"/>
        <v>-7.8393168978907717</v>
      </c>
      <c r="AO9" s="70">
        <v>8.6727643796628566</v>
      </c>
      <c r="AP9" s="26">
        <f t="shared" si="2"/>
        <v>-5.8122059347660961</v>
      </c>
      <c r="AQ9" s="26">
        <v>7.0070501091737238</v>
      </c>
      <c r="AR9" s="70">
        <f t="shared" si="3"/>
        <v>-4.0386710025044312</v>
      </c>
      <c r="AS9" s="70">
        <v>3.1715950237519883</v>
      </c>
      <c r="AT9" s="26">
        <f t="shared" si="4"/>
        <v>13.990620763296292</v>
      </c>
      <c r="AU9" s="26">
        <f t="shared" si="5"/>
        <v>12.239484190191977</v>
      </c>
      <c r="AV9" s="70">
        <f t="shared" si="6"/>
        <v>-6.2442866187093564</v>
      </c>
      <c r="AW9" s="70">
        <v>10.791389466151896</v>
      </c>
      <c r="AX9" s="26">
        <f t="shared" si="7"/>
        <v>-7.0453788300564328</v>
      </c>
      <c r="AY9" s="26">
        <v>7.2237157916986341</v>
      </c>
      <c r="AZ9" s="70">
        <f t="shared" si="8"/>
        <v>-3.0579317011784628</v>
      </c>
      <c r="BA9" s="70">
        <f t="shared" si="9"/>
        <v>-10.12625170414783</v>
      </c>
      <c r="BB9" s="70">
        <f t="shared" si="10"/>
        <v>-10.126226269512181</v>
      </c>
      <c r="BC9" s="26">
        <f t="shared" si="11"/>
        <v>27.248324645924569</v>
      </c>
      <c r="BD9" s="26">
        <f t="shared" si="18"/>
        <v>10.106311811714615</v>
      </c>
      <c r="BE9" s="26">
        <f t="shared" si="19"/>
        <v>11.855205501510873</v>
      </c>
      <c r="BF9" s="70">
        <f t="shared" si="12"/>
        <v>-5.9004425090948835</v>
      </c>
      <c r="BG9" s="70">
        <v>-0.7409322609787693</v>
      </c>
      <c r="BH9" s="70">
        <v>32.026164550102457</v>
      </c>
      <c r="BI9" s="26">
        <f t="shared" si="13"/>
        <v>-5.2882117143448824</v>
      </c>
      <c r="BJ9" s="26">
        <f t="shared" si="14"/>
        <v>-3.3029080504937096</v>
      </c>
      <c r="BK9" s="26">
        <f t="shared" si="15"/>
        <v>-3.3023808070284177</v>
      </c>
      <c r="BM9" s="68">
        <f t="shared" si="20"/>
        <v>-3.7413627553492055</v>
      </c>
      <c r="BN9" s="26">
        <f t="shared" si="21"/>
        <v>1.8107469700176824</v>
      </c>
      <c r="BO9" s="68">
        <f t="shared" si="22"/>
        <v>17.905466501643875</v>
      </c>
      <c r="BP9" s="26">
        <f t="shared" si="23"/>
        <v>1.8668188656967277</v>
      </c>
      <c r="BQ9" s="68">
        <f t="shared" si="24"/>
        <v>-6.6613486752316708</v>
      </c>
      <c r="BR9" s="26">
        <f t="shared" si="25"/>
        <v>0.72110180110891087</v>
      </c>
      <c r="BS9" s="68">
        <f t="shared" si="26"/>
        <v>-6.0485988263891377</v>
      </c>
      <c r="BT9" s="26">
        <f t="shared" si="27"/>
        <v>3.6426192834595494</v>
      </c>
    </row>
    <row r="10" spans="1:74" x14ac:dyDescent="0.2">
      <c r="A10" s="11" t="s">
        <v>260</v>
      </c>
      <c r="B10" s="17">
        <v>40.98</v>
      </c>
      <c r="C10" s="17">
        <v>24.31</v>
      </c>
      <c r="D10">
        <v>4.722345219375593</v>
      </c>
      <c r="E10">
        <v>2.4463341190171874</v>
      </c>
      <c r="F10">
        <v>550.03197906285311</v>
      </c>
      <c r="G10">
        <v>168.69918483064478</v>
      </c>
      <c r="H10">
        <v>17.106221925335035</v>
      </c>
      <c r="I10">
        <v>2.0309637207720175</v>
      </c>
      <c r="J10">
        <v>-8.3063234256437717</v>
      </c>
      <c r="K10">
        <v>3.5884270291229665</v>
      </c>
      <c r="L10">
        <v>5.0720198174895978</v>
      </c>
      <c r="M10">
        <v>2.4993153572438147</v>
      </c>
      <c r="N10">
        <v>642.63427373802449</v>
      </c>
      <c r="O10">
        <v>203.6979126925709</v>
      </c>
      <c r="P10">
        <v>17.213259811011898</v>
      </c>
      <c r="Q10">
        <v>2.1105070615303361</v>
      </c>
      <c r="R10">
        <v>-7.0369021304743784</v>
      </c>
      <c r="S10">
        <v>3.6578052955386524</v>
      </c>
      <c r="T10">
        <v>6.0900795698857983</v>
      </c>
      <c r="U10">
        <v>3.1277727094665875</v>
      </c>
      <c r="V10">
        <v>3.1283106778340684</v>
      </c>
      <c r="W10">
        <v>767.86921522431646</v>
      </c>
      <c r="X10">
        <v>175.54505993056506</v>
      </c>
      <c r="Y10">
        <v>212.87436600865021</v>
      </c>
      <c r="Z10">
        <v>17.02070199907428</v>
      </c>
      <c r="AA10">
        <v>0.80844261409679041</v>
      </c>
      <c r="AB10">
        <v>0.80977454361644718</v>
      </c>
      <c r="AC10">
        <v>-4.4438623120330627</v>
      </c>
      <c r="AD10">
        <v>1.5420315004060594</v>
      </c>
      <c r="AE10">
        <v>1.5484414535270992</v>
      </c>
      <c r="AF10" s="68">
        <v>10.1</v>
      </c>
      <c r="AG10" s="68">
        <v>893.81122827529748</v>
      </c>
      <c r="AH10" s="68">
        <v>4.4366436004638601</v>
      </c>
      <c r="AI10" s="68">
        <v>24.968771743774401</v>
      </c>
      <c r="AJ10" s="72">
        <f t="shared" si="16"/>
        <v>-5.3776547806244066</v>
      </c>
      <c r="AK10" s="70">
        <v>3.0590998965578526</v>
      </c>
      <c r="AL10" s="26">
        <f t="shared" si="0"/>
        <v>-38.462176166191433</v>
      </c>
      <c r="AM10" s="26">
        <f t="shared" si="1"/>
        <v>18.874140253996089</v>
      </c>
      <c r="AN10" s="70">
        <f t="shared" si="17"/>
        <v>-7.8625498184393656</v>
      </c>
      <c r="AO10" s="70">
        <v>10.595735295891521</v>
      </c>
      <c r="AP10" s="26">
        <f t="shared" si="2"/>
        <v>-12.742967026107632</v>
      </c>
      <c r="AQ10" s="26">
        <v>6.083737112969918</v>
      </c>
      <c r="AR10" s="70">
        <f t="shared" si="3"/>
        <v>-5.0279801825104018</v>
      </c>
      <c r="AS10" s="70">
        <v>3.11696079576281</v>
      </c>
      <c r="AT10" s="26">
        <f t="shared" si="4"/>
        <v>-28.101790019123531</v>
      </c>
      <c r="AU10" s="26">
        <f t="shared" si="5"/>
        <v>22.789813581289128</v>
      </c>
      <c r="AV10" s="70">
        <f t="shared" si="6"/>
        <v>-7.7555119327625022</v>
      </c>
      <c r="AW10" s="70">
        <v>10.821494323976619</v>
      </c>
      <c r="AX10" s="26">
        <f t="shared" si="7"/>
        <v>-11.473545730938238</v>
      </c>
      <c r="AY10" s="26">
        <v>6.0609123401010461</v>
      </c>
      <c r="AZ10" s="70">
        <f t="shared" si="8"/>
        <v>-4.0099204301142013</v>
      </c>
      <c r="BA10" s="70">
        <f t="shared" si="9"/>
        <v>-6.9722272905334126</v>
      </c>
      <c r="BB10" s="70">
        <f t="shared" si="10"/>
        <v>-6.9716893221659308</v>
      </c>
      <c r="BC10" s="26">
        <f t="shared" si="11"/>
        <v>-14.090448751018636</v>
      </c>
      <c r="BD10" s="26">
        <f t="shared" si="18"/>
        <v>19.640059822172706</v>
      </c>
      <c r="BE10" s="26">
        <f t="shared" si="19"/>
        <v>23.81647928270197</v>
      </c>
      <c r="BF10" s="70">
        <f t="shared" si="12"/>
        <v>-7.9480697447001205</v>
      </c>
      <c r="BG10" s="70">
        <v>0.65317978675003796</v>
      </c>
      <c r="BH10" s="70">
        <v>42.487835324421859</v>
      </c>
      <c r="BI10" s="26">
        <f t="shared" si="13"/>
        <v>-8.8805059124969219</v>
      </c>
      <c r="BJ10" s="26">
        <f t="shared" si="14"/>
        <v>-2.8946121000578007</v>
      </c>
      <c r="BK10" s="26">
        <f t="shared" si="15"/>
        <v>-2.8882021469367611</v>
      </c>
      <c r="BM10" s="68">
        <f t="shared" si="20"/>
        <v>-4.8051851310830029</v>
      </c>
      <c r="BN10" s="26">
        <f t="shared" si="21"/>
        <v>4.691917518340059</v>
      </c>
      <c r="BO10" s="68">
        <f t="shared" si="22"/>
        <v>-26.884804978777868</v>
      </c>
      <c r="BP10" s="26">
        <f t="shared" si="23"/>
        <v>25.131487469492185</v>
      </c>
      <c r="BQ10" s="68">
        <f t="shared" si="24"/>
        <v>-7.8553771653006628</v>
      </c>
      <c r="BR10" s="26">
        <f t="shared" si="25"/>
        <v>1.6499711321330481</v>
      </c>
      <c r="BS10" s="68">
        <f t="shared" si="26"/>
        <v>-11.032339556514264</v>
      </c>
      <c r="BT10" s="26">
        <f t="shared" si="27"/>
        <v>3.0833457843377214</v>
      </c>
    </row>
    <row r="11" spans="1:74" x14ac:dyDescent="0.2">
      <c r="A11" s="11" t="s">
        <v>206</v>
      </c>
      <c r="B11" s="17">
        <v>41.1</v>
      </c>
      <c r="C11" s="17">
        <v>20.63</v>
      </c>
      <c r="D11">
        <v>8.194152435801703</v>
      </c>
      <c r="E11">
        <v>2.1344728156213191</v>
      </c>
      <c r="F11">
        <v>812.52157285931764</v>
      </c>
      <c r="G11">
        <v>192.05892736101472</v>
      </c>
      <c r="H11">
        <v>18.113988762260199</v>
      </c>
      <c r="I11">
        <v>1.8134864361163614</v>
      </c>
      <c r="J11">
        <v>-1.708990474515818</v>
      </c>
      <c r="K11">
        <v>3.0217660463899216</v>
      </c>
      <c r="L11">
        <v>8.2702894746213165</v>
      </c>
      <c r="M11">
        <v>2.212427537896315</v>
      </c>
      <c r="N11">
        <v>627.49933316962142</v>
      </c>
      <c r="O11">
        <v>191.64195292485761</v>
      </c>
      <c r="P11">
        <v>19.715757979707071</v>
      </c>
      <c r="Q11">
        <v>1.9389346031379768</v>
      </c>
      <c r="R11">
        <v>-2.8457386114557486</v>
      </c>
      <c r="S11">
        <v>3.1684950175791919</v>
      </c>
      <c r="T11">
        <v>9.7928452412127296</v>
      </c>
      <c r="U11">
        <v>2.1712874247901097</v>
      </c>
      <c r="V11">
        <v>2.1710088023058129</v>
      </c>
      <c r="W11">
        <v>789.62019263935474</v>
      </c>
      <c r="X11">
        <v>153.79013709054024</v>
      </c>
      <c r="Y11">
        <v>183.57926769341876</v>
      </c>
      <c r="Z11">
        <v>19.920221079831897</v>
      </c>
      <c r="AA11">
        <v>0.70477686734620615</v>
      </c>
      <c r="AB11">
        <v>0.70474288382230055</v>
      </c>
      <c r="AC11">
        <v>0.25257680691647066</v>
      </c>
      <c r="AD11">
        <v>1.0088750169124179</v>
      </c>
      <c r="AE11">
        <v>1.0101592648670292</v>
      </c>
      <c r="AF11" s="68">
        <v>15.3</v>
      </c>
      <c r="AG11" s="68">
        <v>1019.1037774085988</v>
      </c>
      <c r="AH11" s="68">
        <v>0.33489406108856201</v>
      </c>
      <c r="AI11" s="68">
        <v>24.930047988891602</v>
      </c>
      <c r="AJ11" s="72">
        <f t="shared" si="16"/>
        <v>-7.1058475641982977</v>
      </c>
      <c r="AK11" s="70">
        <v>2.8902944093819714</v>
      </c>
      <c r="AL11" s="26">
        <f t="shared" si="0"/>
        <v>-20.270968387006015</v>
      </c>
      <c r="AM11" s="26">
        <f t="shared" si="1"/>
        <v>18.845865516207457</v>
      </c>
      <c r="AN11" s="70">
        <f t="shared" si="17"/>
        <v>-6.8160592266314026</v>
      </c>
      <c r="AO11" s="70">
        <v>11.433749078794328</v>
      </c>
      <c r="AP11" s="26">
        <f t="shared" si="2"/>
        <v>-2.0438845356043798</v>
      </c>
      <c r="AQ11" s="26">
        <v>7.7314793581120709</v>
      </c>
      <c r="AR11" s="70">
        <f t="shared" si="3"/>
        <v>-7.0297105253786842</v>
      </c>
      <c r="AS11" s="70">
        <v>2.9922731547482719</v>
      </c>
      <c r="AT11" s="26">
        <f t="shared" si="4"/>
        <v>-38.426355874644926</v>
      </c>
      <c r="AU11" s="26">
        <f t="shared" si="5"/>
        <v>18.804949718876454</v>
      </c>
      <c r="AV11" s="70">
        <f t="shared" si="6"/>
        <v>-5.2142900091845306</v>
      </c>
      <c r="AW11" s="70">
        <v>10.527126101113216</v>
      </c>
      <c r="AX11" s="26">
        <f t="shared" si="7"/>
        <v>-3.1806326725443106</v>
      </c>
      <c r="AY11" s="26">
        <v>7.6921591183800873</v>
      </c>
      <c r="AZ11" s="70">
        <f t="shared" si="8"/>
        <v>-5.5071547587872711</v>
      </c>
      <c r="BA11" s="70">
        <f t="shared" si="9"/>
        <v>-13.128712575209891</v>
      </c>
      <c r="BB11" s="70">
        <f t="shared" si="10"/>
        <v>-13.128991197694187</v>
      </c>
      <c r="BC11" s="26">
        <f t="shared" si="11"/>
        <v>-22.518176250193122</v>
      </c>
      <c r="BD11" s="26">
        <f t="shared" si="18"/>
        <v>15.090723879132451</v>
      </c>
      <c r="BE11" s="26">
        <f t="shared" si="19"/>
        <v>18.013795234890452</v>
      </c>
      <c r="BF11" s="70">
        <f t="shared" si="12"/>
        <v>-5.0098269090597043</v>
      </c>
      <c r="BG11" s="70">
        <v>-3.5516684751228649</v>
      </c>
      <c r="BH11" s="70">
        <v>35.722943689513635</v>
      </c>
      <c r="BI11" s="26">
        <f t="shared" si="13"/>
        <v>-8.2317254172091348E-2</v>
      </c>
      <c r="BJ11" s="26">
        <f t="shared" si="14"/>
        <v>0.67398095582385587</v>
      </c>
      <c r="BK11" s="26">
        <f t="shared" si="15"/>
        <v>0.67526520377846722</v>
      </c>
      <c r="BM11" s="68">
        <f t="shared" si="20"/>
        <v>-6.5475709494547516</v>
      </c>
      <c r="BN11" s="26">
        <f t="shared" si="21"/>
        <v>3.7636815609347209</v>
      </c>
      <c r="BO11" s="68">
        <f t="shared" si="22"/>
        <v>-27.071833503948017</v>
      </c>
      <c r="BP11" s="26">
        <f t="shared" si="23"/>
        <v>25.086571788136496</v>
      </c>
      <c r="BQ11" s="68">
        <f t="shared" si="24"/>
        <v>-5.6800587149585455</v>
      </c>
      <c r="BR11" s="26">
        <f t="shared" si="25"/>
        <v>1.485732635533515</v>
      </c>
      <c r="BS11" s="68">
        <f t="shared" si="26"/>
        <v>-1.7689448207735936</v>
      </c>
      <c r="BT11" s="26">
        <f t="shared" si="27"/>
        <v>5.3658731441053389</v>
      </c>
    </row>
    <row r="12" spans="1:74" x14ac:dyDescent="0.2">
      <c r="A12" s="5" t="s">
        <v>8</v>
      </c>
      <c r="B12" s="20">
        <v>41.446944440000003</v>
      </c>
      <c r="C12" s="20">
        <v>-0.89500000000000002</v>
      </c>
      <c r="D12">
        <v>9.7143017084795495</v>
      </c>
      <c r="E12">
        <v>2.7509723520926901</v>
      </c>
      <c r="F12">
        <v>703.33182085244505</v>
      </c>
      <c r="G12">
        <v>212.86279101439999</v>
      </c>
      <c r="H12">
        <v>18.2494510018089</v>
      </c>
      <c r="I12">
        <v>2.5911567464361398</v>
      </c>
      <c r="J12">
        <v>1.6560942671321299</v>
      </c>
      <c r="K12">
        <v>3.42311037780344</v>
      </c>
      <c r="L12">
        <v>8.9249420927315608</v>
      </c>
      <c r="M12">
        <v>2.9870647068376601</v>
      </c>
      <c r="N12">
        <v>655.75684181845395</v>
      </c>
      <c r="O12">
        <v>262.14816758383802</v>
      </c>
      <c r="P12">
        <v>19.8509580418227</v>
      </c>
      <c r="Q12">
        <v>2.6277450778586999</v>
      </c>
      <c r="R12">
        <v>-1.3601552888853601</v>
      </c>
      <c r="S12">
        <v>4.2245509699119896</v>
      </c>
      <c r="T12">
        <v>9.0480965800435502</v>
      </c>
      <c r="U12">
        <v>2.9030491488553301</v>
      </c>
      <c r="V12">
        <v>2.9023854239291245</v>
      </c>
      <c r="W12">
        <v>815.53532923725504</v>
      </c>
      <c r="X12">
        <v>183.93620798681553</v>
      </c>
      <c r="Y12">
        <v>213.14866623508743</v>
      </c>
      <c r="Z12">
        <v>19.2801728566088</v>
      </c>
      <c r="AA12">
        <v>0.90771549613219982</v>
      </c>
      <c r="AB12">
        <v>0.90433330831474912</v>
      </c>
      <c r="AC12">
        <v>-0.53245053221806204</v>
      </c>
      <c r="AD12">
        <v>1.372970763076754</v>
      </c>
      <c r="AE12">
        <v>1.3784741208185709</v>
      </c>
      <c r="AF12" s="68">
        <v>14</v>
      </c>
      <c r="AG12" s="68">
        <v>433.45167338848023</v>
      </c>
      <c r="AH12" s="68">
        <v>5.1719417572021396</v>
      </c>
      <c r="AI12" s="68">
        <v>22.9514255523681</v>
      </c>
      <c r="AJ12" s="72">
        <f t="shared" si="16"/>
        <v>-4.2856982915204505</v>
      </c>
      <c r="AK12" s="70">
        <v>2.7509723520926901</v>
      </c>
      <c r="AL12" s="26">
        <f t="shared" si="0"/>
        <v>62.263030467547708</v>
      </c>
      <c r="AM12" s="26">
        <f t="shared" si="1"/>
        <v>49.108771307850539</v>
      </c>
      <c r="AN12" s="70">
        <f t="shared" si="17"/>
        <v>-4.7019745505591999</v>
      </c>
      <c r="AO12" s="70">
        <v>8.0496553295191902</v>
      </c>
      <c r="AP12" s="26">
        <f t="shared" si="2"/>
        <v>-3.5158474900700094</v>
      </c>
      <c r="AQ12" s="26">
        <v>7.6820123801033304</v>
      </c>
      <c r="AR12" s="70">
        <f t="shared" si="3"/>
        <v>-5.0750579072684392</v>
      </c>
      <c r="AS12" s="70">
        <v>2.9870647068376601</v>
      </c>
      <c r="AT12" s="26">
        <f t="shared" si="4"/>
        <v>51.287186571946421</v>
      </c>
      <c r="AU12" s="26">
        <f t="shared" si="5"/>
        <v>60.479214564916035</v>
      </c>
      <c r="AV12" s="70">
        <f t="shared" si="6"/>
        <v>-3.1004675105453998</v>
      </c>
      <c r="AW12" s="70">
        <v>10.4208715491785</v>
      </c>
      <c r="AX12" s="26">
        <f t="shared" si="7"/>
        <v>-6.5320970460874994</v>
      </c>
      <c r="AY12" s="26">
        <v>8.4199437565746003</v>
      </c>
      <c r="AZ12" s="70">
        <f t="shared" si="8"/>
        <v>-4.9519034199564498</v>
      </c>
      <c r="BA12" s="70">
        <f t="shared" si="9"/>
        <v>-11.096950851144669</v>
      </c>
      <c r="BB12" s="70">
        <f t="shared" si="10"/>
        <v>-11.097614576070875</v>
      </c>
      <c r="BC12" s="26">
        <f t="shared" si="11"/>
        <v>88.149078503229845</v>
      </c>
      <c r="BD12" s="26">
        <f t="shared" si="18"/>
        <v>42.43522848785107</v>
      </c>
      <c r="BE12" s="26">
        <f t="shared" si="19"/>
        <v>49.174724501306365</v>
      </c>
      <c r="BF12" s="70">
        <f t="shared" si="12"/>
        <v>-3.6712526957592999</v>
      </c>
      <c r="BG12" s="70">
        <v>0.60170471327554798</v>
      </c>
      <c r="BH12" s="70">
        <v>32.271687012721898</v>
      </c>
      <c r="BI12" s="26">
        <f t="shared" si="13"/>
        <v>-5.7043922894202019</v>
      </c>
      <c r="BJ12" s="26">
        <f t="shared" si="14"/>
        <v>-3.7989709941253853</v>
      </c>
      <c r="BK12" s="26">
        <f t="shared" si="15"/>
        <v>-3.7934676363835687</v>
      </c>
      <c r="BM12" s="68">
        <f t="shared" si="20"/>
        <v>-4.7708865395817801</v>
      </c>
      <c r="BN12" s="26">
        <f t="shared" si="21"/>
        <v>4.9918031617325624</v>
      </c>
      <c r="BO12" s="68">
        <f t="shared" si="22"/>
        <v>67.23309851424132</v>
      </c>
      <c r="BP12" s="26">
        <f t="shared" si="23"/>
        <v>21.291378619129269</v>
      </c>
      <c r="BQ12" s="68">
        <f t="shared" si="24"/>
        <v>-3.8245649189546334</v>
      </c>
      <c r="BR12" s="26">
        <f t="shared" si="25"/>
        <v>2.0422057734756796</v>
      </c>
      <c r="BS12" s="68">
        <f t="shared" si="26"/>
        <v>-5.2507789418592372</v>
      </c>
      <c r="BT12" s="26">
        <f t="shared" si="27"/>
        <v>4.1009950475175154</v>
      </c>
    </row>
    <row r="13" spans="1:74" x14ac:dyDescent="0.2">
      <c r="A13" s="5" t="s">
        <v>9</v>
      </c>
      <c r="B13" s="20">
        <v>41.89</v>
      </c>
      <c r="C13" s="20">
        <v>12.75</v>
      </c>
      <c r="D13">
        <v>9.6085945875033154</v>
      </c>
      <c r="E13">
        <v>3.9277622666391849</v>
      </c>
      <c r="F13">
        <v>654.36962136281045</v>
      </c>
      <c r="G13">
        <v>293.71602677503881</v>
      </c>
      <c r="H13">
        <v>18.234905389559053</v>
      </c>
      <c r="I13">
        <v>3.3987625698174044</v>
      </c>
      <c r="J13">
        <v>1.402345970182385</v>
      </c>
      <c r="K13">
        <v>5.3369233798701465</v>
      </c>
      <c r="L13">
        <v>8.7250362142028948</v>
      </c>
      <c r="M13">
        <v>3.6713486661443748</v>
      </c>
      <c r="N13">
        <v>620.30329778269152</v>
      </c>
      <c r="O13">
        <v>344.52073025187815</v>
      </c>
      <c r="P13">
        <v>19.086791265907749</v>
      </c>
      <c r="Q13">
        <v>3.2832410336584146</v>
      </c>
      <c r="R13">
        <v>-1.29376871126283</v>
      </c>
      <c r="S13">
        <v>5.2199393692986416</v>
      </c>
      <c r="T13">
        <v>8.6700778049959055</v>
      </c>
      <c r="U13">
        <v>4.47577629252529</v>
      </c>
      <c r="V13">
        <v>4.4746074079145224</v>
      </c>
      <c r="W13">
        <v>739.40049238659253</v>
      </c>
      <c r="X13">
        <v>265.65431591564629</v>
      </c>
      <c r="Y13">
        <v>314.80805722982041</v>
      </c>
      <c r="Z13">
        <v>18.7612810451635</v>
      </c>
      <c r="AA13">
        <v>1.2669337679419352</v>
      </c>
      <c r="AB13">
        <v>1.2683008808745493</v>
      </c>
      <c r="AC13">
        <v>-1.1262643920074948</v>
      </c>
      <c r="AD13">
        <v>2.0440271836288959</v>
      </c>
      <c r="AE13">
        <v>2.0443100438826463</v>
      </c>
      <c r="AF13" s="68">
        <v>16</v>
      </c>
      <c r="AG13" s="68">
        <v>974.48437571525392</v>
      </c>
      <c r="AH13" s="68">
        <v>5.7812767028808496</v>
      </c>
      <c r="AI13" s="68">
        <v>24.007223129272401</v>
      </c>
      <c r="AJ13" s="72">
        <f t="shared" si="16"/>
        <v>-6.3914054124966846</v>
      </c>
      <c r="AK13" s="70">
        <v>2.8356359415713999</v>
      </c>
      <c r="AL13" s="26">
        <f t="shared" si="0"/>
        <v>-32.849654887230493</v>
      </c>
      <c r="AM13" s="26">
        <f t="shared" si="1"/>
        <v>30.140660445115557</v>
      </c>
      <c r="AN13" s="70">
        <f t="shared" si="17"/>
        <v>-5.7723177397133476</v>
      </c>
      <c r="AO13" s="70">
        <v>8.3910465327019299</v>
      </c>
      <c r="AP13" s="26">
        <f t="shared" si="2"/>
        <v>-4.3789307326984641</v>
      </c>
      <c r="AQ13" s="26">
        <v>9.6118450968957401</v>
      </c>
      <c r="AR13" s="70">
        <f t="shared" si="3"/>
        <v>-7.2749637857971052</v>
      </c>
      <c r="AS13" s="70">
        <v>2.6490274579285398</v>
      </c>
      <c r="AT13" s="26">
        <f t="shared" si="4"/>
        <v>-36.345485546918063</v>
      </c>
      <c r="AU13" s="26">
        <f t="shared" si="5"/>
        <v>35.35415639671043</v>
      </c>
      <c r="AV13" s="70">
        <f t="shared" si="6"/>
        <v>-4.9204318633646515</v>
      </c>
      <c r="AW13" s="70">
        <v>9.383311870771875</v>
      </c>
      <c r="AX13" s="26">
        <f t="shared" si="7"/>
        <v>-7.0750454141436796</v>
      </c>
      <c r="AY13" s="26">
        <v>8.5945973946158638</v>
      </c>
      <c r="AZ13" s="70">
        <f t="shared" si="8"/>
        <v>-7.3299221950040945</v>
      </c>
      <c r="BA13" s="70">
        <f t="shared" si="9"/>
        <v>-11.524223707474711</v>
      </c>
      <c r="BB13" s="70">
        <f t="shared" si="10"/>
        <v>-11.525392592085478</v>
      </c>
      <c r="BC13" s="26">
        <f t="shared" si="11"/>
        <v>-24.123925348327326</v>
      </c>
      <c r="BD13" s="26">
        <f t="shared" si="18"/>
        <v>27.261013366239023</v>
      </c>
      <c r="BE13" s="26">
        <f t="shared" si="19"/>
        <v>32.305090268764644</v>
      </c>
      <c r="BF13" s="70">
        <f t="shared" si="12"/>
        <v>-5.2459420841089006</v>
      </c>
      <c r="BG13" s="70">
        <v>-1.2793502616254746</v>
      </c>
      <c r="BH13" s="70">
        <v>32.071424885913402</v>
      </c>
      <c r="BI13" s="26">
        <f t="shared" si="13"/>
        <v>-6.9075410948883444</v>
      </c>
      <c r="BJ13" s="26">
        <f t="shared" si="14"/>
        <v>-3.7372495192519537</v>
      </c>
      <c r="BK13" s="26">
        <f t="shared" si="15"/>
        <v>-3.7369666589982033</v>
      </c>
      <c r="BM13" s="68">
        <f t="shared" si="20"/>
        <v>-6.9987637977659611</v>
      </c>
      <c r="BN13" s="26">
        <f t="shared" si="21"/>
        <v>6.9956194059115377</v>
      </c>
      <c r="BO13" s="68">
        <f t="shared" si="22"/>
        <v>-31.106355260825296</v>
      </c>
      <c r="BP13" s="26">
        <f t="shared" si="23"/>
        <v>38.959918518797444</v>
      </c>
      <c r="BQ13" s="68">
        <f t="shared" si="24"/>
        <v>-5.3128972290623002</v>
      </c>
      <c r="BR13" s="26">
        <f t="shared" si="25"/>
        <v>2.6496457904725847</v>
      </c>
      <c r="BS13" s="68">
        <f t="shared" si="26"/>
        <v>-6.1205057472434961</v>
      </c>
      <c r="BT13" s="26">
        <f t="shared" si="27"/>
        <v>4.8230643240865492</v>
      </c>
    </row>
    <row r="14" spans="1:74" x14ac:dyDescent="0.2">
      <c r="A14" s="11" t="s">
        <v>10</v>
      </c>
      <c r="B14" s="17">
        <v>42.033333329999998</v>
      </c>
      <c r="C14" s="17">
        <v>0.53333333299999997</v>
      </c>
      <c r="D14">
        <v>7.5146386157281695</v>
      </c>
      <c r="E14">
        <v>3.3124494240275504</v>
      </c>
      <c r="F14">
        <v>737.36439533523856</v>
      </c>
      <c r="G14">
        <v>258.13176470096539</v>
      </c>
      <c r="H14">
        <v>17.233606344735367</v>
      </c>
      <c r="I14">
        <v>2.9204222705277521</v>
      </c>
      <c r="J14">
        <v>-2.1570781279498896</v>
      </c>
      <c r="K14">
        <v>4.5977263188791397</v>
      </c>
      <c r="L14">
        <v>7.4546399149066929</v>
      </c>
      <c r="M14">
        <v>3.4757155786779403</v>
      </c>
      <c r="N14">
        <v>697.87447755496532</v>
      </c>
      <c r="O14">
        <v>297.77670890613979</v>
      </c>
      <c r="P14">
        <v>18.525732761556934</v>
      </c>
      <c r="Q14">
        <v>3.0170263861753526</v>
      </c>
      <c r="R14">
        <v>-3.1308797044375134</v>
      </c>
      <c r="S14">
        <v>5.0079960101009569</v>
      </c>
      <c r="T14">
        <v>9.2509601275482467</v>
      </c>
      <c r="U14">
        <v>3.0259744828850343</v>
      </c>
      <c r="V14">
        <v>3.0254273713618112</v>
      </c>
      <c r="W14">
        <v>816.76171707845606</v>
      </c>
      <c r="X14">
        <v>229.11376996492282</v>
      </c>
      <c r="Y14">
        <v>270.25073847867742</v>
      </c>
      <c r="Z14">
        <v>19.334255334053168</v>
      </c>
      <c r="AA14">
        <v>1.0189217471951637</v>
      </c>
      <c r="AB14">
        <v>1.0180782274354718</v>
      </c>
      <c r="AC14">
        <v>7.3450508916586665E-2</v>
      </c>
      <c r="AD14">
        <v>1.4182294177546899</v>
      </c>
      <c r="AE14">
        <v>1.4171017551013585</v>
      </c>
      <c r="AF14" s="68">
        <v>12.6</v>
      </c>
      <c r="AG14" s="68">
        <v>711.50029063224611</v>
      </c>
      <c r="AH14" s="68">
        <v>2.8024265766143799</v>
      </c>
      <c r="AI14" s="68">
        <v>23.405740737915</v>
      </c>
      <c r="AJ14" s="72">
        <f t="shared" si="16"/>
        <v>-5.0853613842718302</v>
      </c>
      <c r="AK14" s="70">
        <v>2.9294082399058432</v>
      </c>
      <c r="AL14" s="26">
        <f t="shared" si="0"/>
        <v>3.6351502653652279</v>
      </c>
      <c r="AM14" s="26">
        <f t="shared" si="1"/>
        <v>36.279923999972929</v>
      </c>
      <c r="AN14" s="70">
        <f t="shared" si="17"/>
        <v>-6.1721343931796326</v>
      </c>
      <c r="AO14" s="70">
        <v>10.958369013588866</v>
      </c>
      <c r="AP14" s="26">
        <f t="shared" si="2"/>
        <v>-4.9595047045642691</v>
      </c>
      <c r="AQ14" s="26">
        <v>7.14761862354759</v>
      </c>
      <c r="AR14" s="70">
        <f t="shared" si="3"/>
        <v>-5.1453600850933068</v>
      </c>
      <c r="AS14" s="70">
        <v>3.0714915484073129</v>
      </c>
      <c r="AT14" s="26">
        <f t="shared" si="4"/>
        <v>-1.9150818708974504</v>
      </c>
      <c r="AU14" s="26">
        <f t="shared" si="5"/>
        <v>41.851944802655318</v>
      </c>
      <c r="AV14" s="70">
        <f t="shared" si="6"/>
        <v>-4.8800079763580655</v>
      </c>
      <c r="AW14" s="70">
        <v>10.848754684167034</v>
      </c>
      <c r="AX14" s="26">
        <f t="shared" si="7"/>
        <v>-5.9333062810518928</v>
      </c>
      <c r="AY14" s="26">
        <v>7.365190988190613</v>
      </c>
      <c r="AZ14" s="70">
        <f t="shared" si="8"/>
        <v>-3.3490398724517529</v>
      </c>
      <c r="BA14" s="70">
        <f t="shared" si="9"/>
        <v>-9.5740255171149649</v>
      </c>
      <c r="BB14" s="70">
        <f t="shared" si="10"/>
        <v>-9.5745726286381885</v>
      </c>
      <c r="BC14" s="26">
        <f t="shared" si="11"/>
        <v>14.794291419427763</v>
      </c>
      <c r="BD14" s="26">
        <f t="shared" si="18"/>
        <v>32.20150054490211</v>
      </c>
      <c r="BE14" s="26">
        <f t="shared" si="19"/>
        <v>37.983222499955687</v>
      </c>
      <c r="BF14" s="70">
        <f t="shared" si="12"/>
        <v>-4.071485403861832</v>
      </c>
      <c r="BG14" s="70">
        <v>0.40876340681023038</v>
      </c>
      <c r="BH14" s="70">
        <v>33.293683724756427</v>
      </c>
      <c r="BI14" s="26">
        <f t="shared" si="13"/>
        <v>-2.7289760676977934</v>
      </c>
      <c r="BJ14" s="26">
        <f t="shared" si="14"/>
        <v>-1.38419715885969</v>
      </c>
      <c r="BK14" s="26">
        <f t="shared" si="15"/>
        <v>-1.3853248215130214</v>
      </c>
      <c r="BM14" s="68">
        <f t="shared" si="20"/>
        <v>-4.5265871139389633</v>
      </c>
      <c r="BN14" s="26">
        <f t="shared" si="21"/>
        <v>5.6753362492169863</v>
      </c>
      <c r="BO14" s="68">
        <f t="shared" si="22"/>
        <v>5.504786604631847</v>
      </c>
      <c r="BP14" s="26">
        <f t="shared" si="23"/>
        <v>31.846359309367529</v>
      </c>
      <c r="BQ14" s="68">
        <f t="shared" si="24"/>
        <v>-5.0412092577998431</v>
      </c>
      <c r="BR14" s="26">
        <f t="shared" si="25"/>
        <v>2.318790134632756</v>
      </c>
      <c r="BS14" s="68">
        <f t="shared" si="26"/>
        <v>-4.5405956844379851</v>
      </c>
      <c r="BT14" s="26">
        <f t="shared" si="27"/>
        <v>4.376204150959504</v>
      </c>
    </row>
    <row r="15" spans="1:74" x14ac:dyDescent="0.2">
      <c r="A15" s="5" t="s">
        <v>11</v>
      </c>
      <c r="B15" s="20">
        <v>42.13</v>
      </c>
      <c r="C15" s="20">
        <v>12.32</v>
      </c>
      <c r="D15">
        <v>8.0329654459177551</v>
      </c>
      <c r="E15">
        <v>4.3199619618461256</v>
      </c>
      <c r="F15">
        <v>541.46408661530097</v>
      </c>
      <c r="G15">
        <v>307.89603683835946</v>
      </c>
      <c r="H15">
        <v>19.077522105752351</v>
      </c>
      <c r="I15">
        <v>3.6402008510859005</v>
      </c>
      <c r="J15">
        <v>-2.9825144769654406</v>
      </c>
      <c r="K15">
        <v>6.1580059128045512</v>
      </c>
      <c r="L15">
        <v>7.3479528021042846</v>
      </c>
      <c r="M15">
        <v>4.4124970610903116</v>
      </c>
      <c r="N15">
        <v>511.186403853157</v>
      </c>
      <c r="O15">
        <v>339.34367935933108</v>
      </c>
      <c r="P15">
        <v>19.0193982887542</v>
      </c>
      <c r="Q15">
        <v>3.8704235245385519</v>
      </c>
      <c r="R15">
        <v>-4.4135287621988954</v>
      </c>
      <c r="S15">
        <v>6.2427969449375347</v>
      </c>
      <c r="T15">
        <v>8.2670943449935486</v>
      </c>
      <c r="U15">
        <v>5.9995291401043831</v>
      </c>
      <c r="V15">
        <v>6.0007014304746535</v>
      </c>
      <c r="W15">
        <v>726.92961299766398</v>
      </c>
      <c r="X15">
        <v>307.43956350468073</v>
      </c>
      <c r="Y15">
        <v>382.41100324620976</v>
      </c>
      <c r="Z15">
        <v>18.940708525957852</v>
      </c>
      <c r="AA15">
        <v>1.7479300206726822</v>
      </c>
      <c r="AB15">
        <v>1.7476307680401157</v>
      </c>
      <c r="AC15">
        <v>-2.4565740365607347</v>
      </c>
      <c r="AD15">
        <v>2.7237952788557838</v>
      </c>
      <c r="AE15">
        <v>2.7402315009210469</v>
      </c>
      <c r="AF15" s="68">
        <v>14.5</v>
      </c>
      <c r="AG15" s="68">
        <v>850.21423339844</v>
      </c>
      <c r="AH15" s="68">
        <v>5.8075504302978498</v>
      </c>
      <c r="AI15" s="68">
        <v>23.302440643310501</v>
      </c>
      <c r="AJ15" s="72">
        <f t="shared" si="16"/>
        <v>-6.4670345540822449</v>
      </c>
      <c r="AK15" s="70">
        <v>3.1275513248809652</v>
      </c>
      <c r="AL15" s="26">
        <f t="shared" si="0"/>
        <v>-36.314394026199267</v>
      </c>
      <c r="AM15" s="26">
        <f t="shared" si="1"/>
        <v>36.213935822698545</v>
      </c>
      <c r="AN15" s="70">
        <f t="shared" si="17"/>
        <v>-4.2249185375581497</v>
      </c>
      <c r="AO15" s="70">
        <v>9.0574905621718056</v>
      </c>
      <c r="AP15" s="26">
        <f t="shared" si="2"/>
        <v>-8.7900649072632895</v>
      </c>
      <c r="AQ15" s="26">
        <v>6.7066129143011448</v>
      </c>
      <c r="AR15" s="70">
        <f t="shared" si="3"/>
        <v>-7.1520471978957154</v>
      </c>
      <c r="AS15" s="70">
        <v>3.187629396992985</v>
      </c>
      <c r="AT15" s="26">
        <f t="shared" si="4"/>
        <v>-39.87557679317311</v>
      </c>
      <c r="AU15" s="26">
        <f t="shared" si="5"/>
        <v>39.912726231707623</v>
      </c>
      <c r="AV15" s="70">
        <f t="shared" si="6"/>
        <v>-4.2830423545563008</v>
      </c>
      <c r="AW15" s="70">
        <v>10.47045230461865</v>
      </c>
      <c r="AX15" s="26">
        <f t="shared" si="7"/>
        <v>-10.221079192496745</v>
      </c>
      <c r="AY15" s="26">
        <v>6.8092684630334546</v>
      </c>
      <c r="AZ15" s="70">
        <f t="shared" si="8"/>
        <v>-6.2329056550064514</v>
      </c>
      <c r="BA15" s="70">
        <f t="shared" si="9"/>
        <v>-8.5004708598956178</v>
      </c>
      <c r="BB15" s="70">
        <f t="shared" si="10"/>
        <v>-8.4992985695253473</v>
      </c>
      <c r="BC15" s="26">
        <f t="shared" si="11"/>
        <v>-14.500418313157148</v>
      </c>
      <c r="BD15" s="26">
        <f t="shared" si="18"/>
        <v>36.160246609351205</v>
      </c>
      <c r="BE15" s="26">
        <f t="shared" si="19"/>
        <v>44.978193521608411</v>
      </c>
      <c r="BF15" s="70">
        <f t="shared" si="12"/>
        <v>-4.3617321173526484</v>
      </c>
      <c r="BG15" s="70">
        <v>1.4330909966337575</v>
      </c>
      <c r="BH15" s="70">
        <v>44.774041126639951</v>
      </c>
      <c r="BI15" s="26">
        <f t="shared" si="13"/>
        <v>-8.2641244668585845</v>
      </c>
      <c r="BJ15" s="26">
        <f t="shared" si="14"/>
        <v>-3.083755151442066</v>
      </c>
      <c r="BK15" s="26">
        <f t="shared" si="15"/>
        <v>-3.0673189293768028</v>
      </c>
      <c r="BM15" s="68">
        <f t="shared" si="20"/>
        <v>-6.6173291356614712</v>
      </c>
      <c r="BN15" s="26">
        <f t="shared" si="21"/>
        <v>8.609677785427845</v>
      </c>
      <c r="BO15" s="68">
        <f t="shared" si="22"/>
        <v>-30.230129710843176</v>
      </c>
      <c r="BP15" s="26">
        <f t="shared" si="23"/>
        <v>42.262442325638176</v>
      </c>
      <c r="BQ15" s="68">
        <f t="shared" si="24"/>
        <v>-4.2898976698223663</v>
      </c>
      <c r="BR15" s="26">
        <f t="shared" si="25"/>
        <v>3.0861847987657112</v>
      </c>
      <c r="BS15" s="68">
        <f t="shared" si="26"/>
        <v>-9.0917561888728731</v>
      </c>
      <c r="BT15" s="26">
        <f t="shared" si="27"/>
        <v>3.4773754086308446</v>
      </c>
    </row>
    <row r="16" spans="1:74" x14ac:dyDescent="0.2">
      <c r="A16" s="5" t="s">
        <v>12</v>
      </c>
      <c r="B16" s="20">
        <v>42.133333</v>
      </c>
      <c r="C16" s="20">
        <v>2.75</v>
      </c>
      <c r="D16">
        <v>6.3330595837840002</v>
      </c>
      <c r="E16">
        <v>0.86855333106200139</v>
      </c>
      <c r="F16">
        <v>561.99402359296528</v>
      </c>
      <c r="G16">
        <v>56.812351190663527</v>
      </c>
      <c r="H16">
        <v>18.278566866521789</v>
      </c>
      <c r="I16">
        <v>0.70655918732608303</v>
      </c>
      <c r="J16">
        <v>-6.09478986675333</v>
      </c>
      <c r="K16">
        <v>1.2494718829022509</v>
      </c>
      <c r="L16">
        <v>7.0177851992342219</v>
      </c>
      <c r="M16">
        <v>0.83816771039166604</v>
      </c>
      <c r="N16">
        <v>559.0511531799167</v>
      </c>
      <c r="O16">
        <v>66.565508252219146</v>
      </c>
      <c r="P16">
        <v>19.224446670454483</v>
      </c>
      <c r="Q16">
        <v>0.73085746423696574</v>
      </c>
      <c r="R16">
        <v>-5.062067098309142</v>
      </c>
      <c r="S16">
        <v>1.1941755862847314</v>
      </c>
      <c r="T16">
        <v>8.1612775664502077</v>
      </c>
      <c r="U16">
        <v>1.028592189444248</v>
      </c>
      <c r="V16">
        <v>1.0287054208881483</v>
      </c>
      <c r="W16">
        <v>786.98758745436317</v>
      </c>
      <c r="X16">
        <v>59.105304222019647</v>
      </c>
      <c r="Y16">
        <v>72.22993572733138</v>
      </c>
      <c r="Z16">
        <v>19.094144837371285</v>
      </c>
      <c r="AA16">
        <v>0.31778212082598623</v>
      </c>
      <c r="AB16">
        <v>0.31775023339799591</v>
      </c>
      <c r="AC16">
        <v>-2.5331629120802761</v>
      </c>
      <c r="AD16">
        <v>0.46581542034081447</v>
      </c>
      <c r="AE16">
        <v>0.46661812813662173</v>
      </c>
      <c r="AF16" s="68">
        <v>14.1</v>
      </c>
      <c r="AG16" s="68">
        <v>883.32646608353002</v>
      </c>
      <c r="AH16" s="68">
        <v>4.9668235778808496</v>
      </c>
      <c r="AI16" s="68">
        <v>23.527116775512599</v>
      </c>
      <c r="AJ16" s="72">
        <f t="shared" si="16"/>
        <v>-7.7669404162159994</v>
      </c>
      <c r="AK16" s="70">
        <v>3.4041461708167251</v>
      </c>
      <c r="AL16" s="26">
        <f t="shared" si="0"/>
        <v>-36.377540448355425</v>
      </c>
      <c r="AM16" s="26">
        <f t="shared" si="1"/>
        <v>6.4316369283665482</v>
      </c>
      <c r="AN16" s="70">
        <f t="shared" si="17"/>
        <v>-5.2485499089908103</v>
      </c>
      <c r="AO16" s="70">
        <v>11.276771702804554</v>
      </c>
      <c r="AP16" s="26">
        <f t="shared" si="2"/>
        <v>-11.06161344463418</v>
      </c>
      <c r="AQ16" s="26">
        <v>7.5124371165763533</v>
      </c>
      <c r="AR16" s="70">
        <f t="shared" si="3"/>
        <v>-7.0822148007657777</v>
      </c>
      <c r="AS16" s="70">
        <v>3.2614648559272141</v>
      </c>
      <c r="AT16" s="26">
        <f t="shared" si="4"/>
        <v>-36.710698179505115</v>
      </c>
      <c r="AU16" s="26">
        <f t="shared" si="5"/>
        <v>7.5357765003187973</v>
      </c>
      <c r="AV16" s="70">
        <f t="shared" si="6"/>
        <v>-4.302670105058116</v>
      </c>
      <c r="AW16" s="70">
        <v>11.004119988077349</v>
      </c>
      <c r="AX16" s="26">
        <f t="shared" si="7"/>
        <v>-10.028890676189992</v>
      </c>
      <c r="AY16" s="26">
        <v>7.10355279049696</v>
      </c>
      <c r="AZ16" s="70">
        <f t="shared" si="8"/>
        <v>-5.9387224335497919</v>
      </c>
      <c r="BA16" s="70">
        <f t="shared" si="9"/>
        <v>-13.071407810555751</v>
      </c>
      <c r="BB16" s="70">
        <f t="shared" si="10"/>
        <v>-13.071294579111852</v>
      </c>
      <c r="BC16" s="26">
        <f t="shared" si="11"/>
        <v>-10.906372935514053</v>
      </c>
      <c r="BD16" s="26">
        <f t="shared" si="18"/>
        <v>6.6912185348729798</v>
      </c>
      <c r="BE16" s="26">
        <f t="shared" si="19"/>
        <v>8.1770374262171259</v>
      </c>
      <c r="BF16" s="70">
        <f t="shared" si="12"/>
        <v>-4.4329719381413142</v>
      </c>
      <c r="BG16" s="70">
        <v>1.619861352903736</v>
      </c>
      <c r="BH16" s="70">
        <v>40.429017485796074</v>
      </c>
      <c r="BI16" s="26">
        <f t="shared" si="13"/>
        <v>-7.4999864899611257</v>
      </c>
      <c r="BJ16" s="26">
        <f t="shared" si="14"/>
        <v>-4.5010081575400349</v>
      </c>
      <c r="BK16" s="26">
        <f t="shared" si="15"/>
        <v>-4.5002054497442279</v>
      </c>
      <c r="BM16" s="68">
        <f t="shared" si="20"/>
        <v>-6.9292925501771903</v>
      </c>
      <c r="BN16" s="26">
        <f t="shared" si="21"/>
        <v>1.5858473734340952</v>
      </c>
      <c r="BO16" s="68">
        <f t="shared" si="22"/>
        <v>-27.998203854458197</v>
      </c>
      <c r="BP16" s="26">
        <f t="shared" si="23"/>
        <v>10.521668299690793</v>
      </c>
      <c r="BQ16" s="68">
        <f t="shared" si="24"/>
        <v>-4.6613973173967471</v>
      </c>
      <c r="BR16" s="26">
        <f t="shared" si="25"/>
        <v>0.58506625746301166</v>
      </c>
      <c r="BS16" s="68">
        <f t="shared" si="26"/>
        <v>-9.5301635369284323</v>
      </c>
      <c r="BT16" s="26">
        <f t="shared" si="27"/>
        <v>3.3716605831777593</v>
      </c>
    </row>
    <row r="17" spans="1:72" x14ac:dyDescent="0.2">
      <c r="A17" s="11" t="s">
        <v>13</v>
      </c>
      <c r="B17" s="17">
        <v>42.216666670000002</v>
      </c>
      <c r="C17" s="17">
        <v>12.43333333</v>
      </c>
      <c r="D17">
        <v>4.8520445515214021</v>
      </c>
      <c r="E17">
        <v>2.7741097812899094</v>
      </c>
      <c r="F17">
        <v>635.20851649660744</v>
      </c>
      <c r="G17">
        <v>212.07548304509106</v>
      </c>
      <c r="H17">
        <v>17.0084524503485</v>
      </c>
      <c r="I17">
        <v>2.2878392996085992</v>
      </c>
      <c r="J17">
        <v>-7.0306747081931622</v>
      </c>
      <c r="K17">
        <v>4.1114140118904841</v>
      </c>
      <c r="L17">
        <v>4.2850613368125403</v>
      </c>
      <c r="M17">
        <v>2.9351382587264228</v>
      </c>
      <c r="N17">
        <v>640.52518811368157</v>
      </c>
      <c r="O17">
        <v>221.82122569729202</v>
      </c>
      <c r="P17">
        <v>16.947922385585699</v>
      </c>
      <c r="Q17">
        <v>2.4615576809093209</v>
      </c>
      <c r="R17">
        <v>-8.0100299618306536</v>
      </c>
      <c r="S17">
        <v>4.259055090840663</v>
      </c>
      <c r="T17">
        <v>5.494610348725006</v>
      </c>
      <c r="U17">
        <v>3.7079693326425418</v>
      </c>
      <c r="V17">
        <v>3.708877470001517</v>
      </c>
      <c r="W17">
        <v>805.13409427069212</v>
      </c>
      <c r="X17">
        <v>203.74228132406316</v>
      </c>
      <c r="Y17">
        <v>248.89871902707046</v>
      </c>
      <c r="Z17">
        <v>16.364928228682977</v>
      </c>
      <c r="AA17">
        <v>0.97364161565658591</v>
      </c>
      <c r="AB17">
        <v>0.97406415675691393</v>
      </c>
      <c r="AC17">
        <v>-5.4432477658674125</v>
      </c>
      <c r="AD17">
        <v>1.8730062856197454</v>
      </c>
      <c r="AE17">
        <v>1.8789551210412097</v>
      </c>
      <c r="AF17" s="68">
        <v>15</v>
      </c>
      <c r="AG17" s="68">
        <v>1084.8121833801247</v>
      </c>
      <c r="AH17" s="68">
        <v>5.5398783683776802</v>
      </c>
      <c r="AI17" s="68">
        <v>23.916402816772401</v>
      </c>
      <c r="AJ17" s="72">
        <f t="shared" si="16"/>
        <v>-10.147955448478598</v>
      </c>
      <c r="AK17" s="70">
        <v>3.184276155063777</v>
      </c>
      <c r="AL17" s="26">
        <f t="shared" si="0"/>
        <v>-41.445300280700614</v>
      </c>
      <c r="AM17" s="26">
        <f t="shared" si="1"/>
        <v>19.549511546256163</v>
      </c>
      <c r="AN17" s="70">
        <f t="shared" si="17"/>
        <v>-6.9079503664239006</v>
      </c>
      <c r="AO17" s="70">
        <v>11.9983310546561</v>
      </c>
      <c r="AP17" s="26">
        <f t="shared" si="2"/>
        <v>-12.570553076570842</v>
      </c>
      <c r="AQ17" s="26">
        <v>6.2741350766757193</v>
      </c>
      <c r="AR17" s="70">
        <f t="shared" si="3"/>
        <v>-10.714938663187461</v>
      </c>
      <c r="AS17" s="70">
        <v>3.3545344275408602</v>
      </c>
      <c r="AT17" s="26">
        <f t="shared" si="4"/>
        <v>-40.955199625626094</v>
      </c>
      <c r="AU17" s="26">
        <f t="shared" si="5"/>
        <v>20.447892187763578</v>
      </c>
      <c r="AV17" s="70">
        <f t="shared" si="6"/>
        <v>-6.9684804311867019</v>
      </c>
      <c r="AW17" s="70">
        <v>11.285574417016733</v>
      </c>
      <c r="AX17" s="26">
        <f t="shared" si="7"/>
        <v>-13.549908330208334</v>
      </c>
      <c r="AY17" s="26">
        <v>6.1406437906993006</v>
      </c>
      <c r="AZ17" s="70">
        <f t="shared" si="8"/>
        <v>-9.505389651274994</v>
      </c>
      <c r="BA17" s="70">
        <f t="shared" si="9"/>
        <v>-11.292030667357459</v>
      </c>
      <c r="BB17" s="70">
        <f t="shared" si="10"/>
        <v>-11.291122529998482</v>
      </c>
      <c r="BC17" s="26">
        <f t="shared" si="11"/>
        <v>-25.78124521407884</v>
      </c>
      <c r="BD17" s="26">
        <f t="shared" si="18"/>
        <v>18.781341548841237</v>
      </c>
      <c r="BE17" s="26">
        <f t="shared" si="19"/>
        <v>22.943945766864129</v>
      </c>
      <c r="BF17" s="70">
        <f t="shared" si="12"/>
        <v>-7.5514745880894232</v>
      </c>
      <c r="BG17" s="70">
        <v>0.30924881080102989</v>
      </c>
      <c r="BH17" s="70">
        <v>46.437689291724205</v>
      </c>
      <c r="BI17" s="26">
        <f t="shared" si="13"/>
        <v>-10.983126134245094</v>
      </c>
      <c r="BJ17" s="26">
        <f t="shared" si="14"/>
        <v>-3.6668720827579349</v>
      </c>
      <c r="BK17" s="26">
        <f t="shared" si="15"/>
        <v>-3.6609232473364708</v>
      </c>
      <c r="BM17" s="68">
        <f t="shared" si="20"/>
        <v>-10.122761254313685</v>
      </c>
      <c r="BN17" s="26">
        <f t="shared" si="21"/>
        <v>5.4826780179311552</v>
      </c>
      <c r="BO17" s="68">
        <f t="shared" si="22"/>
        <v>-36.060581706801848</v>
      </c>
      <c r="BP17" s="26">
        <f t="shared" si="23"/>
        <v>28.186663498979939</v>
      </c>
      <c r="BQ17" s="68">
        <f t="shared" si="24"/>
        <v>-7.1426351285666749</v>
      </c>
      <c r="BR17" s="26">
        <f t="shared" si="25"/>
        <v>1.9076795320581688</v>
      </c>
      <c r="BS17" s="68">
        <f t="shared" si="26"/>
        <v>-12.367862513674757</v>
      </c>
      <c r="BT17" s="26">
        <f t="shared" si="27"/>
        <v>2.9159689282056949</v>
      </c>
    </row>
    <row r="18" spans="1:72" x14ac:dyDescent="0.2">
      <c r="A18" s="5" t="s">
        <v>14</v>
      </c>
      <c r="B18" s="20">
        <v>42.316666669999996</v>
      </c>
      <c r="C18" s="20">
        <v>12.16666667</v>
      </c>
      <c r="D18">
        <v>7.4785917206704156</v>
      </c>
      <c r="E18">
        <v>1.70676352170263</v>
      </c>
      <c r="F18">
        <v>647.86683123066621</v>
      </c>
      <c r="G18">
        <v>117.49486079560482</v>
      </c>
      <c r="H18">
        <v>18.024469022908786</v>
      </c>
      <c r="I18">
        <v>1.386809080565202</v>
      </c>
      <c r="J18">
        <v>-3.0780460135604328</v>
      </c>
      <c r="K18">
        <v>2.3927747371014245</v>
      </c>
      <c r="L18">
        <v>7.4570325498142012</v>
      </c>
      <c r="M18">
        <v>1.6471299344321897</v>
      </c>
      <c r="N18">
        <v>606.40759489241839</v>
      </c>
      <c r="O18">
        <v>134.72305203389922</v>
      </c>
      <c r="P18">
        <v>19.225266218050219</v>
      </c>
      <c r="Q18">
        <v>1.4367653478753994</v>
      </c>
      <c r="R18">
        <v>-4.0975215509060963</v>
      </c>
      <c r="S18">
        <v>2.3474523831830316</v>
      </c>
      <c r="T18">
        <v>8.2440492602223685</v>
      </c>
      <c r="U18">
        <v>1.9950203624429867</v>
      </c>
      <c r="V18">
        <v>1.9952574456347214</v>
      </c>
      <c r="W18">
        <v>794.14949267217469</v>
      </c>
      <c r="X18">
        <v>114.25578241913118</v>
      </c>
      <c r="Y18">
        <v>137.2196802857766</v>
      </c>
      <c r="Z18">
        <v>18.991126131702405</v>
      </c>
      <c r="AA18">
        <v>0.6009830942651706</v>
      </c>
      <c r="AB18">
        <v>0.6009467512185217</v>
      </c>
      <c r="AC18">
        <v>-2.3230792820016992</v>
      </c>
      <c r="AD18">
        <v>0.92441547956751802</v>
      </c>
      <c r="AE18">
        <v>0.92526025533495715</v>
      </c>
      <c r="AF18" s="68">
        <v>13.4</v>
      </c>
      <c r="AG18" s="68">
        <v>1086.2192177772499</v>
      </c>
      <c r="AH18" s="68">
        <v>4.6150736808776802</v>
      </c>
      <c r="AI18" s="68">
        <v>22.666336059570298</v>
      </c>
      <c r="AJ18" s="72">
        <f t="shared" si="16"/>
        <v>-5.9214082793295848</v>
      </c>
      <c r="AK18" s="70">
        <v>3.2849547608799146</v>
      </c>
      <c r="AL18" s="26">
        <f t="shared" si="0"/>
        <v>-40.355793689932327</v>
      </c>
      <c r="AM18" s="26">
        <f t="shared" si="1"/>
        <v>10.816864484872278</v>
      </c>
      <c r="AN18" s="70">
        <f t="shared" si="17"/>
        <v>-4.6418670366615125</v>
      </c>
      <c r="AO18" s="70">
        <v>10.100451651390923</v>
      </c>
      <c r="AP18" s="26">
        <f t="shared" si="2"/>
        <v>-7.6931196944381135</v>
      </c>
      <c r="AQ18" s="26">
        <v>7.8251865963019016</v>
      </c>
      <c r="AR18" s="70">
        <f t="shared" si="3"/>
        <v>-5.9429674501857992</v>
      </c>
      <c r="AS18" s="70">
        <v>3.147205859945577</v>
      </c>
      <c r="AT18" s="26">
        <f t="shared" si="4"/>
        <v>-44.172632469777028</v>
      </c>
      <c r="AU18" s="26">
        <f t="shared" si="5"/>
        <v>12.402933940865587</v>
      </c>
      <c r="AV18" s="70">
        <f t="shared" si="6"/>
        <v>-3.4410698415200791</v>
      </c>
      <c r="AW18" s="70">
        <v>10.785577566931385</v>
      </c>
      <c r="AX18" s="26">
        <f t="shared" si="7"/>
        <v>-8.7125952317837765</v>
      </c>
      <c r="AY18" s="26">
        <v>7.4770751467899546</v>
      </c>
      <c r="AZ18" s="70">
        <f t="shared" si="8"/>
        <v>-5.1559507397776319</v>
      </c>
      <c r="BA18" s="70">
        <f t="shared" si="9"/>
        <v>-11.404979637557014</v>
      </c>
      <c r="BB18" s="70">
        <f t="shared" si="10"/>
        <v>-11.40474255436528</v>
      </c>
      <c r="BC18" s="26">
        <f t="shared" si="11"/>
        <v>-26.888653811773167</v>
      </c>
      <c r="BD18" s="26">
        <f t="shared" si="18"/>
        <v>10.518667001025342</v>
      </c>
      <c r="BE18" s="26">
        <f t="shared" si="19"/>
        <v>12.632779648897367</v>
      </c>
      <c r="BF18" s="70">
        <f t="shared" si="12"/>
        <v>-3.6752099278678934</v>
      </c>
      <c r="BG18" s="70">
        <v>0.81194492183496281</v>
      </c>
      <c r="BH18" s="70">
        <v>39.098059549613019</v>
      </c>
      <c r="BI18" s="26">
        <f t="shared" si="13"/>
        <v>-6.9381529628793794</v>
      </c>
      <c r="BJ18" s="26">
        <f t="shared" si="14"/>
        <v>-3.6906582013101623</v>
      </c>
      <c r="BK18" s="26">
        <f t="shared" si="15"/>
        <v>-3.6898134255427228</v>
      </c>
      <c r="BM18" s="68">
        <f t="shared" si="20"/>
        <v>-5.6734421564310056</v>
      </c>
      <c r="BN18" s="26">
        <f t="shared" si="21"/>
        <v>3.0993846141580268</v>
      </c>
      <c r="BO18" s="68">
        <f t="shared" si="22"/>
        <v>-37.139026657160841</v>
      </c>
      <c r="BP18" s="26">
        <f t="shared" si="23"/>
        <v>20.209039746178792</v>
      </c>
      <c r="BQ18" s="68">
        <f t="shared" si="24"/>
        <v>-3.9193822686831616</v>
      </c>
      <c r="BR18" s="26">
        <f t="shared" si="25"/>
        <v>1.1415191742352573</v>
      </c>
      <c r="BS18" s="68">
        <f t="shared" si="26"/>
        <v>-7.7812892963670892</v>
      </c>
      <c r="BT18" s="26">
        <f t="shared" si="27"/>
        <v>3.8705345139272311</v>
      </c>
    </row>
    <row r="19" spans="1:72" x14ac:dyDescent="0.2">
      <c r="A19" s="5" t="s">
        <v>15</v>
      </c>
      <c r="B19" s="20">
        <v>42.566667000000002</v>
      </c>
      <c r="C19" s="20">
        <v>11.85</v>
      </c>
      <c r="D19">
        <v>7.4687050660485816</v>
      </c>
      <c r="E19">
        <v>2.7150992406671053</v>
      </c>
      <c r="F19">
        <v>656.64202273600858</v>
      </c>
      <c r="G19">
        <v>179.6770258924094</v>
      </c>
      <c r="H19">
        <v>17.888887981113751</v>
      </c>
      <c r="I19">
        <v>2.1928757192882813</v>
      </c>
      <c r="J19">
        <v>-2.7479832938407882</v>
      </c>
      <c r="K19">
        <v>3.7108971756525331</v>
      </c>
      <c r="L19">
        <v>6.9644734329689291</v>
      </c>
      <c r="M19">
        <v>2.5476722430623417</v>
      </c>
      <c r="N19">
        <v>629.74574371993094</v>
      </c>
      <c r="O19">
        <v>206.87790474481233</v>
      </c>
      <c r="P19">
        <v>18.811722914359869</v>
      </c>
      <c r="Q19">
        <v>2.2318830575495219</v>
      </c>
      <c r="R19">
        <v>-4.7009545443748681</v>
      </c>
      <c r="S19">
        <v>3.6084561530177504</v>
      </c>
      <c r="T19">
        <v>7.8734100536168965</v>
      </c>
      <c r="U19">
        <v>3.2628033061155248</v>
      </c>
      <c r="V19">
        <v>3.2630347599633986</v>
      </c>
      <c r="W19">
        <v>809.64397710642049</v>
      </c>
      <c r="X19">
        <v>177.88896390281238</v>
      </c>
      <c r="Y19">
        <v>214.54724188205262</v>
      </c>
      <c r="Z19">
        <v>18.6900124601916</v>
      </c>
      <c r="AA19">
        <v>0.98759233079407316</v>
      </c>
      <c r="AB19">
        <v>0.98771928345926041</v>
      </c>
      <c r="AC19">
        <v>-2.6922545590521469</v>
      </c>
      <c r="AD19">
        <v>1.4477984369876664</v>
      </c>
      <c r="AE19">
        <v>1.447885723989452</v>
      </c>
      <c r="AF19" s="68">
        <v>14.1</v>
      </c>
      <c r="AG19" s="68">
        <v>867.90929079055604</v>
      </c>
      <c r="AH19" s="68">
        <v>4.7997112274169904</v>
      </c>
      <c r="AI19" s="68">
        <v>22.742507934570298</v>
      </c>
      <c r="AJ19" s="72">
        <f t="shared" si="16"/>
        <v>-6.631294933951418</v>
      </c>
      <c r="AK19" s="70">
        <v>3.4470517677168488</v>
      </c>
      <c r="AL19" s="26">
        <f t="shared" si="0"/>
        <v>-24.342090849391596</v>
      </c>
      <c r="AM19" s="26">
        <f t="shared" si="1"/>
        <v>20.702281655349751</v>
      </c>
      <c r="AN19" s="70">
        <f t="shared" si="17"/>
        <v>-4.8536199534565476</v>
      </c>
      <c r="AO19" s="70">
        <v>10.227451172387353</v>
      </c>
      <c r="AP19" s="26">
        <f t="shared" si="2"/>
        <v>-7.5476945212577782</v>
      </c>
      <c r="AQ19" s="26">
        <v>7.8971080616967502</v>
      </c>
      <c r="AR19" s="70">
        <f t="shared" si="3"/>
        <v>-7.1355265670310706</v>
      </c>
      <c r="AS19" s="70">
        <v>3.1849848875755322</v>
      </c>
      <c r="AT19" s="26">
        <f t="shared" si="4"/>
        <v>-27.441064359812085</v>
      </c>
      <c r="AU19" s="26">
        <f t="shared" si="5"/>
        <v>23.836350980454721</v>
      </c>
      <c r="AV19" s="70">
        <f t="shared" si="6"/>
        <v>-3.9307850202104291</v>
      </c>
      <c r="AW19" s="70">
        <v>10.839289776185845</v>
      </c>
      <c r="AX19" s="26">
        <f t="shared" si="7"/>
        <v>-9.5006657717918586</v>
      </c>
      <c r="AY19" s="26">
        <v>7.454698782442386</v>
      </c>
      <c r="AZ19" s="70">
        <f t="shared" si="8"/>
        <v>-6.2265899463831031</v>
      </c>
      <c r="BA19" s="70">
        <f t="shared" si="9"/>
        <v>-10.837196693884476</v>
      </c>
      <c r="BB19" s="70">
        <f t="shared" si="10"/>
        <v>-10.836965240036601</v>
      </c>
      <c r="BC19" s="26">
        <f t="shared" si="11"/>
        <v>-6.7132953065939915</v>
      </c>
      <c r="BD19" s="26">
        <f t="shared" si="18"/>
        <v>20.496262200486175</v>
      </c>
      <c r="BE19" s="26">
        <f t="shared" si="19"/>
        <v>24.720007512147621</v>
      </c>
      <c r="BF19" s="70">
        <f t="shared" si="12"/>
        <v>-4.0524954743786985</v>
      </c>
      <c r="BG19" s="70">
        <v>1.325454490101073</v>
      </c>
      <c r="BH19" s="70">
        <v>38.867101655304054</v>
      </c>
      <c r="BI19" s="26">
        <f t="shared" si="13"/>
        <v>-7.4919657864691374</v>
      </c>
      <c r="BJ19" s="26">
        <f t="shared" si="14"/>
        <v>-3.3519127904293242</v>
      </c>
      <c r="BK19" s="26">
        <f t="shared" si="15"/>
        <v>-3.3518255034275386</v>
      </c>
      <c r="BM19" s="68">
        <f t="shared" si="20"/>
        <v>-6.6644704824551972</v>
      </c>
      <c r="BN19" s="26">
        <f t="shared" si="21"/>
        <v>4.9505841230242513</v>
      </c>
      <c r="BO19" s="68">
        <f t="shared" si="22"/>
        <v>-19.498816838599225</v>
      </c>
      <c r="BP19" s="26">
        <f t="shared" si="23"/>
        <v>23.916063380961546</v>
      </c>
      <c r="BQ19" s="68">
        <f t="shared" si="24"/>
        <v>-4.2789668160152248</v>
      </c>
      <c r="BR19" s="26">
        <f t="shared" si="25"/>
        <v>1.8041170358772922</v>
      </c>
      <c r="BS19" s="68">
        <f t="shared" si="26"/>
        <v>-8.1801086931729241</v>
      </c>
      <c r="BT19" s="26">
        <f t="shared" si="27"/>
        <v>3.9999646845699375</v>
      </c>
    </row>
    <row r="20" spans="1:72" x14ac:dyDescent="0.2">
      <c r="A20" s="11" t="s">
        <v>17</v>
      </c>
      <c r="B20" s="17">
        <v>42.783299999999997</v>
      </c>
      <c r="C20" s="17">
        <v>1.4333</v>
      </c>
      <c r="D20">
        <v>4.3465388834215801</v>
      </c>
      <c r="E20">
        <v>4.4529098546604606</v>
      </c>
      <c r="F20">
        <v>513.15501899546643</v>
      </c>
      <c r="G20">
        <v>299.82621798877852</v>
      </c>
      <c r="H20">
        <v>17.53878164252605</v>
      </c>
      <c r="I20">
        <v>3.6769427986366034</v>
      </c>
      <c r="J20">
        <v>-9.3090497917015451</v>
      </c>
      <c r="K20">
        <v>6.5489206636234067</v>
      </c>
      <c r="L20">
        <v>4.8614385328925902</v>
      </c>
      <c r="M20">
        <v>4.5006244588022231</v>
      </c>
      <c r="N20">
        <v>531.33150374762158</v>
      </c>
      <c r="O20">
        <v>343.75177044966847</v>
      </c>
      <c r="P20">
        <v>17.2933637474367</v>
      </c>
      <c r="Q20">
        <v>3.8581416532985346</v>
      </c>
      <c r="R20">
        <v>-7.7728914230646851</v>
      </c>
      <c r="S20">
        <v>6.4743807116580179</v>
      </c>
      <c r="T20">
        <v>6.5535706623414001</v>
      </c>
      <c r="U20">
        <v>5.1309456350547009</v>
      </c>
      <c r="V20">
        <v>5.1294891920151802</v>
      </c>
      <c r="W20">
        <v>739.45023997620797</v>
      </c>
      <c r="X20">
        <v>297.57690212657042</v>
      </c>
      <c r="Y20">
        <v>365.07995741803416</v>
      </c>
      <c r="Z20">
        <v>17.246494700511899</v>
      </c>
      <c r="AA20">
        <v>1.5006330572777933</v>
      </c>
      <c r="AB20">
        <v>1.5028286532415904</v>
      </c>
      <c r="AC20">
        <v>-3.712872203612525</v>
      </c>
      <c r="AD20">
        <v>2.3543386338496215</v>
      </c>
      <c r="AE20">
        <v>2.3566502633150077</v>
      </c>
      <c r="AF20" s="68">
        <v>11</v>
      </c>
      <c r="AG20" s="68">
        <v>1302.7185320854201</v>
      </c>
      <c r="AH20" s="68">
        <v>-1.55032646656036</v>
      </c>
      <c r="AI20" s="68">
        <v>20.271216392517001</v>
      </c>
      <c r="AJ20" s="72">
        <f t="shared" si="16"/>
        <v>-6.6534611165784199</v>
      </c>
      <c r="AK20" s="70">
        <v>3.2137005426701553</v>
      </c>
      <c r="AL20" s="26">
        <f t="shared" si="0"/>
        <v>-60.608910800248097</v>
      </c>
      <c r="AM20" s="26">
        <f t="shared" si="1"/>
        <v>23.015425865540593</v>
      </c>
      <c r="AN20" s="70">
        <f t="shared" si="17"/>
        <v>-2.7324347499909507</v>
      </c>
      <c r="AO20" s="70">
        <v>10.6265531125841</v>
      </c>
      <c r="AP20" s="26">
        <f t="shared" si="2"/>
        <v>-7.7587233251411849</v>
      </c>
      <c r="AQ20" s="26">
        <v>6.3433028882735307</v>
      </c>
      <c r="AR20" s="70">
        <f t="shared" si="3"/>
        <v>-6.1385614671074098</v>
      </c>
      <c r="AS20" s="70">
        <v>3.2473893229356898</v>
      </c>
      <c r="AT20" s="26">
        <f t="shared" si="4"/>
        <v>-59.213637431175982</v>
      </c>
      <c r="AU20" s="26">
        <f t="shared" si="5"/>
        <v>26.387263402124415</v>
      </c>
      <c r="AV20" s="70">
        <f t="shared" si="6"/>
        <v>-2.9778526450803007</v>
      </c>
      <c r="AW20" s="70">
        <v>10.83333748335215</v>
      </c>
      <c r="AX20" s="26">
        <f t="shared" si="7"/>
        <v>-6.2225649565043248</v>
      </c>
      <c r="AY20" s="26">
        <v>6.2545293409618603</v>
      </c>
      <c r="AZ20" s="70">
        <f t="shared" si="8"/>
        <v>-4.4464293376585999</v>
      </c>
      <c r="BA20" s="70">
        <f t="shared" si="9"/>
        <v>-5.8690543649452991</v>
      </c>
      <c r="BB20" s="70">
        <f t="shared" si="10"/>
        <v>-5.8705108079848198</v>
      </c>
      <c r="BC20" s="26">
        <f t="shared" si="11"/>
        <v>-43.237911969174178</v>
      </c>
      <c r="BD20" s="26">
        <f t="shared" si="18"/>
        <v>22.842762638081371</v>
      </c>
      <c r="BE20" s="26">
        <f t="shared" si="19"/>
        <v>28.024469478729703</v>
      </c>
      <c r="BF20" s="70">
        <f t="shared" si="12"/>
        <v>-3.0247216920051017</v>
      </c>
      <c r="BG20" s="70">
        <v>4.9191501761765499</v>
      </c>
      <c r="BH20" s="70">
        <v>42.409291711921256</v>
      </c>
      <c r="BI20" s="26">
        <f t="shared" si="13"/>
        <v>-2.1625457370521648</v>
      </c>
      <c r="BJ20" s="26">
        <f t="shared" si="14"/>
        <v>3.9046651004099813</v>
      </c>
      <c r="BK20" s="26">
        <f t="shared" si="15"/>
        <v>3.9069767298753675</v>
      </c>
      <c r="BM20" s="68">
        <f t="shared" si="20"/>
        <v>-5.7461506404481426</v>
      </c>
      <c r="BN20" s="26">
        <f t="shared" si="21"/>
        <v>8.1492717345041292</v>
      </c>
      <c r="BO20" s="68">
        <f t="shared" si="22"/>
        <v>-54.353486733532748</v>
      </c>
      <c r="BP20" s="26">
        <f t="shared" si="23"/>
        <v>38.494454624973521</v>
      </c>
      <c r="BQ20" s="68">
        <f t="shared" si="24"/>
        <v>-2.9116696956921175</v>
      </c>
      <c r="BR20" s="26">
        <f t="shared" si="25"/>
        <v>3.0119058364043103</v>
      </c>
      <c r="BS20" s="68">
        <f t="shared" si="26"/>
        <v>-5.3812780062325585</v>
      </c>
      <c r="BT20" s="26">
        <f t="shared" si="27"/>
        <v>5.5008324432151241</v>
      </c>
    </row>
    <row r="21" spans="1:72" x14ac:dyDescent="0.2">
      <c r="A21" s="5" t="s">
        <v>18</v>
      </c>
      <c r="B21" s="20">
        <v>42.99</v>
      </c>
      <c r="C21" s="20">
        <v>41.07</v>
      </c>
      <c r="D21">
        <v>5.6074312409285803</v>
      </c>
      <c r="E21">
        <v>2.91195463200504</v>
      </c>
      <c r="F21">
        <v>699.23126610479596</v>
      </c>
      <c r="G21">
        <v>226.04179409100101</v>
      </c>
      <c r="H21">
        <v>16.320622999719099</v>
      </c>
      <c r="I21">
        <v>2.5011073386485498</v>
      </c>
      <c r="J21">
        <v>-5.6192673627640604</v>
      </c>
      <c r="K21">
        <v>4.1473466097387996</v>
      </c>
      <c r="L21">
        <v>5.4681933828127001</v>
      </c>
      <c r="M21">
        <v>2.8881377734156501</v>
      </c>
      <c r="N21">
        <v>685.69147553575795</v>
      </c>
      <c r="O21">
        <v>279.79613802773503</v>
      </c>
      <c r="P21">
        <v>17.875527266992702</v>
      </c>
      <c r="Q21">
        <v>2.5756742581074299</v>
      </c>
      <c r="R21">
        <v>-6.8565515174791303</v>
      </c>
      <c r="S21">
        <v>4.1411099422560396</v>
      </c>
      <c r="T21">
        <v>7.8033704534092898</v>
      </c>
      <c r="U21">
        <v>2.6396814665298951</v>
      </c>
      <c r="V21">
        <v>2.6349681473559547</v>
      </c>
      <c r="W21">
        <v>880.48516064551802</v>
      </c>
      <c r="X21">
        <v>224.35862960281952</v>
      </c>
      <c r="Y21">
        <v>262.313360240191</v>
      </c>
      <c r="Z21">
        <v>18.153019485911098</v>
      </c>
      <c r="AA21">
        <v>0.94464965355764896</v>
      </c>
      <c r="AB21">
        <v>0.94587377323110111</v>
      </c>
      <c r="AC21">
        <v>-1.5947991322993</v>
      </c>
      <c r="AD21">
        <v>1.2922917753361498</v>
      </c>
      <c r="AE21">
        <v>1.290986366921967</v>
      </c>
      <c r="AF21" s="68">
        <v>14</v>
      </c>
      <c r="AG21" s="68">
        <v>1619.1779279708846</v>
      </c>
      <c r="AH21" s="68">
        <v>2.8556425571441602</v>
      </c>
      <c r="AI21" s="68">
        <v>22.161146163940401</v>
      </c>
      <c r="AJ21" s="72">
        <f t="shared" si="16"/>
        <v>-8.3925687590714197</v>
      </c>
      <c r="AK21" s="70">
        <v>2.91195463200504</v>
      </c>
      <c r="AL21" s="26">
        <f t="shared" si="0"/>
        <v>-56.81566219340354</v>
      </c>
      <c r="AM21" s="26">
        <f t="shared" si="1"/>
        <v>13.960281336978897</v>
      </c>
      <c r="AN21" s="70">
        <f t="shared" si="17"/>
        <v>-5.8405231642213025</v>
      </c>
      <c r="AO21" s="70">
        <v>10.282749989845399</v>
      </c>
      <c r="AP21" s="26">
        <f t="shared" si="2"/>
        <v>-8.474909919908221</v>
      </c>
      <c r="AQ21" s="26">
        <v>8.4591789290406094</v>
      </c>
      <c r="AR21" s="70">
        <f t="shared" si="3"/>
        <v>-8.5318066171872999</v>
      </c>
      <c r="AS21" s="70">
        <v>2.8881377734156501</v>
      </c>
      <c r="AT21" s="26">
        <f t="shared" si="4"/>
        <v>-57.651876072998952</v>
      </c>
      <c r="AU21" s="26">
        <f t="shared" si="5"/>
        <v>17.280135381932293</v>
      </c>
      <c r="AV21" s="70">
        <f t="shared" si="6"/>
        <v>-4.2856188969476996</v>
      </c>
      <c r="AW21" s="70">
        <v>10.9485170043924</v>
      </c>
      <c r="AX21" s="26">
        <f t="shared" si="7"/>
        <v>-9.7121940746232909</v>
      </c>
      <c r="AY21" s="26">
        <v>7.8613827296007504</v>
      </c>
      <c r="AZ21" s="70">
        <f t="shared" si="8"/>
        <v>-6.1966295465907102</v>
      </c>
      <c r="BA21" s="70">
        <f t="shared" si="9"/>
        <v>-11.360318533470105</v>
      </c>
      <c r="BB21" s="70">
        <f t="shared" si="10"/>
        <v>-11.365031852644044</v>
      </c>
      <c r="BC21" s="26">
        <f t="shared" si="11"/>
        <v>-45.621469670790219</v>
      </c>
      <c r="BD21" s="26">
        <f t="shared" si="18"/>
        <v>13.856329543966822</v>
      </c>
      <c r="BE21" s="26">
        <f t="shared" si="19"/>
        <v>16.200403656003136</v>
      </c>
      <c r="BF21" s="70">
        <f t="shared" si="12"/>
        <v>-4.0081266780293028</v>
      </c>
      <c r="BG21" s="70">
        <v>0.42718895525656703</v>
      </c>
      <c r="BH21" s="70">
        <v>35.837357493040201</v>
      </c>
      <c r="BI21" s="26">
        <f t="shared" si="13"/>
        <v>-4.4504416894434602</v>
      </c>
      <c r="BJ21" s="26">
        <f t="shared" si="14"/>
        <v>-1.5633507818080103</v>
      </c>
      <c r="BK21" s="26">
        <f t="shared" si="15"/>
        <v>-1.5646561902221932</v>
      </c>
      <c r="BM21" s="68">
        <f t="shared" si="20"/>
        <v>-7.7070016409498097</v>
      </c>
      <c r="BN21" s="26">
        <f t="shared" si="21"/>
        <v>4.8773699697508421</v>
      </c>
      <c r="BO21" s="68">
        <f t="shared" si="22"/>
        <v>-53.363002645730909</v>
      </c>
      <c r="BP21" s="26">
        <f t="shared" si="23"/>
        <v>30.239405311222743</v>
      </c>
      <c r="BQ21" s="68">
        <f t="shared" si="24"/>
        <v>-4.7114229130661016</v>
      </c>
      <c r="BR21" s="26">
        <f t="shared" si="25"/>
        <v>2.007143750104543</v>
      </c>
      <c r="BS21" s="68">
        <f t="shared" si="26"/>
        <v>-7.5458485613249904</v>
      </c>
      <c r="BT21" s="26">
        <f t="shared" si="27"/>
        <v>4.9190702922777829</v>
      </c>
    </row>
    <row r="22" spans="1:72" x14ac:dyDescent="0.2">
      <c r="A22" s="5" t="s">
        <v>19</v>
      </c>
      <c r="B22" s="20">
        <v>43.033332999999999</v>
      </c>
      <c r="C22" s="20">
        <v>-7.4999999999999997E-2</v>
      </c>
      <c r="D22">
        <v>7.5775090521337187</v>
      </c>
      <c r="E22">
        <v>1.8394336725689928</v>
      </c>
      <c r="F22">
        <v>829.03610636113694</v>
      </c>
      <c r="G22">
        <v>114.25923633291556</v>
      </c>
      <c r="H22">
        <v>16.341288127047719</v>
      </c>
      <c r="I22">
        <v>1.5718603803093163</v>
      </c>
      <c r="J22">
        <v>-0.89684450842953189</v>
      </c>
      <c r="K22">
        <v>2.3995806841869061</v>
      </c>
      <c r="L22">
        <v>6.4901383821843597</v>
      </c>
      <c r="M22">
        <v>1.7751363703202425</v>
      </c>
      <c r="N22">
        <v>775.02435834574158</v>
      </c>
      <c r="O22">
        <v>129.62431612444936</v>
      </c>
      <c r="P22">
        <v>17.825869102507049</v>
      </c>
      <c r="Q22">
        <v>1.498301616455092</v>
      </c>
      <c r="R22">
        <v>-4.2991622592629257</v>
      </c>
      <c r="S22">
        <v>2.5249940694665662</v>
      </c>
      <c r="T22">
        <v>7.3559968245080345</v>
      </c>
      <c r="U22">
        <v>2.0513856375625763</v>
      </c>
      <c r="V22">
        <v>2.051753032188445</v>
      </c>
      <c r="W22">
        <v>866.78917459147226</v>
      </c>
      <c r="X22">
        <v>119.26503768746583</v>
      </c>
      <c r="Y22">
        <v>143.57778937246758</v>
      </c>
      <c r="Z22">
        <v>17.943808938817543</v>
      </c>
      <c r="AA22">
        <v>0.61599946329189836</v>
      </c>
      <c r="AB22">
        <v>0.61629660879071191</v>
      </c>
      <c r="AC22">
        <v>-2.8851167152318409</v>
      </c>
      <c r="AD22">
        <v>0.9659074891325008</v>
      </c>
      <c r="AE22">
        <v>0.96731749630447172</v>
      </c>
      <c r="AF22" s="68">
        <v>12.5</v>
      </c>
      <c r="AG22" s="68">
        <v>1078.9438867568899</v>
      </c>
      <c r="AH22" s="68">
        <v>0.90872484445571899</v>
      </c>
      <c r="AI22" s="68">
        <v>17.1360818862915</v>
      </c>
      <c r="AJ22" s="72">
        <f t="shared" si="16"/>
        <v>-4.9224909478662813</v>
      </c>
      <c r="AK22" s="70">
        <v>3.6439672893675419</v>
      </c>
      <c r="AL22" s="26">
        <f t="shared" si="0"/>
        <v>-23.162259266969897</v>
      </c>
      <c r="AM22" s="26">
        <f t="shared" si="1"/>
        <v>10.589914613294502</v>
      </c>
      <c r="AN22" s="70">
        <f t="shared" si="17"/>
        <v>-0.79479375924378104</v>
      </c>
      <c r="AO22" s="70">
        <v>9.2799010387083207</v>
      </c>
      <c r="AP22" s="26">
        <f t="shared" si="2"/>
        <v>-1.805569352885251</v>
      </c>
      <c r="AQ22" s="26">
        <v>6.809935127728405</v>
      </c>
      <c r="AR22" s="70">
        <f t="shared" si="3"/>
        <v>-6.0098616178156403</v>
      </c>
      <c r="AS22" s="70">
        <v>3.5084173315163594</v>
      </c>
      <c r="AT22" s="26">
        <f t="shared" si="4"/>
        <v>-28.168242310049642</v>
      </c>
      <c r="AU22" s="26">
        <f t="shared" si="5"/>
        <v>12.013999774731253</v>
      </c>
      <c r="AV22" s="70">
        <f t="shared" si="6"/>
        <v>0.68978721621554939</v>
      </c>
      <c r="AW22" s="70">
        <v>11.511225045322886</v>
      </c>
      <c r="AX22" s="26">
        <f t="shared" si="7"/>
        <v>-5.2078871037186447</v>
      </c>
      <c r="AY22" s="26">
        <v>6.9135049816381455</v>
      </c>
      <c r="AZ22" s="70">
        <f t="shared" si="8"/>
        <v>-5.1440031754919655</v>
      </c>
      <c r="BA22" s="70">
        <f t="shared" si="9"/>
        <v>-10.448614362437423</v>
      </c>
      <c r="BB22" s="70">
        <f t="shared" si="10"/>
        <v>-10.448246967811555</v>
      </c>
      <c r="BC22" s="26">
        <f t="shared" si="11"/>
        <v>-19.663183115399661</v>
      </c>
      <c r="BD22" s="26">
        <f t="shared" si="18"/>
        <v>11.053868431096539</v>
      </c>
      <c r="BE22" s="26">
        <f t="shared" si="19"/>
        <v>13.30725268799997</v>
      </c>
      <c r="BF22" s="70">
        <f t="shared" si="12"/>
        <v>0.80772705252604382</v>
      </c>
      <c r="BG22" s="70">
        <v>-0.11277930449327682</v>
      </c>
      <c r="BH22" s="70">
        <v>36.062555480925177</v>
      </c>
      <c r="BI22" s="26">
        <f t="shared" si="13"/>
        <v>-3.7938415596875599</v>
      </c>
      <c r="BJ22" s="26">
        <f t="shared" si="14"/>
        <v>5.7182644676781802E-2</v>
      </c>
      <c r="BK22" s="26">
        <f t="shared" si="15"/>
        <v>5.859265184875273E-2</v>
      </c>
      <c r="BM22" s="68">
        <f t="shared" si="20"/>
        <v>-5.3587852470579618</v>
      </c>
      <c r="BN22" s="26">
        <f t="shared" si="21"/>
        <v>3.2776223704100502</v>
      </c>
      <c r="BO22" s="68">
        <f t="shared" si="22"/>
        <v>-23.664561564139735</v>
      </c>
      <c r="BP22" s="26">
        <f t="shared" si="23"/>
        <v>17.773655311507319</v>
      </c>
      <c r="BQ22" s="68">
        <f t="shared" si="24"/>
        <v>0.23424016983260407</v>
      </c>
      <c r="BR22" s="26">
        <f t="shared" si="25"/>
        <v>1.2287204866854358</v>
      </c>
      <c r="BS22" s="68">
        <f t="shared" si="26"/>
        <v>-3.6024326720971516</v>
      </c>
      <c r="BT22" s="26">
        <f t="shared" si="27"/>
        <v>4.593540918014444</v>
      </c>
    </row>
    <row r="23" spans="1:72" x14ac:dyDescent="0.2">
      <c r="A23" s="5" t="s">
        <v>20</v>
      </c>
      <c r="B23" s="20">
        <v>43.093299999999999</v>
      </c>
      <c r="C23" s="20">
        <v>-0.37919999999999998</v>
      </c>
      <c r="D23">
        <v>5.16449135999778</v>
      </c>
      <c r="E23">
        <v>3.4694546569679598</v>
      </c>
      <c r="F23">
        <v>879.54894695071596</v>
      </c>
      <c r="G23">
        <v>222.69888515261599</v>
      </c>
      <c r="H23">
        <v>15.103962198192001</v>
      </c>
      <c r="I23">
        <v>2.9482434848533399</v>
      </c>
      <c r="J23">
        <v>-3.7191355298145301</v>
      </c>
      <c r="K23">
        <v>4.4735350022815599</v>
      </c>
      <c r="L23">
        <v>6.1767204847083201</v>
      </c>
      <c r="M23">
        <v>3.2892429110647301</v>
      </c>
      <c r="N23">
        <v>850.43957901859005</v>
      </c>
      <c r="O23">
        <v>260.10463417391202</v>
      </c>
      <c r="P23">
        <v>17.086585771730501</v>
      </c>
      <c r="Q23">
        <v>2.83167975085167</v>
      </c>
      <c r="R23">
        <v>-4.0829335230967896</v>
      </c>
      <c r="S23">
        <v>4.6844242606951498</v>
      </c>
      <c r="T23">
        <v>7.7942348303362801</v>
      </c>
      <c r="U23">
        <v>3.5147500526815723</v>
      </c>
      <c r="V23">
        <v>3.5126665490434097</v>
      </c>
      <c r="W23">
        <v>875.32821064852601</v>
      </c>
      <c r="X23">
        <v>238.89408674958801</v>
      </c>
      <c r="Y23">
        <v>286.71919510385203</v>
      </c>
      <c r="Z23">
        <v>17.818457147017899</v>
      </c>
      <c r="AA23">
        <v>1.1010536042636998</v>
      </c>
      <c r="AB23">
        <v>1.1043794332877006</v>
      </c>
      <c r="AC23">
        <v>-1.56385243699468</v>
      </c>
      <c r="AD23">
        <v>1.6276474062569899</v>
      </c>
      <c r="AE23">
        <v>1.637198461053375</v>
      </c>
      <c r="AF23" s="68">
        <v>12.9</v>
      </c>
      <c r="AG23" s="68">
        <v>1034.29456233978</v>
      </c>
      <c r="AH23" s="68">
        <v>3.3670403957366899</v>
      </c>
      <c r="AI23" s="68">
        <v>17.342479705810501</v>
      </c>
      <c r="AJ23" s="72">
        <f t="shared" si="16"/>
        <v>-7.7355086400022204</v>
      </c>
      <c r="AK23" s="70">
        <v>3.4694546569679598</v>
      </c>
      <c r="AL23" s="26">
        <f t="shared" si="0"/>
        <v>-14.961464656548007</v>
      </c>
      <c r="AM23" s="26">
        <f t="shared" si="1"/>
        <v>21.531475970329652</v>
      </c>
      <c r="AN23" s="70">
        <f t="shared" si="17"/>
        <v>-2.2385175076185</v>
      </c>
      <c r="AO23" s="70">
        <v>8.2528957731940906</v>
      </c>
      <c r="AP23" s="26">
        <f t="shared" si="2"/>
        <v>-7.0861759255512204</v>
      </c>
      <c r="AQ23" s="26">
        <v>6.75658689297493</v>
      </c>
      <c r="AR23" s="70">
        <f t="shared" si="3"/>
        <v>-6.7232795152916802</v>
      </c>
      <c r="AS23" s="70">
        <v>3.2892429110647301</v>
      </c>
      <c r="AT23" s="26">
        <f t="shared" si="4"/>
        <v>-17.775882230809891</v>
      </c>
      <c r="AU23" s="26">
        <f t="shared" si="5"/>
        <v>25.14802297572788</v>
      </c>
      <c r="AV23" s="70">
        <f t="shared" si="6"/>
        <v>-0.2558939340799995</v>
      </c>
      <c r="AW23" s="70">
        <v>11.0728822080843</v>
      </c>
      <c r="AX23" s="26">
        <f t="shared" si="7"/>
        <v>-7.4499739188334795</v>
      </c>
      <c r="AY23" s="26">
        <v>6.9223813137354302</v>
      </c>
      <c r="AZ23" s="70">
        <f t="shared" si="8"/>
        <v>-5.1057651696637203</v>
      </c>
      <c r="BA23" s="70">
        <f t="shared" si="9"/>
        <v>-9.3852499473184281</v>
      </c>
      <c r="BB23" s="70">
        <f t="shared" si="10"/>
        <v>-9.3873334509565911</v>
      </c>
      <c r="BC23" s="26">
        <f t="shared" si="11"/>
        <v>-15.369543404698993</v>
      </c>
      <c r="BD23" s="26">
        <f t="shared" si="18"/>
        <v>23.097296983671853</v>
      </c>
      <c r="BE23" s="26">
        <f t="shared" si="19"/>
        <v>27.721231991709999</v>
      </c>
      <c r="BF23" s="70">
        <f t="shared" si="12"/>
        <v>0.47597744120739804</v>
      </c>
      <c r="BG23" s="70">
        <v>-2.8169069659981298</v>
      </c>
      <c r="BH23" s="70">
        <v>34.803902966394602</v>
      </c>
      <c r="BI23" s="26">
        <f t="shared" si="13"/>
        <v>-4.9308928327313701</v>
      </c>
      <c r="BJ23" s="26">
        <f t="shared" si="14"/>
        <v>-1.7393929894797</v>
      </c>
      <c r="BK23" s="26">
        <f t="shared" si="15"/>
        <v>-1.7298419346833149</v>
      </c>
      <c r="BM23" s="68">
        <f t="shared" si="20"/>
        <v>-6.5215177749858739</v>
      </c>
      <c r="BN23" s="26">
        <f t="shared" si="21"/>
        <v>5.9337764094690453</v>
      </c>
      <c r="BO23" s="68">
        <f t="shared" si="22"/>
        <v>-16.0356300973523</v>
      </c>
      <c r="BP23" s="26">
        <f t="shared" si="23"/>
        <v>28.382113111476126</v>
      </c>
      <c r="BQ23" s="68">
        <f t="shared" si="24"/>
        <v>-0.67281133349703381</v>
      </c>
      <c r="BR23" s="26">
        <f t="shared" si="25"/>
        <v>2.2936589466562363</v>
      </c>
      <c r="BS23" s="68">
        <f t="shared" si="26"/>
        <v>-6.4890142257053567</v>
      </c>
      <c r="BT23" s="26">
        <f t="shared" si="27"/>
        <v>3.9798584057435531</v>
      </c>
    </row>
    <row r="24" spans="1:72" x14ac:dyDescent="0.2">
      <c r="A24" s="11" t="s">
        <v>21</v>
      </c>
      <c r="B24" s="17">
        <v>44.321561000000003</v>
      </c>
      <c r="C24" s="17">
        <v>9.4856820000000006</v>
      </c>
      <c r="D24">
        <v>4.3265219652934999</v>
      </c>
      <c r="E24">
        <v>2.3077729421310171</v>
      </c>
      <c r="F24">
        <v>818.92631427290917</v>
      </c>
      <c r="G24">
        <v>186.73951741787653</v>
      </c>
      <c r="H24">
        <v>15.065361987260966</v>
      </c>
      <c r="I24">
        <v>2.0099487797604345</v>
      </c>
      <c r="J24">
        <v>-6.4165227100025737</v>
      </c>
      <c r="K24">
        <v>3.302567991698214</v>
      </c>
      <c r="L24">
        <v>4.431232086391665</v>
      </c>
      <c r="M24">
        <v>2.4607692682514166</v>
      </c>
      <c r="N24">
        <v>788.35303656087035</v>
      </c>
      <c r="O24">
        <v>214.62897275774517</v>
      </c>
      <c r="P24">
        <v>16.606996381906033</v>
      </c>
      <c r="Q24">
        <v>2.1091493410348439</v>
      </c>
      <c r="R24">
        <v>-7.4470555747038496</v>
      </c>
      <c r="S24">
        <v>3.6039043758057141</v>
      </c>
      <c r="T24">
        <v>6.0803697663334511</v>
      </c>
      <c r="U24">
        <v>2.0996173677296968</v>
      </c>
      <c r="V24">
        <v>2.09972482252509</v>
      </c>
      <c r="W24">
        <v>905.0393404196642</v>
      </c>
      <c r="X24">
        <v>169.46120071905048</v>
      </c>
      <c r="Y24">
        <v>195.47654091203938</v>
      </c>
      <c r="Z24">
        <v>16.563293740594464</v>
      </c>
      <c r="AA24">
        <v>0.67161726395248067</v>
      </c>
      <c r="AB24">
        <v>0.67107123863137341</v>
      </c>
      <c r="AC24">
        <v>-3.3063092876898765</v>
      </c>
      <c r="AD24">
        <v>1.0192128521086801</v>
      </c>
      <c r="AE24">
        <v>1.0201062336451157</v>
      </c>
      <c r="AF24" s="68">
        <v>12.2</v>
      </c>
      <c r="AG24" s="68">
        <v>1051.44081950188</v>
      </c>
      <c r="AH24" s="68">
        <v>6.0668878555297798</v>
      </c>
      <c r="AI24" s="68">
        <v>21.3225994110107</v>
      </c>
      <c r="AJ24" s="72">
        <f t="shared" si="16"/>
        <v>-7.8734780347064994</v>
      </c>
      <c r="AK24" s="70">
        <v>2.864952482154306</v>
      </c>
      <c r="AL24" s="26">
        <f t="shared" si="0"/>
        <v>-22.113893708171283</v>
      </c>
      <c r="AM24" s="26">
        <f t="shared" si="1"/>
        <v>17.76034503837737</v>
      </c>
      <c r="AN24" s="70">
        <f t="shared" si="17"/>
        <v>-6.2572374237497339</v>
      </c>
      <c r="AO24" s="70">
        <v>11.118421514682339</v>
      </c>
      <c r="AP24" s="26">
        <f t="shared" si="2"/>
        <v>-12.483410565532353</v>
      </c>
      <c r="AQ24" s="26">
        <v>5.9311102825541493</v>
      </c>
      <c r="AR24" s="70">
        <f t="shared" si="3"/>
        <v>-7.7687679136083343</v>
      </c>
      <c r="AS24" s="70">
        <v>3.0629711990789463</v>
      </c>
      <c r="AT24" s="26">
        <f t="shared" si="4"/>
        <v>-25.021644400837275</v>
      </c>
      <c r="AU24" s="26">
        <f t="shared" si="5"/>
        <v>20.412843859288785</v>
      </c>
      <c r="AV24" s="70">
        <f t="shared" si="6"/>
        <v>-4.7156030291046669</v>
      </c>
      <c r="AW24" s="70">
        <v>11.099428201284081</v>
      </c>
      <c r="AX24" s="26">
        <f t="shared" si="7"/>
        <v>-13.513943430233629</v>
      </c>
      <c r="AY24" s="26">
        <v>6.1534762593253376</v>
      </c>
      <c r="AZ24" s="70">
        <f t="shared" si="8"/>
        <v>-6.1196302336665482</v>
      </c>
      <c r="BA24" s="70">
        <f t="shared" si="9"/>
        <v>-10.100382632270303</v>
      </c>
      <c r="BB24" s="70">
        <f t="shared" si="10"/>
        <v>-10.100275177474909</v>
      </c>
      <c r="BC24" s="26">
        <f t="shared" si="11"/>
        <v>-13.923891517886233</v>
      </c>
      <c r="BD24" s="26">
        <f t="shared" si="18"/>
        <v>16.117046016848832</v>
      </c>
      <c r="BE24" s="26">
        <f t="shared" si="19"/>
        <v>18.591302266983163</v>
      </c>
      <c r="BF24" s="70">
        <f t="shared" si="12"/>
        <v>-4.7593056704162358</v>
      </c>
      <c r="BG24" s="70">
        <v>1.4856489221308502</v>
      </c>
      <c r="BH24" s="70">
        <v>34.926268739779502</v>
      </c>
      <c r="BI24" s="26">
        <f t="shared" si="13"/>
        <v>-9.3731971432196559</v>
      </c>
      <c r="BJ24" s="26">
        <f t="shared" si="14"/>
        <v>-5.0476750034210998</v>
      </c>
      <c r="BK24" s="26">
        <f t="shared" si="15"/>
        <v>-5.0467816218846639</v>
      </c>
      <c r="BM24" s="68">
        <f t="shared" si="20"/>
        <v>-7.2539587273271273</v>
      </c>
      <c r="BN24" s="26">
        <f t="shared" si="21"/>
        <v>3.9736122652914743</v>
      </c>
      <c r="BO24" s="68">
        <f t="shared" si="22"/>
        <v>-20.35314320896493</v>
      </c>
      <c r="BP24" s="26">
        <f t="shared" si="23"/>
        <v>22.73804214413374</v>
      </c>
      <c r="BQ24" s="68">
        <f t="shared" si="24"/>
        <v>-5.2440487077568791</v>
      </c>
      <c r="BR24" s="26">
        <f t="shared" si="25"/>
        <v>1.5969051282492532</v>
      </c>
      <c r="BS24" s="68">
        <f t="shared" si="26"/>
        <v>-11.790183712995214</v>
      </c>
      <c r="BT24" s="26">
        <f t="shared" si="27"/>
        <v>2.345637179486129</v>
      </c>
    </row>
    <row r="25" spans="1:72" x14ac:dyDescent="0.2">
      <c r="A25" s="11" t="s">
        <v>22</v>
      </c>
      <c r="B25" s="17">
        <v>44.916666999999997</v>
      </c>
      <c r="C25" s="17">
        <v>3.7833329999999998</v>
      </c>
      <c r="D25">
        <v>4.5525233491808059</v>
      </c>
      <c r="E25">
        <v>1.3344416272235546</v>
      </c>
      <c r="F25">
        <v>644.78716740373284</v>
      </c>
      <c r="G25">
        <v>87.764536577324805</v>
      </c>
      <c r="H25">
        <v>16.038122513606027</v>
      </c>
      <c r="I25">
        <v>1.0680501144165322</v>
      </c>
      <c r="J25">
        <v>-7.0015217372401182</v>
      </c>
      <c r="K25">
        <v>1.952664458020543</v>
      </c>
      <c r="L25">
        <v>5.9566681443876073</v>
      </c>
      <c r="M25">
        <v>1.2503024858725142</v>
      </c>
      <c r="N25">
        <v>627.71127512397766</v>
      </c>
      <c r="O25">
        <v>101.5512377819111</v>
      </c>
      <c r="P25">
        <v>18.004241852881929</v>
      </c>
      <c r="Q25">
        <v>1.0834763109292338</v>
      </c>
      <c r="R25">
        <v>-5.8642817363325408</v>
      </c>
      <c r="S25">
        <v>1.7836159303810744</v>
      </c>
      <c r="T25">
        <v>7.3078153143800115</v>
      </c>
      <c r="U25">
        <v>1.5551556797692234</v>
      </c>
      <c r="V25">
        <v>1.55523710785282</v>
      </c>
      <c r="W25">
        <v>829.7434490215602</v>
      </c>
      <c r="X25">
        <v>93.333500598638352</v>
      </c>
      <c r="Y25">
        <v>113.68680683183626</v>
      </c>
      <c r="Z25">
        <v>17.834986630480149</v>
      </c>
      <c r="AA25">
        <v>0.4768717094057684</v>
      </c>
      <c r="AB25">
        <v>0.47683350698133886</v>
      </c>
      <c r="AC25">
        <v>-2.608505563340251</v>
      </c>
      <c r="AD25">
        <v>0.69397081123143778</v>
      </c>
      <c r="AE25">
        <v>0.69475829155025026</v>
      </c>
      <c r="AF25" s="68">
        <v>8.3000000000000007</v>
      </c>
      <c r="AG25" s="68">
        <v>1001.7451715469348</v>
      </c>
      <c r="AH25" s="68">
        <v>-0.36526113748550398</v>
      </c>
      <c r="AI25" s="68">
        <v>19.3534755706787</v>
      </c>
      <c r="AJ25" s="72">
        <f t="shared" si="16"/>
        <v>-3.7474766508191948</v>
      </c>
      <c r="AK25" s="70">
        <v>3.411521305122049</v>
      </c>
      <c r="AL25" s="26">
        <f t="shared" si="0"/>
        <v>-35.633613645671304</v>
      </c>
      <c r="AM25" s="26">
        <f t="shared" si="1"/>
        <v>8.7611639237347454</v>
      </c>
      <c r="AN25" s="70">
        <f t="shared" si="17"/>
        <v>-3.3153530570726737</v>
      </c>
      <c r="AO25" s="70">
        <v>11.265857219669208</v>
      </c>
      <c r="AP25" s="26">
        <f t="shared" si="2"/>
        <v>-6.636260599754614</v>
      </c>
      <c r="AQ25" s="26">
        <v>7.7802243893376151</v>
      </c>
      <c r="AR25" s="70">
        <f t="shared" si="3"/>
        <v>-2.3433318556123934</v>
      </c>
      <c r="AS25" s="70">
        <v>3.1952485789948053</v>
      </c>
      <c r="AT25" s="26">
        <f t="shared" si="4"/>
        <v>-37.33822802912632</v>
      </c>
      <c r="AU25" s="26">
        <f t="shared" si="5"/>
        <v>10.137432219921921</v>
      </c>
      <c r="AV25" s="70">
        <f t="shared" si="6"/>
        <v>-1.3492337177967713</v>
      </c>
      <c r="AW25" s="70">
        <v>10.959784888211466</v>
      </c>
      <c r="AX25" s="26">
        <f t="shared" si="7"/>
        <v>-5.4990205988470366</v>
      </c>
      <c r="AY25" s="26">
        <v>7.1475132803523058</v>
      </c>
      <c r="AZ25" s="70">
        <f t="shared" si="8"/>
        <v>-0.99218468561998918</v>
      </c>
      <c r="BA25" s="70">
        <f t="shared" si="9"/>
        <v>-6.7448443202307775</v>
      </c>
      <c r="BB25" s="70">
        <f t="shared" si="10"/>
        <v>-6.7447628921471807</v>
      </c>
      <c r="BC25" s="26">
        <f t="shared" si="11"/>
        <v>-17.170207295310714</v>
      </c>
      <c r="BD25" s="26">
        <f t="shared" si="18"/>
        <v>9.3170901392525849</v>
      </c>
      <c r="BE25" s="26">
        <f t="shared" si="19"/>
        <v>11.348874949531981</v>
      </c>
      <c r="BF25" s="70">
        <f t="shared" si="12"/>
        <v>-1.5184889401985515</v>
      </c>
      <c r="BG25" s="70">
        <v>-1.377030907895811</v>
      </c>
      <c r="BH25" s="70">
        <v>37.666374738935779</v>
      </c>
      <c r="BI25" s="26">
        <f t="shared" si="13"/>
        <v>-2.2432444258547468</v>
      </c>
      <c r="BJ25" s="26">
        <f t="shared" si="14"/>
        <v>1.0592319487169417</v>
      </c>
      <c r="BK25" s="26">
        <f t="shared" si="15"/>
        <v>1.0600194290357543</v>
      </c>
      <c r="BM25" s="68">
        <f t="shared" si="20"/>
        <v>-2.360997730683859</v>
      </c>
      <c r="BN25" s="26">
        <f t="shared" si="21"/>
        <v>2.4005207666180506</v>
      </c>
      <c r="BO25" s="68">
        <f t="shared" si="22"/>
        <v>-30.047349656702778</v>
      </c>
      <c r="BP25" s="26">
        <f t="shared" si="23"/>
        <v>15.128631192739988</v>
      </c>
      <c r="BQ25" s="68">
        <f t="shared" si="24"/>
        <v>-2.0610252383559988</v>
      </c>
      <c r="BR25" s="26">
        <f t="shared" si="25"/>
        <v>0.87613271158384487</v>
      </c>
      <c r="BS25" s="68">
        <f t="shared" si="26"/>
        <v>-4.7928418748187989</v>
      </c>
      <c r="BT25" s="26">
        <f t="shared" si="27"/>
        <v>5.3289898728022882</v>
      </c>
    </row>
    <row r="26" spans="1:72" x14ac:dyDescent="0.2">
      <c r="A26" s="5" t="s">
        <v>23</v>
      </c>
      <c r="B26" s="20">
        <v>45.270277780000001</v>
      </c>
      <c r="C26" s="20">
        <v>11.74305556</v>
      </c>
      <c r="D26">
        <v>2.1476046526806822</v>
      </c>
      <c r="E26">
        <v>2.1132222134111198</v>
      </c>
      <c r="F26">
        <v>962.37783939459007</v>
      </c>
      <c r="G26">
        <v>172.73313331736972</v>
      </c>
      <c r="H26">
        <v>12.251420259032638</v>
      </c>
      <c r="I26">
        <v>1.9803754631284849</v>
      </c>
      <c r="J26">
        <v>-7.5282552828124869</v>
      </c>
      <c r="K26">
        <v>2.8038370817827429</v>
      </c>
      <c r="L26">
        <v>3.6226714580999726</v>
      </c>
      <c r="M26">
        <v>2.249733903893929</v>
      </c>
      <c r="N26">
        <v>868.26969794086779</v>
      </c>
      <c r="O26">
        <v>186.75373750830047</v>
      </c>
      <c r="P26">
        <v>15.961552491170625</v>
      </c>
      <c r="Q26">
        <v>1.9596116606477763</v>
      </c>
      <c r="R26">
        <v>-8.1813760647485232</v>
      </c>
      <c r="S26">
        <v>3.2186835299251606</v>
      </c>
      <c r="T26">
        <v>5.3286022649133935</v>
      </c>
      <c r="U26">
        <v>2.3604602541084274</v>
      </c>
      <c r="V26">
        <v>2.3598265906285638</v>
      </c>
      <c r="W26">
        <v>913.25697982332031</v>
      </c>
      <c r="X26">
        <v>149.34793512583227</v>
      </c>
      <c r="Y26">
        <v>172.83406330623384</v>
      </c>
      <c r="Z26">
        <v>16.707383400335274</v>
      </c>
      <c r="AA26">
        <v>0.70277827438711304</v>
      </c>
      <c r="AB26">
        <v>0.70333176494997041</v>
      </c>
      <c r="AC26">
        <v>-5.0688614562896213</v>
      </c>
      <c r="AD26">
        <v>1.0964364040441241</v>
      </c>
      <c r="AE26">
        <v>1.0963625512412374</v>
      </c>
      <c r="AF26" s="68">
        <v>12.799999999999999</v>
      </c>
      <c r="AG26" s="68">
        <v>945.57977557182153</v>
      </c>
      <c r="AH26" s="68">
        <v>2.3357636928558301</v>
      </c>
      <c r="AI26" s="68">
        <v>23.374223709106399</v>
      </c>
      <c r="AJ26" s="72">
        <f t="shared" si="16"/>
        <v>-10.652395347319317</v>
      </c>
      <c r="AK26" s="70">
        <v>3.1676570794922867</v>
      </c>
      <c r="AL26" s="26">
        <f t="shared" si="0"/>
        <v>1.7764829850141606</v>
      </c>
      <c r="AM26" s="26">
        <f t="shared" si="1"/>
        <v>18.267431028007408</v>
      </c>
      <c r="AN26" s="70">
        <f t="shared" si="17"/>
        <v>-11.122803450073761</v>
      </c>
      <c r="AO26" s="70">
        <v>8.6272594615587952</v>
      </c>
      <c r="AP26" s="26">
        <f t="shared" si="2"/>
        <v>-9.8640189756683174</v>
      </c>
      <c r="AQ26" s="26">
        <v>6.5119555364598796</v>
      </c>
      <c r="AR26" s="70">
        <f t="shared" si="3"/>
        <v>-9.1773285419000263</v>
      </c>
      <c r="AS26" s="70">
        <v>3.2472512727248799</v>
      </c>
      <c r="AT26" s="26">
        <f t="shared" si="4"/>
        <v>-8.1759444975652009</v>
      </c>
      <c r="AU26" s="26">
        <f t="shared" si="5"/>
        <v>19.750183150370859</v>
      </c>
      <c r="AV26" s="70">
        <f t="shared" si="6"/>
        <v>-7.4126712179357739</v>
      </c>
      <c r="AW26" s="70">
        <v>11.081631376759802</v>
      </c>
      <c r="AX26" s="26">
        <f t="shared" si="7"/>
        <v>-10.517139757604353</v>
      </c>
      <c r="AY26" s="26">
        <v>7.0528110714994661</v>
      </c>
      <c r="AZ26" s="70">
        <f t="shared" si="8"/>
        <v>-7.4713977350866054</v>
      </c>
      <c r="BA26" s="70">
        <f t="shared" si="9"/>
        <v>-10.439539745891572</v>
      </c>
      <c r="BB26" s="70">
        <f t="shared" si="10"/>
        <v>-10.440173409371436</v>
      </c>
      <c r="BC26" s="26">
        <f t="shared" si="11"/>
        <v>-3.4183044713445354</v>
      </c>
      <c r="BD26" s="26">
        <f t="shared" si="18"/>
        <v>15.794324179101327</v>
      </c>
      <c r="BE26" s="26">
        <f t="shared" si="19"/>
        <v>18.278104901483928</v>
      </c>
      <c r="BF26" s="70">
        <f t="shared" si="12"/>
        <v>-6.6668403087711248</v>
      </c>
      <c r="BG26" s="70">
        <v>2.9940830935888862</v>
      </c>
      <c r="BH26" s="70">
        <v>35.898619138102568</v>
      </c>
      <c r="BI26" s="26">
        <f t="shared" si="13"/>
        <v>-7.4046251491454509</v>
      </c>
      <c r="BJ26" s="26">
        <f t="shared" si="14"/>
        <v>-1.239327288811706</v>
      </c>
      <c r="BK26" s="26">
        <f t="shared" si="15"/>
        <v>-1.2394011416145927</v>
      </c>
      <c r="BM26" s="68">
        <f t="shared" si="20"/>
        <v>-9.1003738747686498</v>
      </c>
      <c r="BN26" s="26">
        <f t="shared" si="21"/>
        <v>3.8857152974464859</v>
      </c>
      <c r="BO26" s="68">
        <f t="shared" si="22"/>
        <v>-3.2725886612985255</v>
      </c>
      <c r="BP26" s="26">
        <f t="shared" si="23"/>
        <v>19.076747609608045</v>
      </c>
      <c r="BQ26" s="68">
        <f t="shared" si="24"/>
        <v>-8.400771658926887</v>
      </c>
      <c r="BR26" s="26">
        <f t="shared" si="25"/>
        <v>1.5475884660544581</v>
      </c>
      <c r="BS26" s="68">
        <f t="shared" si="26"/>
        <v>-9.261927960806041</v>
      </c>
      <c r="BT26" s="26">
        <f t="shared" si="27"/>
        <v>4.1084797730492131</v>
      </c>
    </row>
    <row r="27" spans="1:72" x14ac:dyDescent="0.2">
      <c r="A27" s="5" t="s">
        <v>24</v>
      </c>
      <c r="B27" s="20">
        <v>45.29</v>
      </c>
      <c r="C27" s="20">
        <v>11.43</v>
      </c>
      <c r="D27">
        <v>1.3687212265441</v>
      </c>
      <c r="E27">
        <v>3.4082602752209401</v>
      </c>
      <c r="F27">
        <v>895.57004852499597</v>
      </c>
      <c r="G27">
        <v>245.90370264108401</v>
      </c>
      <c r="H27">
        <v>12.264205220539701</v>
      </c>
      <c r="I27">
        <v>2.60476772651917</v>
      </c>
      <c r="J27">
        <v>-9.6261299657828907</v>
      </c>
      <c r="K27">
        <v>5.1096713085848098</v>
      </c>
      <c r="L27">
        <v>1.9733583116143201</v>
      </c>
      <c r="M27">
        <v>3.1499899529338098</v>
      </c>
      <c r="N27">
        <v>788.61201905956898</v>
      </c>
      <c r="O27">
        <v>269.32537872527701</v>
      </c>
      <c r="P27">
        <v>15.085635826974199</v>
      </c>
      <c r="Q27">
        <v>2.6756264643463901</v>
      </c>
      <c r="R27">
        <v>-10.7025527738913</v>
      </c>
      <c r="S27">
        <v>4.6545047893481204</v>
      </c>
      <c r="T27">
        <v>3.30148661856034</v>
      </c>
      <c r="U27">
        <v>2.6170194268858751</v>
      </c>
      <c r="V27">
        <v>2.6167374417843954</v>
      </c>
      <c r="W27">
        <v>862.35065515237602</v>
      </c>
      <c r="X27">
        <v>183.409933869474</v>
      </c>
      <c r="Y27">
        <v>209.16586184897699</v>
      </c>
      <c r="Z27">
        <v>15.053878037374099</v>
      </c>
      <c r="AA27">
        <v>0.78414838136139942</v>
      </c>
      <c r="AB27">
        <v>0.78223757473379951</v>
      </c>
      <c r="AC27">
        <v>-7.2827130356783698</v>
      </c>
      <c r="AD27">
        <v>1.3081165920569653</v>
      </c>
      <c r="AE27">
        <v>1.3126123275246049</v>
      </c>
      <c r="AF27" s="68">
        <v>13</v>
      </c>
      <c r="AG27" s="68">
        <v>960.29754996299619</v>
      </c>
      <c r="AH27" s="68">
        <v>2.1777076721191402</v>
      </c>
      <c r="AI27" s="68">
        <v>23.460950851440401</v>
      </c>
      <c r="AJ27" s="72">
        <f t="shared" si="16"/>
        <v>-11.6312787734559</v>
      </c>
      <c r="AK27" s="70">
        <v>3.4082602752209401</v>
      </c>
      <c r="AL27" s="26">
        <f t="shared" si="0"/>
        <v>-6.7403589065175069</v>
      </c>
      <c r="AM27" s="26">
        <f t="shared" si="1"/>
        <v>25.607032179823804</v>
      </c>
      <c r="AN27" s="70">
        <f t="shared" si="17"/>
        <v>-11.196745630900701</v>
      </c>
      <c r="AO27" s="70">
        <v>10.379590290633301</v>
      </c>
      <c r="AP27" s="26">
        <f t="shared" si="2"/>
        <v>-11.803837637902031</v>
      </c>
      <c r="AQ27" s="26">
        <v>6.7904949117263396</v>
      </c>
      <c r="AR27" s="70">
        <f t="shared" si="3"/>
        <v>-11.026641688385681</v>
      </c>
      <c r="AS27" s="70">
        <v>3.1499899529338098</v>
      </c>
      <c r="AT27" s="26">
        <f t="shared" si="4"/>
        <v>-17.878368106848018</v>
      </c>
      <c r="AU27" s="26">
        <f t="shared" si="5"/>
        <v>28.046034141777735</v>
      </c>
      <c r="AV27" s="70">
        <f t="shared" si="6"/>
        <v>-8.375315024466202</v>
      </c>
      <c r="AW27" s="70">
        <v>11.541142673871599</v>
      </c>
      <c r="AX27" s="26">
        <f t="shared" si="7"/>
        <v>-12.880260446010441</v>
      </c>
      <c r="AY27" s="26">
        <v>6.16420429251699</v>
      </c>
      <c r="AZ27" s="70">
        <f t="shared" si="8"/>
        <v>-9.6985133814396605</v>
      </c>
      <c r="BA27" s="70">
        <f t="shared" si="9"/>
        <v>-10.382980573114125</v>
      </c>
      <c r="BB27" s="70">
        <f t="shared" si="10"/>
        <v>-10.383262558215606</v>
      </c>
      <c r="BC27" s="26">
        <f t="shared" si="11"/>
        <v>-10.199640185939707</v>
      </c>
      <c r="BD27" s="26">
        <f t="shared" si="18"/>
        <v>19.099281662911821</v>
      </c>
      <c r="BE27" s="26">
        <f t="shared" si="19"/>
        <v>21.78135952310166</v>
      </c>
      <c r="BF27" s="70">
        <f t="shared" si="12"/>
        <v>-8.4070728140663018</v>
      </c>
      <c r="BG27" s="70">
        <v>8.4811854976848498</v>
      </c>
      <c r="BH27" s="70">
        <v>42.929407370049503</v>
      </c>
      <c r="BI27" s="26">
        <f t="shared" si="13"/>
        <v>-9.4604207077975104</v>
      </c>
      <c r="BJ27" s="26">
        <f t="shared" si="14"/>
        <v>-0.86959108006217489</v>
      </c>
      <c r="BK27" s="26">
        <f t="shared" si="15"/>
        <v>-0.8650953445945353</v>
      </c>
      <c r="BM27" s="68">
        <f t="shared" si="20"/>
        <v>-10.785477947760413</v>
      </c>
      <c r="BN27" s="26">
        <f t="shared" si="21"/>
        <v>5.3279888783603084</v>
      </c>
      <c r="BO27" s="68">
        <f t="shared" si="22"/>
        <v>-11.60612239976841</v>
      </c>
      <c r="BP27" s="26">
        <f t="shared" si="23"/>
        <v>27.650662723484356</v>
      </c>
      <c r="BQ27" s="68">
        <f t="shared" si="24"/>
        <v>-9.3263778231444032</v>
      </c>
      <c r="BR27" s="26">
        <f t="shared" si="25"/>
        <v>2.02151419074232</v>
      </c>
      <c r="BS27" s="68">
        <f t="shared" si="26"/>
        <v>-11.381506263903328</v>
      </c>
      <c r="BT27" s="26">
        <f t="shared" si="27"/>
        <v>4.0283693747270517</v>
      </c>
    </row>
    <row r="28" spans="1:72" x14ac:dyDescent="0.2">
      <c r="A28" s="11" t="s">
        <v>25</v>
      </c>
      <c r="B28" s="17">
        <v>45.629522999999999</v>
      </c>
      <c r="C28" s="17">
        <v>12.654086</v>
      </c>
      <c r="D28">
        <v>3.5833341671537875</v>
      </c>
      <c r="E28">
        <v>3.320883349354403</v>
      </c>
      <c r="F28">
        <v>787.20960271891477</v>
      </c>
      <c r="G28">
        <v>214.11642885916004</v>
      </c>
      <c r="H28">
        <v>12.888775904142626</v>
      </c>
      <c r="I28">
        <v>2.8693967822864064</v>
      </c>
      <c r="J28">
        <v>-5.8798401976181927</v>
      </c>
      <c r="K28">
        <v>4.3888173997787021</v>
      </c>
      <c r="L28">
        <v>3.1212422451642152</v>
      </c>
      <c r="M28">
        <v>3.1356421230319014</v>
      </c>
      <c r="N28">
        <v>737.29398251710074</v>
      </c>
      <c r="O28">
        <v>243.31680078420149</v>
      </c>
      <c r="P28">
        <v>15.241911067103576</v>
      </c>
      <c r="Q28">
        <v>2.6753522076450746</v>
      </c>
      <c r="R28">
        <v>-8.58159540860769</v>
      </c>
      <c r="S28">
        <v>4.5487052640499783</v>
      </c>
      <c r="T28">
        <v>3.293761088750875</v>
      </c>
      <c r="U28">
        <v>3.6102636673734056</v>
      </c>
      <c r="V28">
        <v>3.6106967767988429</v>
      </c>
      <c r="W28">
        <v>835.91577789549876</v>
      </c>
      <c r="X28">
        <v>219.15878474277685</v>
      </c>
      <c r="Y28">
        <v>260.646761173676</v>
      </c>
      <c r="Z28">
        <v>15.1602421827134</v>
      </c>
      <c r="AA28">
        <v>0.99518082702196498</v>
      </c>
      <c r="AB28">
        <v>0.99733328982833036</v>
      </c>
      <c r="AC28">
        <v>-7.6594172303326546</v>
      </c>
      <c r="AD28">
        <v>1.8245341686499255</v>
      </c>
      <c r="AE28">
        <v>1.8218226757318408</v>
      </c>
      <c r="AF28" s="68">
        <v>13.5</v>
      </c>
      <c r="AG28" s="68">
        <v>1145.3876996040322</v>
      </c>
      <c r="AH28" s="68">
        <v>3.77028036117553</v>
      </c>
      <c r="AI28" s="68">
        <v>23.299777984619102</v>
      </c>
      <c r="AJ28" s="72">
        <f t="shared" si="16"/>
        <v>-9.9166658328462134</v>
      </c>
      <c r="AK28" s="70">
        <v>3.4163386251133168</v>
      </c>
      <c r="AL28" s="26">
        <f t="shared" si="0"/>
        <v>-31.271341311674806</v>
      </c>
      <c r="AM28" s="26">
        <f t="shared" si="1"/>
        <v>18.693795029681347</v>
      </c>
      <c r="AN28" s="70">
        <f t="shared" si="17"/>
        <v>-10.411002080476475</v>
      </c>
      <c r="AO28" s="70">
        <v>8.2609785288615019</v>
      </c>
      <c r="AP28" s="26">
        <f t="shared" si="2"/>
        <v>-9.6501205587937235</v>
      </c>
      <c r="AQ28" s="26">
        <v>6.4067790675589036</v>
      </c>
      <c r="AR28" s="70">
        <f t="shared" si="3"/>
        <v>-10.378757754835785</v>
      </c>
      <c r="AS28" s="70">
        <v>3.1978888063611932</v>
      </c>
      <c r="AT28" s="26">
        <f t="shared" si="4"/>
        <v>-35.629308506456979</v>
      </c>
      <c r="AU28" s="26">
        <f t="shared" si="5"/>
        <v>21.243182624391522</v>
      </c>
      <c r="AV28" s="70">
        <f t="shared" si="6"/>
        <v>-8.0578669175155255</v>
      </c>
      <c r="AW28" s="70">
        <v>10.765612561935933</v>
      </c>
      <c r="AX28" s="26">
        <f t="shared" si="7"/>
        <v>-12.35187576978322</v>
      </c>
      <c r="AY28" s="26">
        <v>6.5679998076499828</v>
      </c>
      <c r="AZ28" s="70">
        <f t="shared" si="8"/>
        <v>-10.206238911249125</v>
      </c>
      <c r="BA28" s="70">
        <f t="shared" si="9"/>
        <v>-9.8897363326265939</v>
      </c>
      <c r="BB28" s="70">
        <f t="shared" si="10"/>
        <v>-9.8893032232011571</v>
      </c>
      <c r="BC28" s="26">
        <f t="shared" si="11"/>
        <v>-27.018966749470053</v>
      </c>
      <c r="BD28" s="26">
        <f t="shared" si="18"/>
        <v>19.134026392857322</v>
      </c>
      <c r="BE28" s="26">
        <f t="shared" si="19"/>
        <v>22.756203970392143</v>
      </c>
      <c r="BF28" s="70">
        <f t="shared" si="12"/>
        <v>-8.1395358019057014</v>
      </c>
      <c r="BG28" s="70">
        <v>-1.0965421222613581</v>
      </c>
      <c r="BH28" s="70">
        <v>39.514718702726462</v>
      </c>
      <c r="BI28" s="26">
        <f t="shared" si="13"/>
        <v>-11.429697591508184</v>
      </c>
      <c r="BJ28" s="26">
        <f t="shared" si="14"/>
        <v>-1.9457461925256045</v>
      </c>
      <c r="BK28" s="26">
        <f t="shared" si="15"/>
        <v>-1.9484576854436892</v>
      </c>
      <c r="BM28" s="68">
        <f t="shared" si="20"/>
        <v>-10.167220832977042</v>
      </c>
      <c r="BN28" s="26">
        <f t="shared" si="21"/>
        <v>5.8219001616059858</v>
      </c>
      <c r="BO28" s="68">
        <f t="shared" si="22"/>
        <v>-31.306538855867277</v>
      </c>
      <c r="BP28" s="26">
        <f t="shared" si="23"/>
        <v>28.696656932133418</v>
      </c>
      <c r="BQ28" s="68">
        <f t="shared" si="24"/>
        <v>-8.8694682666325679</v>
      </c>
      <c r="BR28" s="26">
        <f t="shared" si="25"/>
        <v>2.1799766056511487</v>
      </c>
      <c r="BS28" s="68">
        <f t="shared" si="26"/>
        <v>-11.143897973361709</v>
      </c>
      <c r="BT28" s="26">
        <f t="shared" si="27"/>
        <v>3.6763442275610942</v>
      </c>
    </row>
    <row r="29" spans="1:72" x14ac:dyDescent="0.2">
      <c r="A29" s="5" t="s">
        <v>26</v>
      </c>
      <c r="B29" s="20">
        <v>45.883299999999998</v>
      </c>
      <c r="C29" s="20">
        <v>12.7165</v>
      </c>
      <c r="D29">
        <v>5.4054734846427825</v>
      </c>
      <c r="E29">
        <v>3.1943964397317783</v>
      </c>
      <c r="F29">
        <v>755.00098587385048</v>
      </c>
      <c r="G29">
        <v>185.41269450211993</v>
      </c>
      <c r="H29">
        <v>14.971140516249884</v>
      </c>
      <c r="I29">
        <v>2.5516843755368313</v>
      </c>
      <c r="J29">
        <v>-3.7504529416752219</v>
      </c>
      <c r="K29">
        <v>4.4497017429635353</v>
      </c>
      <c r="L29">
        <v>4.0759175088223296</v>
      </c>
      <c r="M29">
        <v>2.9406559740966038</v>
      </c>
      <c r="N29">
        <v>697.28580863716081</v>
      </c>
      <c r="O29">
        <v>195.54613462840649</v>
      </c>
      <c r="P29">
        <v>16.305049266825666</v>
      </c>
      <c r="Q29">
        <v>2.4381059121655291</v>
      </c>
      <c r="R29">
        <v>-7.5954980208039755</v>
      </c>
      <c r="S29">
        <v>4.2427880176744415</v>
      </c>
      <c r="T29">
        <v>3.0571561778953815</v>
      </c>
      <c r="U29">
        <v>3.9232828491844449</v>
      </c>
      <c r="V29">
        <v>3.9221397524289814</v>
      </c>
      <c r="W29">
        <v>767.07828539579305</v>
      </c>
      <c r="X29">
        <v>187.25205598936591</v>
      </c>
      <c r="Y29">
        <v>231.0153194475736</v>
      </c>
      <c r="Z29">
        <v>15.7634882351029</v>
      </c>
      <c r="AA29">
        <v>0.99792488921920575</v>
      </c>
      <c r="AB29">
        <v>0.99885903951934418</v>
      </c>
      <c r="AC29">
        <v>-8.6380543529212535</v>
      </c>
      <c r="AD29">
        <v>1.9690603902427501</v>
      </c>
      <c r="AE29">
        <v>1.9739888278142972</v>
      </c>
      <c r="AF29" s="68">
        <v>13.299999999999999</v>
      </c>
      <c r="AG29" s="68">
        <v>1299.746568202971</v>
      </c>
      <c r="AH29" s="68">
        <v>2.4173667430877601</v>
      </c>
      <c r="AI29" s="68">
        <v>22.7380275726318</v>
      </c>
      <c r="AJ29" s="72">
        <f t="shared" si="16"/>
        <v>-7.8945265153572164</v>
      </c>
      <c r="AK29" s="70">
        <v>3.9223242808136902</v>
      </c>
      <c r="AL29" s="26">
        <f t="shared" si="0"/>
        <v>-41.911676911160114</v>
      </c>
      <c r="AM29" s="26">
        <f t="shared" si="1"/>
        <v>14.26529594599903</v>
      </c>
      <c r="AN29" s="70">
        <f t="shared" si="17"/>
        <v>-7.7668870563819166</v>
      </c>
      <c r="AO29" s="70">
        <v>10.982748935233476</v>
      </c>
      <c r="AP29" s="26">
        <f t="shared" si="2"/>
        <v>-6.167819684762982</v>
      </c>
      <c r="AQ29" s="26">
        <v>5.9917720211238255</v>
      </c>
      <c r="AR29" s="70">
        <f t="shared" si="3"/>
        <v>-9.2240824911776684</v>
      </c>
      <c r="AS29" s="70">
        <v>3.658365446852005</v>
      </c>
      <c r="AT29" s="26">
        <f t="shared" si="4"/>
        <v>-46.352171592864607</v>
      </c>
      <c r="AU29" s="26">
        <f t="shared" si="5"/>
        <v>15.044943330665491</v>
      </c>
      <c r="AV29" s="70">
        <f t="shared" si="6"/>
        <v>-6.4329783058061345</v>
      </c>
      <c r="AW29" s="70">
        <v>11.620349183376426</v>
      </c>
      <c r="AX29" s="26">
        <f t="shared" si="7"/>
        <v>-10.012864763891736</v>
      </c>
      <c r="AY29" s="26">
        <v>5.6301184471492043</v>
      </c>
      <c r="AZ29" s="70">
        <f t="shared" si="8"/>
        <v>-10.242843822104618</v>
      </c>
      <c r="BA29" s="70">
        <f t="shared" si="9"/>
        <v>-9.3767171508155549</v>
      </c>
      <c r="BB29" s="70">
        <f t="shared" si="10"/>
        <v>-9.377860247571018</v>
      </c>
      <c r="BC29" s="26">
        <f t="shared" si="11"/>
        <v>-40.982472724943975</v>
      </c>
      <c r="BD29" s="26">
        <f t="shared" si="18"/>
        <v>14.406812879549321</v>
      </c>
      <c r="BE29" s="26">
        <f t="shared" si="19"/>
        <v>17.773874161250934</v>
      </c>
      <c r="BF29" s="70">
        <f t="shared" si="12"/>
        <v>-6.9745393375289009</v>
      </c>
      <c r="BG29" s="70">
        <v>-1.9960900440349851</v>
      </c>
      <c r="BH29" s="70">
        <v>47.126895239870848</v>
      </c>
      <c r="BI29" s="26">
        <f t="shared" si="13"/>
        <v>-11.055421096009013</v>
      </c>
      <c r="BJ29" s="26">
        <f t="shared" si="14"/>
        <v>-0.44830635284500997</v>
      </c>
      <c r="BK29" s="26">
        <f t="shared" si="15"/>
        <v>-0.44337791527346293</v>
      </c>
      <c r="BM29" s="68">
        <f t="shared" si="20"/>
        <v>-9.1204842762131673</v>
      </c>
      <c r="BN29" s="26">
        <f t="shared" si="21"/>
        <v>5.8518180497060843</v>
      </c>
      <c r="BO29" s="68">
        <f t="shared" si="22"/>
        <v>-43.082107076322899</v>
      </c>
      <c r="BP29" s="26">
        <f t="shared" si="23"/>
        <v>28.233174960385938</v>
      </c>
      <c r="BQ29" s="68">
        <f t="shared" si="24"/>
        <v>-7.0581348999056504</v>
      </c>
      <c r="BR29" s="26">
        <f t="shared" si="25"/>
        <v>1.9959050589738556</v>
      </c>
      <c r="BS29" s="68">
        <f t="shared" si="26"/>
        <v>-9.0787018482212432</v>
      </c>
      <c r="BT29" s="26">
        <f t="shared" si="27"/>
        <v>3.7245280384760062</v>
      </c>
    </row>
    <row r="30" spans="1:72" x14ac:dyDescent="0.2">
      <c r="A30" s="11" t="s">
        <v>27</v>
      </c>
      <c r="B30" s="17">
        <v>46.12</v>
      </c>
      <c r="C30" s="17">
        <v>13.19</v>
      </c>
      <c r="D30">
        <v>8.1513824153622796</v>
      </c>
      <c r="E30">
        <v>5.0173417933433386</v>
      </c>
      <c r="F30">
        <v>557.85103628998604</v>
      </c>
      <c r="G30">
        <v>226.68989503853743</v>
      </c>
      <c r="H30">
        <v>17.477401143503531</v>
      </c>
      <c r="I30">
        <v>3.7194308342410687</v>
      </c>
      <c r="J30">
        <v>-1.4652419155198633</v>
      </c>
      <c r="K30">
        <v>7.317020045561236</v>
      </c>
      <c r="L30">
        <v>6.5518428315327242</v>
      </c>
      <c r="M30">
        <v>3.9731357673367262</v>
      </c>
      <c r="N30">
        <v>563.00128828057439</v>
      </c>
      <c r="O30">
        <v>252.15802889823658</v>
      </c>
      <c r="P30">
        <v>17.789947568767101</v>
      </c>
      <c r="Q30">
        <v>3.2686765428218045</v>
      </c>
      <c r="R30">
        <v>-4.1957069963071403</v>
      </c>
      <c r="S30">
        <v>5.6569757733407746</v>
      </c>
      <c r="T30">
        <v>6.0242367312328193</v>
      </c>
      <c r="U30">
        <v>5.6085365684154302</v>
      </c>
      <c r="V30">
        <v>5.6053064296143544</v>
      </c>
      <c r="W30">
        <v>626.03765306457797</v>
      </c>
      <c r="X30">
        <v>228.32712861577136</v>
      </c>
      <c r="Y30">
        <v>284.41118485488192</v>
      </c>
      <c r="Z30">
        <v>17.808494100039468</v>
      </c>
      <c r="AA30">
        <v>1.3080843997365197</v>
      </c>
      <c r="AB30">
        <v>1.311575049829856</v>
      </c>
      <c r="AC30">
        <v>-5.4362432500247833</v>
      </c>
      <c r="AD30">
        <v>3.1793915873343535</v>
      </c>
      <c r="AE30">
        <v>3.1929277624594832</v>
      </c>
      <c r="AF30" s="68">
        <v>12.4</v>
      </c>
      <c r="AG30" s="68">
        <v>1500.8627414703355</v>
      </c>
      <c r="AH30" s="68">
        <v>0.95176047086715698</v>
      </c>
      <c r="AI30" s="68">
        <v>21.027906417846602</v>
      </c>
      <c r="AJ30" s="72">
        <f t="shared" si="16"/>
        <v>-4.2486175846377208</v>
      </c>
      <c r="AK30" s="70">
        <v>4.4707974855673571</v>
      </c>
      <c r="AL30" s="26">
        <f t="shared" si="0"/>
        <v>-62.831308894810626</v>
      </c>
      <c r="AM30" s="26">
        <f t="shared" si="1"/>
        <v>15.103972453634123</v>
      </c>
      <c r="AN30" s="70">
        <f t="shared" si="17"/>
        <v>-3.5505052743430703</v>
      </c>
      <c r="AO30" s="70">
        <v>11.259735875796167</v>
      </c>
      <c r="AP30" s="26">
        <f t="shared" si="2"/>
        <v>-2.4170023863870203</v>
      </c>
      <c r="AQ30" s="26">
        <v>7.9282195004941629</v>
      </c>
      <c r="AR30" s="70">
        <f t="shared" si="3"/>
        <v>-5.8481571684672762</v>
      </c>
      <c r="AS30" s="70">
        <v>3.5209127258608497</v>
      </c>
      <c r="AT30" s="26">
        <f t="shared" si="4"/>
        <v>-62.488156130185203</v>
      </c>
      <c r="AU30" s="26">
        <f t="shared" si="5"/>
        <v>16.800872053843335</v>
      </c>
      <c r="AV30" s="70">
        <f t="shared" si="6"/>
        <v>-3.2379588490795008</v>
      </c>
      <c r="AW30" s="70">
        <v>10.800292111443932</v>
      </c>
      <c r="AX30" s="26">
        <f t="shared" si="7"/>
        <v>-5.1474674671742973</v>
      </c>
      <c r="AY30" s="26">
        <v>5.7788091512076933</v>
      </c>
      <c r="AZ30" s="70">
        <f t="shared" si="8"/>
        <v>-6.375763268767181</v>
      </c>
      <c r="BA30" s="70">
        <f t="shared" si="9"/>
        <v>-6.7914634315845701</v>
      </c>
      <c r="BB30" s="70">
        <f t="shared" si="10"/>
        <v>-6.7946935703856459</v>
      </c>
      <c r="BC30" s="26">
        <f t="shared" si="11"/>
        <v>-58.288147492336726</v>
      </c>
      <c r="BD30" s="26">
        <f t="shared" si="18"/>
        <v>15.213058616678587</v>
      </c>
      <c r="BE30" s="26">
        <f t="shared" si="19"/>
        <v>18.949846444735883</v>
      </c>
      <c r="BF30" s="70">
        <f t="shared" si="12"/>
        <v>-3.2194123178071337</v>
      </c>
      <c r="BG30" s="70">
        <v>-4.6444906938530037</v>
      </c>
      <c r="BH30" s="70">
        <v>54.505702818325538</v>
      </c>
      <c r="BI30" s="26">
        <f t="shared" si="13"/>
        <v>-6.3880037208919402</v>
      </c>
      <c r="BJ30" s="26">
        <f t="shared" si="14"/>
        <v>2.2276311164671965</v>
      </c>
      <c r="BK30" s="26">
        <f t="shared" si="15"/>
        <v>2.2411672915923262</v>
      </c>
      <c r="BM30" s="68">
        <f t="shared" si="20"/>
        <v>-5.4908460072907266</v>
      </c>
      <c r="BN30" s="26">
        <f t="shared" si="21"/>
        <v>8.5097126235950693</v>
      </c>
      <c r="BO30" s="68">
        <f t="shared" si="22"/>
        <v>-61.202537505777514</v>
      </c>
      <c r="BP30" s="26">
        <f t="shared" si="23"/>
        <v>35.135350205497588</v>
      </c>
      <c r="BQ30" s="68">
        <f t="shared" si="24"/>
        <v>-3.3359588137432348</v>
      </c>
      <c r="BR30" s="26">
        <f t="shared" si="25"/>
        <v>2.765397258933131</v>
      </c>
      <c r="BS30" s="68">
        <f t="shared" si="26"/>
        <v>-4.6508245248177529</v>
      </c>
      <c r="BT30" s="26">
        <f t="shared" si="27"/>
        <v>5.3115532560563503</v>
      </c>
    </row>
    <row r="31" spans="1:72" x14ac:dyDescent="0.2">
      <c r="A31" s="11" t="s">
        <v>28</v>
      </c>
      <c r="B31" s="17">
        <v>46.126388890000001</v>
      </c>
      <c r="C31" s="17">
        <v>25.888055560000002</v>
      </c>
      <c r="D31">
        <v>2.4519994873950237</v>
      </c>
      <c r="E31">
        <v>2.6971555999092303</v>
      </c>
      <c r="F31">
        <v>882.63654583026164</v>
      </c>
      <c r="G31">
        <v>200.52703007068538</v>
      </c>
      <c r="H31">
        <v>11.91579471655192</v>
      </c>
      <c r="I31">
        <v>2.4297445618901814</v>
      </c>
      <c r="J31">
        <v>-6.305493257737262</v>
      </c>
      <c r="K31">
        <v>3.4515301904429916</v>
      </c>
      <c r="L31">
        <v>2.5945116863558182</v>
      </c>
      <c r="M31">
        <v>2.6676931966614541</v>
      </c>
      <c r="N31">
        <v>798.3583377892304</v>
      </c>
      <c r="O31">
        <v>228.40514363718714</v>
      </c>
      <c r="P31">
        <v>14.712018172001439</v>
      </c>
      <c r="Q31">
        <v>2.2964447158329158</v>
      </c>
      <c r="R31">
        <v>-9.0766274836416461</v>
      </c>
      <c r="S31">
        <v>3.8708465262709906</v>
      </c>
      <c r="T31">
        <v>3.9391310879452499</v>
      </c>
      <c r="U31">
        <v>2.5249990078603095</v>
      </c>
      <c r="V31">
        <v>2.524547971181629</v>
      </c>
      <c r="W31">
        <v>851.62890017923314</v>
      </c>
      <c r="X31">
        <v>173.72616552893868</v>
      </c>
      <c r="Y31">
        <v>201.03169253140899</v>
      </c>
      <c r="Z31">
        <v>15.248939014136479</v>
      </c>
      <c r="AA31">
        <v>0.73082000936224589</v>
      </c>
      <c r="AB31">
        <v>0.72938805122058847</v>
      </c>
      <c r="AC31">
        <v>-6.1334185479433243</v>
      </c>
      <c r="AD31">
        <v>1.1968743492843288</v>
      </c>
      <c r="AE31">
        <v>1.1990135330369069</v>
      </c>
      <c r="AF31" s="68">
        <v>11.5</v>
      </c>
      <c r="AG31" s="68">
        <v>751.07381343841337</v>
      </c>
      <c r="AH31" s="68">
        <v>-5.2976374626159597</v>
      </c>
      <c r="AI31" s="68">
        <v>19.707124710083001</v>
      </c>
      <c r="AJ31" s="72">
        <f t="shared" si="16"/>
        <v>-9.0480005126049754</v>
      </c>
      <c r="AK31" s="70">
        <v>3.0892051469575157</v>
      </c>
      <c r="AL31" s="26">
        <f t="shared" si="0"/>
        <v>17.516618212204005</v>
      </c>
      <c r="AM31" s="26">
        <f t="shared" si="1"/>
        <v>26.698711429263298</v>
      </c>
      <c r="AN31" s="70">
        <f t="shared" si="17"/>
        <v>-7.7913299935310807</v>
      </c>
      <c r="AO31" s="70">
        <v>8.3260147484560285</v>
      </c>
      <c r="AP31" s="26">
        <f t="shared" si="2"/>
        <v>-1.0078557951213023</v>
      </c>
      <c r="AQ31" s="26">
        <v>6.5913493051011995</v>
      </c>
      <c r="AR31" s="70">
        <f t="shared" si="3"/>
        <v>-8.9054883136441809</v>
      </c>
      <c r="AS31" s="70">
        <v>3.0443245539941999</v>
      </c>
      <c r="AT31" s="26">
        <f t="shared" si="4"/>
        <v>6.2955895285908836</v>
      </c>
      <c r="AU31" s="26">
        <f t="shared" si="5"/>
        <v>30.410478910394861</v>
      </c>
      <c r="AV31" s="70">
        <f t="shared" si="6"/>
        <v>-4.9951065380815614</v>
      </c>
      <c r="AW31" s="70">
        <v>10.68834635410944</v>
      </c>
      <c r="AX31" s="26">
        <f t="shared" si="7"/>
        <v>-3.7789900210256864</v>
      </c>
      <c r="AY31" s="26">
        <v>6.9748703137753223</v>
      </c>
      <c r="AZ31" s="70">
        <f t="shared" si="8"/>
        <v>-7.5608689120547501</v>
      </c>
      <c r="BA31" s="70">
        <f t="shared" si="9"/>
        <v>-8.9750009921396909</v>
      </c>
      <c r="BB31" s="70">
        <f t="shared" si="10"/>
        <v>-8.9754520288183706</v>
      </c>
      <c r="BC31" s="26">
        <f t="shared" si="11"/>
        <v>13.388176360520276</v>
      </c>
      <c r="BD31" s="26">
        <f t="shared" si="18"/>
        <v>23.130371798428293</v>
      </c>
      <c r="BE31" s="26">
        <f t="shared" si="19"/>
        <v>26.765903554949755</v>
      </c>
      <c r="BF31" s="70">
        <f t="shared" si="12"/>
        <v>-4.458185695946522</v>
      </c>
      <c r="BG31" s="70">
        <v>3.6957471224757059</v>
      </c>
      <c r="BH31" s="70">
        <v>33.551573358382001</v>
      </c>
      <c r="BI31" s="26">
        <f t="shared" si="13"/>
        <v>-0.83578108532736461</v>
      </c>
      <c r="BJ31" s="26">
        <f t="shared" si="14"/>
        <v>6.4945118119002885</v>
      </c>
      <c r="BK31" s="26">
        <f t="shared" si="15"/>
        <v>6.4966509956528666</v>
      </c>
      <c r="BM31" s="68">
        <f t="shared" si="20"/>
        <v>-8.5047859127679697</v>
      </c>
      <c r="BN31" s="26">
        <f t="shared" si="21"/>
        <v>4.5570665247866495</v>
      </c>
      <c r="BO31" s="68">
        <f t="shared" si="22"/>
        <v>12.400128033771722</v>
      </c>
      <c r="BP31" s="26">
        <f t="shared" si="23"/>
        <v>22.283795259188725</v>
      </c>
      <c r="BQ31" s="68">
        <f t="shared" si="24"/>
        <v>-5.7482074091863877</v>
      </c>
      <c r="BR31" s="26">
        <f t="shared" si="25"/>
        <v>1.8190030956951144</v>
      </c>
      <c r="BS31" s="68">
        <f t="shared" si="26"/>
        <v>-1.8742089671581177</v>
      </c>
      <c r="BT31" s="26">
        <f t="shared" si="27"/>
        <v>6.686910476925604</v>
      </c>
    </row>
    <row r="32" spans="1:72" x14ac:dyDescent="0.2">
      <c r="A32" s="5" t="s">
        <v>29</v>
      </c>
      <c r="B32" s="20">
        <v>46.2</v>
      </c>
      <c r="C32" s="20">
        <v>12.87</v>
      </c>
      <c r="D32">
        <v>1.7002699590388699</v>
      </c>
      <c r="E32">
        <v>3.0558700377763599</v>
      </c>
      <c r="F32">
        <v>891.41938705516804</v>
      </c>
      <c r="G32">
        <v>225.384381616524</v>
      </c>
      <c r="H32">
        <v>11.5851069051335</v>
      </c>
      <c r="I32">
        <v>2.7736794654880002</v>
      </c>
      <c r="J32">
        <v>-7.3813041891801197</v>
      </c>
      <c r="K32">
        <v>3.8450321273352701</v>
      </c>
      <c r="L32">
        <v>2.57317982799883</v>
      </c>
      <c r="M32">
        <v>3.0793612284820799</v>
      </c>
      <c r="N32">
        <v>827.80235465249598</v>
      </c>
      <c r="O32">
        <v>263.61330677234201</v>
      </c>
      <c r="P32">
        <v>14.557532966699499</v>
      </c>
      <c r="Q32">
        <v>2.6709297130784302</v>
      </c>
      <c r="R32">
        <v>-9.0446148693028707</v>
      </c>
      <c r="S32">
        <v>4.4419265670375898</v>
      </c>
      <c r="T32">
        <v>4.5122617130718803</v>
      </c>
      <c r="U32">
        <v>2.8198740496864003</v>
      </c>
      <c r="V32">
        <v>2.8176160218272099</v>
      </c>
      <c r="W32">
        <v>876.68830703402602</v>
      </c>
      <c r="X32">
        <v>201.72386923832002</v>
      </c>
      <c r="Y32">
        <v>231.56954723897201</v>
      </c>
      <c r="Z32">
        <v>15.2268844193277</v>
      </c>
      <c r="AA32">
        <v>0.84154668402060029</v>
      </c>
      <c r="AB32">
        <v>0.83856187499664969</v>
      </c>
      <c r="AC32">
        <v>-5.5698848239037702</v>
      </c>
      <c r="AD32">
        <v>1.3377315664878502</v>
      </c>
      <c r="AE32">
        <v>1.340340011866985</v>
      </c>
      <c r="AF32" s="68">
        <v>12.5</v>
      </c>
      <c r="AG32" s="68">
        <v>1662.1660923957809</v>
      </c>
      <c r="AH32" s="68">
        <v>-0.62882596254348699</v>
      </c>
      <c r="AI32" s="68">
        <v>19.7198467254638</v>
      </c>
      <c r="AJ32" s="72">
        <f t="shared" si="16"/>
        <v>-10.79973004096113</v>
      </c>
      <c r="AK32" s="70">
        <v>3.0558700377763599</v>
      </c>
      <c r="AL32" s="26">
        <f t="shared" si="0"/>
        <v>-46.370017344637851</v>
      </c>
      <c r="AM32" s="26">
        <f t="shared" si="1"/>
        <v>13.559678701643096</v>
      </c>
      <c r="AN32" s="70">
        <f t="shared" si="17"/>
        <v>-8.1347398203302994</v>
      </c>
      <c r="AO32" s="70">
        <v>8.1110805420988097</v>
      </c>
      <c r="AP32" s="26">
        <f t="shared" si="2"/>
        <v>-6.752478226636633</v>
      </c>
      <c r="AQ32" s="26">
        <v>6.3715894548757603</v>
      </c>
      <c r="AR32" s="70">
        <f t="shared" si="3"/>
        <v>-9.92682017200117</v>
      </c>
      <c r="AS32" s="70">
        <v>3.0793612284820799</v>
      </c>
      <c r="AT32" s="26">
        <f t="shared" si="4"/>
        <v>-50.197374471805389</v>
      </c>
      <c r="AU32" s="26">
        <f t="shared" si="5"/>
        <v>15.859624858089852</v>
      </c>
      <c r="AV32" s="70">
        <f t="shared" si="6"/>
        <v>-5.1623137587643004</v>
      </c>
      <c r="AW32" s="70">
        <v>10.7722712861251</v>
      </c>
      <c r="AX32" s="26">
        <f t="shared" si="7"/>
        <v>-8.4157889067593832</v>
      </c>
      <c r="AY32" s="26">
        <v>6.86198821899825</v>
      </c>
      <c r="AZ32" s="70">
        <f t="shared" si="8"/>
        <v>-7.9877382869281197</v>
      </c>
      <c r="BA32" s="70">
        <f t="shared" si="9"/>
        <v>-9.6801259503135988</v>
      </c>
      <c r="BB32" s="70">
        <f t="shared" si="10"/>
        <v>-9.6823839781727905</v>
      </c>
      <c r="BC32" s="26">
        <f t="shared" si="11"/>
        <v>-47.256275347886444</v>
      </c>
      <c r="BD32" s="26">
        <f t="shared" si="18"/>
        <v>12.136204087015345</v>
      </c>
      <c r="BE32" s="26">
        <f t="shared" si="19"/>
        <v>13.93179347710052</v>
      </c>
      <c r="BF32" s="70">
        <f t="shared" si="12"/>
        <v>-4.4929623061360999</v>
      </c>
      <c r="BG32" s="70">
        <v>3.7980026255405801</v>
      </c>
      <c r="BH32" s="70">
        <v>31.8346695874875</v>
      </c>
      <c r="BI32" s="26">
        <f t="shared" si="13"/>
        <v>-4.9410588613602835</v>
      </c>
      <c r="BJ32" s="26">
        <f t="shared" si="14"/>
        <v>1.9665575290313373</v>
      </c>
      <c r="BK32" s="26">
        <f t="shared" si="15"/>
        <v>1.9691659744104721</v>
      </c>
      <c r="BM32" s="68">
        <f t="shared" si="20"/>
        <v>-9.5714294999634735</v>
      </c>
      <c r="BN32" s="26">
        <f t="shared" si="21"/>
        <v>5.1742146186018161</v>
      </c>
      <c r="BO32" s="68">
        <f t="shared" si="22"/>
        <v>-47.941222388109885</v>
      </c>
      <c r="BP32" s="26">
        <f t="shared" si="23"/>
        <v>29.603927664878245</v>
      </c>
      <c r="BQ32" s="68">
        <f t="shared" si="24"/>
        <v>-5.9300052950769002</v>
      </c>
      <c r="BR32" s="26">
        <f t="shared" si="25"/>
        <v>2.0953852875290102</v>
      </c>
      <c r="BS32" s="68">
        <f t="shared" si="26"/>
        <v>-6.7031086649187666</v>
      </c>
      <c r="BT32" s="26">
        <f t="shared" si="27"/>
        <v>5.0667117343017827</v>
      </c>
    </row>
    <row r="33" spans="1:72" x14ac:dyDescent="0.2">
      <c r="A33" s="5" t="s">
        <v>30</v>
      </c>
      <c r="B33" s="20">
        <v>46.22</v>
      </c>
      <c r="C33" s="20">
        <v>13.21</v>
      </c>
      <c r="D33">
        <v>3.4416292791826999</v>
      </c>
      <c r="E33">
        <v>3.40070340179944</v>
      </c>
      <c r="F33">
        <v>876.82926266452</v>
      </c>
      <c r="G33">
        <v>249.535447688196</v>
      </c>
      <c r="H33">
        <v>13.0523111977993</v>
      </c>
      <c r="I33">
        <v>2.8114360717410198</v>
      </c>
      <c r="J33">
        <v>-5.505075909036</v>
      </c>
      <c r="K33">
        <v>4.6509084757884898</v>
      </c>
      <c r="L33">
        <v>3.5220415458885399</v>
      </c>
      <c r="M33">
        <v>2.9976129009789898</v>
      </c>
      <c r="N33">
        <v>780.90479258823598</v>
      </c>
      <c r="O33">
        <v>261.56845639707598</v>
      </c>
      <c r="P33">
        <v>15.5678291715078</v>
      </c>
      <c r="Q33">
        <v>2.5896816303515702</v>
      </c>
      <c r="R33">
        <v>-8.2076548172677306</v>
      </c>
      <c r="S33">
        <v>4.3371449813446699</v>
      </c>
      <c r="T33">
        <v>4.67648637091777</v>
      </c>
      <c r="U33">
        <v>2.9076193859106549</v>
      </c>
      <c r="V33">
        <v>2.9092997386870652</v>
      </c>
      <c r="W33">
        <v>845.57716862811003</v>
      </c>
      <c r="X33">
        <v>204.21675825353452</v>
      </c>
      <c r="Y33">
        <v>238.44815724633997</v>
      </c>
      <c r="Z33">
        <v>15.942398214556601</v>
      </c>
      <c r="AA33">
        <v>0.84683824932040075</v>
      </c>
      <c r="AB33">
        <v>0.84391430378414967</v>
      </c>
      <c r="AC33">
        <v>-5.4766900888619396</v>
      </c>
      <c r="AD33">
        <v>1.3652897223028102</v>
      </c>
      <c r="AE33">
        <v>1.3685373579208098</v>
      </c>
      <c r="AF33" s="68">
        <v>12.5</v>
      </c>
      <c r="AG33" s="68">
        <v>1634.5673847198466</v>
      </c>
      <c r="AH33" s="68">
        <v>-0.13777558505535101</v>
      </c>
      <c r="AI33" s="68">
        <v>20.0593566894531</v>
      </c>
      <c r="AJ33" s="72">
        <f t="shared" si="16"/>
        <v>-9.058370720817301</v>
      </c>
      <c r="AK33" s="70">
        <v>3.40070340179944</v>
      </c>
      <c r="AL33" s="26">
        <f t="shared" si="0"/>
        <v>-46.357105197299511</v>
      </c>
      <c r="AM33" s="26">
        <f t="shared" si="1"/>
        <v>15.266146261138363</v>
      </c>
      <c r="AN33" s="70">
        <f t="shared" si="17"/>
        <v>-7.0070454916538001</v>
      </c>
      <c r="AO33" s="70">
        <v>8.6428380755908893</v>
      </c>
      <c r="AP33" s="26">
        <f t="shared" si="2"/>
        <v>-5.3673003239806487</v>
      </c>
      <c r="AQ33" s="26">
        <v>7.5253769205455097</v>
      </c>
      <c r="AR33" s="70">
        <f t="shared" si="3"/>
        <v>-8.9779584541114605</v>
      </c>
      <c r="AS33" s="70">
        <v>2.9976129009789898</v>
      </c>
      <c r="AT33" s="26">
        <f t="shared" si="4"/>
        <v>-52.225598045804787</v>
      </c>
      <c r="AU33" s="26">
        <f t="shared" si="5"/>
        <v>16.002304881539466</v>
      </c>
      <c r="AV33" s="70">
        <f t="shared" si="6"/>
        <v>-4.4915275179453005</v>
      </c>
      <c r="AW33" s="70">
        <v>10.633769321676899</v>
      </c>
      <c r="AX33" s="26">
        <f t="shared" si="7"/>
        <v>-8.0698792322123793</v>
      </c>
      <c r="AY33" s="26">
        <v>7.2116943799464801</v>
      </c>
      <c r="AZ33" s="70">
        <f t="shared" si="8"/>
        <v>-7.82351362908223</v>
      </c>
      <c r="BA33" s="70">
        <f t="shared" si="9"/>
        <v>-9.5923806140893451</v>
      </c>
      <c r="BB33" s="70">
        <f t="shared" si="10"/>
        <v>-9.5907002613129357</v>
      </c>
      <c r="BC33" s="26">
        <f t="shared" si="11"/>
        <v>-48.269054152635249</v>
      </c>
      <c r="BD33" s="26">
        <f t="shared" si="18"/>
        <v>12.493627375816986</v>
      </c>
      <c r="BE33" s="26">
        <f t="shared" si="19"/>
        <v>14.587845045446587</v>
      </c>
      <c r="BF33" s="70">
        <f t="shared" si="12"/>
        <v>-4.1169584748964994</v>
      </c>
      <c r="BG33" s="70">
        <v>3.9964538584852698</v>
      </c>
      <c r="BH33" s="70">
        <v>34.189523126501697</v>
      </c>
      <c r="BI33" s="26">
        <f t="shared" si="13"/>
        <v>-5.3389145038065884</v>
      </c>
      <c r="BJ33" s="26">
        <f t="shared" si="14"/>
        <v>1.5030653073581612</v>
      </c>
      <c r="BK33" s="26">
        <f t="shared" si="15"/>
        <v>1.5063129429761608</v>
      </c>
      <c r="BM33" s="68">
        <f t="shared" si="20"/>
        <v>-8.619947601336996</v>
      </c>
      <c r="BN33" s="26">
        <f t="shared" si="21"/>
        <v>5.3856027726197384</v>
      </c>
      <c r="BO33" s="68">
        <f t="shared" si="22"/>
        <v>-48.950585798579851</v>
      </c>
      <c r="BP33" s="26">
        <f t="shared" si="23"/>
        <v>30.677044223710023</v>
      </c>
      <c r="BQ33" s="68">
        <f t="shared" si="24"/>
        <v>-5.2051771614985336</v>
      </c>
      <c r="BR33" s="26">
        <f t="shared" si="25"/>
        <v>2.0826519838043303</v>
      </c>
      <c r="BS33" s="68">
        <f t="shared" si="26"/>
        <v>-6.2586980199998719</v>
      </c>
      <c r="BT33" s="26">
        <f t="shared" si="27"/>
        <v>5.4133788692833837</v>
      </c>
    </row>
    <row r="34" spans="1:72" x14ac:dyDescent="0.2">
      <c r="A34" s="5" t="s">
        <v>31</v>
      </c>
      <c r="B34" s="20">
        <v>46.252088000000001</v>
      </c>
      <c r="C34" s="20">
        <v>13.169771000000001</v>
      </c>
      <c r="D34">
        <v>2.4822154417749802</v>
      </c>
      <c r="E34">
        <v>3.0579563609671401</v>
      </c>
      <c r="F34">
        <v>913.57830342835496</v>
      </c>
      <c r="G34">
        <v>230.70725561397299</v>
      </c>
      <c r="H34">
        <v>11.407187818049501</v>
      </c>
      <c r="I34">
        <v>2.9782030651790299</v>
      </c>
      <c r="J34">
        <v>-6.3084882129276396</v>
      </c>
      <c r="K34">
        <v>3.7265805333695798</v>
      </c>
      <c r="L34">
        <v>3.0756810476412202</v>
      </c>
      <c r="M34">
        <v>3.0443580430445198</v>
      </c>
      <c r="N34">
        <v>844.12213603901705</v>
      </c>
      <c r="O34">
        <v>264.29502261571702</v>
      </c>
      <c r="P34">
        <v>15.1763625625671</v>
      </c>
      <c r="Q34">
        <v>2.62772849512658</v>
      </c>
      <c r="R34">
        <v>-8.4706586972354003</v>
      </c>
      <c r="S34">
        <v>4.4336481504551504</v>
      </c>
      <c r="T34">
        <v>4.6437165692100404</v>
      </c>
      <c r="U34">
        <v>2.7826379846153082</v>
      </c>
      <c r="V34">
        <v>2.7823082940025801</v>
      </c>
      <c r="W34">
        <v>869.41963176575996</v>
      </c>
      <c r="X34">
        <v>202.54078566712997</v>
      </c>
      <c r="Y34">
        <v>234.75183391580003</v>
      </c>
      <c r="Z34">
        <v>15.9152255188197</v>
      </c>
      <c r="AA34">
        <v>0.81896671566014945</v>
      </c>
      <c r="AB34">
        <v>0.81969354169635089</v>
      </c>
      <c r="AC34">
        <v>-5.46154239942088</v>
      </c>
      <c r="AD34">
        <v>1.311157254040495</v>
      </c>
      <c r="AE34">
        <v>1.3134895891145901</v>
      </c>
      <c r="AF34" s="68">
        <v>13.4</v>
      </c>
      <c r="AG34" s="68">
        <v>1277.01281070709</v>
      </c>
      <c r="AH34" s="68">
        <v>-2.0485069751739502</v>
      </c>
      <c r="AI34" s="68">
        <v>18.423252105712798</v>
      </c>
      <c r="AJ34" s="72">
        <f t="shared" si="16"/>
        <v>-10.917784558225019</v>
      </c>
      <c r="AK34" s="70">
        <v>3.0579563609671401</v>
      </c>
      <c r="AL34" s="26">
        <f t="shared" si="0"/>
        <v>-28.459738557947524</v>
      </c>
      <c r="AM34" s="26">
        <f t="shared" si="1"/>
        <v>18.066166108876303</v>
      </c>
      <c r="AN34" s="70">
        <f t="shared" si="17"/>
        <v>-7.0160642876632977</v>
      </c>
      <c r="AO34" s="70">
        <v>8.9552170194699396</v>
      </c>
      <c r="AP34" s="26">
        <f t="shared" si="2"/>
        <v>-4.2599812377536894</v>
      </c>
      <c r="AQ34" s="26">
        <v>6.09482958895273</v>
      </c>
      <c r="AR34" s="70">
        <f t="shared" si="3"/>
        <v>-10.32431895235878</v>
      </c>
      <c r="AS34" s="70">
        <v>3.0443580430445198</v>
      </c>
      <c r="AT34" s="26">
        <f t="shared" si="4"/>
        <v>-33.898694753765135</v>
      </c>
      <c r="AU34" s="26">
        <f t="shared" si="5"/>
        <v>20.696348572210109</v>
      </c>
      <c r="AV34" s="70">
        <f t="shared" si="6"/>
        <v>-3.2468895431456986</v>
      </c>
      <c r="AW34" s="70">
        <v>10.835464452259799</v>
      </c>
      <c r="AX34" s="26">
        <f t="shared" si="7"/>
        <v>-6.4221517220614501</v>
      </c>
      <c r="AY34" s="26">
        <v>6.6869560953486804</v>
      </c>
      <c r="AZ34" s="70">
        <f t="shared" si="8"/>
        <v>-8.75628343078996</v>
      </c>
      <c r="BA34" s="70">
        <f t="shared" si="9"/>
        <v>-10.617362015384693</v>
      </c>
      <c r="BB34" s="70">
        <f t="shared" si="10"/>
        <v>-10.617691705997419</v>
      </c>
      <c r="BC34" s="26">
        <f t="shared" si="11"/>
        <v>-31.917704781335999</v>
      </c>
      <c r="BD34" s="26">
        <f t="shared" si="18"/>
        <v>15.860513220300573</v>
      </c>
      <c r="BE34" s="26">
        <f t="shared" si="19"/>
        <v>18.382887935620353</v>
      </c>
      <c r="BF34" s="70">
        <f t="shared" si="12"/>
        <v>-2.5080265868930987</v>
      </c>
      <c r="BG34" s="70">
        <v>3.1472791630315302</v>
      </c>
      <c r="BH34" s="70">
        <v>34.304602255161001</v>
      </c>
      <c r="BI34" s="26">
        <f t="shared" si="13"/>
        <v>-3.4130354242469298</v>
      </c>
      <c r="BJ34" s="26">
        <f t="shared" si="14"/>
        <v>3.3596642292144452</v>
      </c>
      <c r="BK34" s="26">
        <f t="shared" si="15"/>
        <v>3.3619965642885403</v>
      </c>
      <c r="BM34" s="68">
        <f t="shared" si="20"/>
        <v>-9.9994623137912537</v>
      </c>
      <c r="BN34" s="26">
        <f t="shared" si="21"/>
        <v>5.1344217934693672</v>
      </c>
      <c r="BO34" s="68">
        <f t="shared" si="22"/>
        <v>-31.425379364349553</v>
      </c>
      <c r="BP34" s="26">
        <f t="shared" si="23"/>
        <v>28.846910894240995</v>
      </c>
      <c r="BQ34" s="68">
        <f t="shared" si="24"/>
        <v>-4.2569934725673653</v>
      </c>
      <c r="BR34" s="26">
        <f t="shared" si="25"/>
        <v>2.1416327586552533</v>
      </c>
      <c r="BS34" s="68">
        <f t="shared" si="26"/>
        <v>-4.6983894613540231</v>
      </c>
      <c r="BT34" s="26">
        <f t="shared" si="27"/>
        <v>5.3804833045052858</v>
      </c>
    </row>
    <row r="35" spans="1:72" x14ac:dyDescent="0.2">
      <c r="A35" s="5" t="s">
        <v>32</v>
      </c>
      <c r="B35" s="20">
        <v>46.45</v>
      </c>
      <c r="C35" s="20">
        <v>20.65</v>
      </c>
      <c r="D35">
        <v>5.5535781403693099</v>
      </c>
      <c r="E35">
        <v>2.1845030850292617</v>
      </c>
      <c r="F35">
        <v>797.84547349823117</v>
      </c>
      <c r="G35">
        <v>146.76579922157089</v>
      </c>
      <c r="H35">
        <v>16.098567297096672</v>
      </c>
      <c r="I35">
        <v>1.7950821314526944</v>
      </c>
      <c r="J35">
        <v>-4.4669258439226978</v>
      </c>
      <c r="K35">
        <v>3.1485347433643112</v>
      </c>
      <c r="L35">
        <v>4.395263161061246</v>
      </c>
      <c r="M35">
        <v>2.1249398635208019</v>
      </c>
      <c r="N35">
        <v>858.83782332083319</v>
      </c>
      <c r="O35">
        <v>162.94558809407977</v>
      </c>
      <c r="P35">
        <v>16.45011591793773</v>
      </c>
      <c r="Q35">
        <v>1.794635491086622</v>
      </c>
      <c r="R35">
        <v>-7.2002771073295575</v>
      </c>
      <c r="S35">
        <v>3.1046927962544424</v>
      </c>
      <c r="T35">
        <v>4.8256224123184932</v>
      </c>
      <c r="U35">
        <v>2.0546361473523196</v>
      </c>
      <c r="V35">
        <v>2.0551719571602876</v>
      </c>
      <c r="W35">
        <v>925.88726126048857</v>
      </c>
      <c r="X35">
        <v>136.70658660308979</v>
      </c>
      <c r="Y35">
        <v>159.51557457927652</v>
      </c>
      <c r="Z35">
        <v>16.439554727404538</v>
      </c>
      <c r="AA35">
        <v>0.61250219357536817</v>
      </c>
      <c r="AB35">
        <v>0.61203210467759694</v>
      </c>
      <c r="AC35">
        <v>-5.9956207099665297</v>
      </c>
      <c r="AD35">
        <v>0.98149483479549282</v>
      </c>
      <c r="AE35">
        <v>0.98159003136698586</v>
      </c>
      <c r="AF35" s="68">
        <v>11.3</v>
      </c>
      <c r="AG35" s="68">
        <v>624.00043845176538</v>
      </c>
      <c r="AH35" s="68">
        <v>-0.50346481800079301</v>
      </c>
      <c r="AI35" s="68">
        <v>22.695793151855401</v>
      </c>
      <c r="AJ35" s="72">
        <f t="shared" si="16"/>
        <v>-5.7464218596306909</v>
      </c>
      <c r="AK35" s="70">
        <v>3.5798443582049573</v>
      </c>
      <c r="AL35" s="26">
        <f t="shared" si="0"/>
        <v>27.859761681866814</v>
      </c>
      <c r="AM35" s="26">
        <f t="shared" si="1"/>
        <v>23.520143605302248</v>
      </c>
      <c r="AN35" s="70">
        <f t="shared" si="17"/>
        <v>-6.5972258547587295</v>
      </c>
      <c r="AO35" s="70">
        <v>11.39249746057663</v>
      </c>
      <c r="AP35" s="26">
        <f t="shared" si="2"/>
        <v>-3.9634610259219047</v>
      </c>
      <c r="AQ35" s="26">
        <v>5.8411741059272639</v>
      </c>
      <c r="AR35" s="70">
        <f t="shared" si="3"/>
        <v>-6.9047368389387547</v>
      </c>
      <c r="AS35" s="70">
        <v>3.4476085106674601</v>
      </c>
      <c r="AT35" s="26">
        <f t="shared" si="4"/>
        <v>37.634169849581056</v>
      </c>
      <c r="AU35" s="26">
        <f t="shared" si="5"/>
        <v>26.113056666814398</v>
      </c>
      <c r="AV35" s="70">
        <f t="shared" si="6"/>
        <v>-6.2456772339176716</v>
      </c>
      <c r="AW35" s="70">
        <v>11.745265216797851</v>
      </c>
      <c r="AX35" s="26">
        <f t="shared" si="7"/>
        <v>-6.6968122893287649</v>
      </c>
      <c r="AY35" s="26">
        <v>5.3986390636678649</v>
      </c>
      <c r="AZ35" s="70">
        <f t="shared" si="8"/>
        <v>-6.4743775876815075</v>
      </c>
      <c r="BA35" s="70">
        <f t="shared" si="9"/>
        <v>-9.2453638526476816</v>
      </c>
      <c r="BB35" s="70">
        <f t="shared" si="10"/>
        <v>-9.244828042839714</v>
      </c>
      <c r="BC35" s="26">
        <f t="shared" si="11"/>
        <v>48.379264533490996</v>
      </c>
      <c r="BD35" s="26">
        <f t="shared" si="18"/>
        <v>21.908091433762205</v>
      </c>
      <c r="BE35" s="26">
        <f t="shared" si="19"/>
        <v>25.563375400032982</v>
      </c>
      <c r="BF35" s="70">
        <f t="shared" si="12"/>
        <v>-6.2562384244508635</v>
      </c>
      <c r="BG35" s="70">
        <v>1.0136474490301641</v>
      </c>
      <c r="BH35" s="70">
        <v>42.167990775431591</v>
      </c>
      <c r="BI35" s="26">
        <f t="shared" si="13"/>
        <v>-5.4921558919657372</v>
      </c>
      <c r="BJ35" s="26">
        <f t="shared" si="14"/>
        <v>1.4849596527962858</v>
      </c>
      <c r="BK35" s="26">
        <f t="shared" si="15"/>
        <v>1.4850548493677789</v>
      </c>
      <c r="BM35" s="68">
        <f t="shared" si="20"/>
        <v>-6.3751787620836522</v>
      </c>
      <c r="BN35" s="26">
        <f t="shared" si="21"/>
        <v>3.6754527408319304</v>
      </c>
      <c r="BO35" s="68">
        <f t="shared" si="22"/>
        <v>37.957732021646287</v>
      </c>
      <c r="BP35" s="26">
        <f t="shared" si="23"/>
        <v>7.7206757241292854</v>
      </c>
      <c r="BQ35" s="68">
        <f t="shared" si="24"/>
        <v>-6.3663805043757549</v>
      </c>
      <c r="BR35" s="26">
        <f t="shared" si="25"/>
        <v>1.4007399387048949</v>
      </c>
      <c r="BS35" s="68">
        <f t="shared" si="26"/>
        <v>-5.3841430690721355</v>
      </c>
      <c r="BT35" s="26">
        <f t="shared" si="27"/>
        <v>4.2415909407971384</v>
      </c>
    </row>
    <row r="36" spans="1:72" x14ac:dyDescent="0.2">
      <c r="A36" s="5" t="s">
        <v>33</v>
      </c>
      <c r="B36" s="20">
        <v>47.402777780000001</v>
      </c>
      <c r="C36" s="20">
        <v>21.928611109999999</v>
      </c>
      <c r="D36">
        <v>5.3509965949677998</v>
      </c>
      <c r="E36">
        <v>5.6099410675242867</v>
      </c>
      <c r="F36">
        <v>713.582967939524</v>
      </c>
      <c r="G36">
        <v>311.10030427737217</v>
      </c>
      <c r="H36">
        <v>15.16110137853315</v>
      </c>
      <c r="I36">
        <v>4.7326502235779095</v>
      </c>
      <c r="J36">
        <v>-3.6012436457199897</v>
      </c>
      <c r="K36">
        <v>7.4110425952560686</v>
      </c>
      <c r="L36">
        <v>4.4060605070974752</v>
      </c>
      <c r="M36">
        <v>4.8813517147529204</v>
      </c>
      <c r="N36">
        <v>739.5625269241915</v>
      </c>
      <c r="O36">
        <v>333.36869959461944</v>
      </c>
      <c r="P36">
        <v>16.030972183997349</v>
      </c>
      <c r="Q36">
        <v>4.1923491009457301</v>
      </c>
      <c r="R36">
        <v>-6.7566609800780348</v>
      </c>
      <c r="S36">
        <v>6.8733741484521591</v>
      </c>
      <c r="T36">
        <v>4.0877449053037997</v>
      </c>
      <c r="U36">
        <v>6.5451673650145645</v>
      </c>
      <c r="V36">
        <v>6.5393377068579834</v>
      </c>
      <c r="W36">
        <v>779.72212226395504</v>
      </c>
      <c r="X36">
        <v>327.68282550342195</v>
      </c>
      <c r="Y36">
        <v>405.42741950895152</v>
      </c>
      <c r="Z36">
        <v>16.086857953760898</v>
      </c>
      <c r="AA36">
        <v>1.7613934806582123</v>
      </c>
      <c r="AB36">
        <v>1.7612416953466019</v>
      </c>
      <c r="AC36">
        <v>-6.9261554615877845</v>
      </c>
      <c r="AD36">
        <v>3.279644472414418</v>
      </c>
      <c r="AE36">
        <v>3.2989659375369076</v>
      </c>
      <c r="AF36" s="68">
        <v>10.5</v>
      </c>
      <c r="AG36" s="68">
        <v>692.14497327804395</v>
      </c>
      <c r="AH36" s="68">
        <v>-1.2544680833816499</v>
      </c>
      <c r="AI36" s="68">
        <v>21.8461303710937</v>
      </c>
      <c r="AJ36" s="72">
        <f t="shared" si="16"/>
        <v>-5.1490034050322002</v>
      </c>
      <c r="AK36" s="70">
        <v>4.12452202405614</v>
      </c>
      <c r="AL36" s="26">
        <f t="shared" si="0"/>
        <v>3.0973272203290492</v>
      </c>
      <c r="AM36" s="26">
        <f t="shared" si="1"/>
        <v>44.947274962350846</v>
      </c>
      <c r="AN36" s="70">
        <f t="shared" si="17"/>
        <v>-6.6850289925605502</v>
      </c>
      <c r="AO36" s="70">
        <v>9.708637786296805</v>
      </c>
      <c r="AP36" s="26">
        <f t="shared" si="2"/>
        <v>-2.3467755623383395</v>
      </c>
      <c r="AQ36" s="26">
        <v>6.1218979560134095</v>
      </c>
      <c r="AR36" s="70">
        <f t="shared" si="3"/>
        <v>-6.0939394929025248</v>
      </c>
      <c r="AS36" s="70">
        <v>3.5259219515128652</v>
      </c>
      <c r="AT36" s="26">
        <f t="shared" si="4"/>
        <v>6.8508123986763758</v>
      </c>
      <c r="AU36" s="26">
        <f t="shared" si="5"/>
        <v>48.164577142814963</v>
      </c>
      <c r="AV36" s="70">
        <f t="shared" si="6"/>
        <v>-5.8151581870963511</v>
      </c>
      <c r="AW36" s="70">
        <v>10.885214050877149</v>
      </c>
      <c r="AX36" s="26">
        <f t="shared" si="7"/>
        <v>-5.5021928966963847</v>
      </c>
      <c r="AY36" s="26">
        <v>5.5809290579043793</v>
      </c>
      <c r="AZ36" s="70">
        <f t="shared" si="8"/>
        <v>-6.4122550946962003</v>
      </c>
      <c r="BA36" s="70">
        <f t="shared" si="9"/>
        <v>-3.9548326349854355</v>
      </c>
      <c r="BB36" s="70">
        <f t="shared" si="10"/>
        <v>-3.9606622931420166</v>
      </c>
      <c r="BC36" s="26">
        <f t="shared" si="11"/>
        <v>12.653006576229252</v>
      </c>
      <c r="BD36" s="26">
        <f t="shared" si="18"/>
        <v>47.34309113761163</v>
      </c>
      <c r="BE36" s="26">
        <f t="shared" si="19"/>
        <v>58.575505878316321</v>
      </c>
      <c r="BF36" s="70">
        <f t="shared" si="12"/>
        <v>-5.7592724173328023</v>
      </c>
      <c r="BG36" s="70">
        <v>-3.2924015165894147</v>
      </c>
      <c r="BH36" s="70">
        <v>42.194710831958503</v>
      </c>
      <c r="BI36" s="26">
        <f t="shared" si="13"/>
        <v>-5.6716873782061343</v>
      </c>
      <c r="BJ36" s="26">
        <f t="shared" si="14"/>
        <v>4.5341125557960682</v>
      </c>
      <c r="BK36" s="26">
        <f t="shared" si="15"/>
        <v>4.5534340209185578</v>
      </c>
      <c r="BM36" s="68">
        <f t="shared" si="20"/>
        <v>-5.8850659975436415</v>
      </c>
      <c r="BN36" s="26">
        <f t="shared" si="21"/>
        <v>9.9064751137964553</v>
      </c>
      <c r="BO36" s="68">
        <f t="shared" si="22"/>
        <v>7.5337153984115588</v>
      </c>
      <c r="BP36" s="26">
        <f t="shared" si="23"/>
        <v>42.60064555551606</v>
      </c>
      <c r="BQ36" s="68">
        <f t="shared" si="24"/>
        <v>-6.0864865323299009</v>
      </c>
      <c r="BR36" s="26">
        <f t="shared" si="25"/>
        <v>3.5621309350606172</v>
      </c>
      <c r="BS36" s="68">
        <f t="shared" si="26"/>
        <v>-4.5068852790802865</v>
      </c>
      <c r="BT36" s="26">
        <f t="shared" si="27"/>
        <v>5.4123131899046193</v>
      </c>
    </row>
    <row r="37" spans="1:72" x14ac:dyDescent="0.2">
      <c r="A37" s="11" t="s">
        <v>34</v>
      </c>
      <c r="B37" s="17">
        <v>47.73</v>
      </c>
      <c r="C37" s="17">
        <v>6.5</v>
      </c>
      <c r="D37">
        <v>4.8336711425867858</v>
      </c>
      <c r="E37">
        <v>1.6435216380737003</v>
      </c>
      <c r="F37">
        <v>808.45587948931848</v>
      </c>
      <c r="G37">
        <v>104.66774194234806</v>
      </c>
      <c r="H37">
        <v>14.59947202526997</v>
      </c>
      <c r="I37">
        <v>1.4460457702266618</v>
      </c>
      <c r="J37">
        <v>-4.2759800266318457</v>
      </c>
      <c r="K37">
        <v>2.1614468635730764</v>
      </c>
      <c r="L37">
        <v>4.6461783183316392</v>
      </c>
      <c r="M37">
        <v>1.697976192531061</v>
      </c>
      <c r="N37">
        <v>797.89880003698977</v>
      </c>
      <c r="O37">
        <v>118.58722105458466</v>
      </c>
      <c r="P37">
        <v>16.058056844388531</v>
      </c>
      <c r="Q37">
        <v>1.4392542846650251</v>
      </c>
      <c r="R37">
        <v>-6.145626354939445</v>
      </c>
      <c r="S37">
        <v>2.4012626390335963</v>
      </c>
      <c r="T37">
        <v>6.1268080840999852</v>
      </c>
      <c r="U37">
        <v>1.9642077406259382</v>
      </c>
      <c r="V37">
        <v>1.9634541071315084</v>
      </c>
      <c r="W37">
        <v>833.12982432069725</v>
      </c>
      <c r="X37">
        <v>104.39698693466416</v>
      </c>
      <c r="Y37">
        <v>124.99800571838546</v>
      </c>
      <c r="Z37">
        <v>16.800717218016917</v>
      </c>
      <c r="AA37">
        <v>0.53984041440824815</v>
      </c>
      <c r="AB37">
        <v>0.54015897573653426</v>
      </c>
      <c r="AC37">
        <v>-4.0126207319896094</v>
      </c>
      <c r="AD37">
        <v>0.90469749226958129</v>
      </c>
      <c r="AE37">
        <v>0.9065414772401702</v>
      </c>
      <c r="AF37" s="68">
        <v>10.7</v>
      </c>
      <c r="AG37" s="68">
        <v>1141.4683771133402</v>
      </c>
      <c r="AH37" s="68">
        <v>1.2564480304718</v>
      </c>
      <c r="AI37" s="68">
        <v>19.0226745605468</v>
      </c>
      <c r="AJ37" s="72">
        <f t="shared" si="16"/>
        <v>-5.8663288574132135</v>
      </c>
      <c r="AK37" s="70">
        <v>3.6440761331534111</v>
      </c>
      <c r="AL37" s="26">
        <f t="shared" si="0"/>
        <v>-29.174044967078039</v>
      </c>
      <c r="AM37" s="26">
        <f t="shared" si="1"/>
        <v>9.1695700065771728</v>
      </c>
      <c r="AN37" s="70">
        <f t="shared" si="17"/>
        <v>-4.4232025352768307</v>
      </c>
      <c r="AO37" s="70">
        <v>9.9606614774428888</v>
      </c>
      <c r="AP37" s="26">
        <f t="shared" si="2"/>
        <v>-5.5324280571036457</v>
      </c>
      <c r="AQ37" s="26">
        <v>6.1417904791741229</v>
      </c>
      <c r="AR37" s="70">
        <f t="shared" si="3"/>
        <v>-6.0538216816683601</v>
      </c>
      <c r="AS37" s="70">
        <v>3.6789406990705213</v>
      </c>
      <c r="AT37" s="26">
        <f t="shared" si="4"/>
        <v>-30.098913291422381</v>
      </c>
      <c r="AU37" s="26">
        <f t="shared" si="5"/>
        <v>10.389006251270835</v>
      </c>
      <c r="AV37" s="70">
        <f t="shared" si="6"/>
        <v>-2.9646177161582692</v>
      </c>
      <c r="AW37" s="70">
        <v>11.702569662017979</v>
      </c>
      <c r="AX37" s="26">
        <f t="shared" si="7"/>
        <v>-7.402074385411245</v>
      </c>
      <c r="AY37" s="26">
        <v>6.3768365214133462</v>
      </c>
      <c r="AZ37" s="70">
        <f t="shared" si="8"/>
        <v>-4.5731919159000141</v>
      </c>
      <c r="BA37" s="70">
        <f t="shared" si="9"/>
        <v>-8.7357922593740618</v>
      </c>
      <c r="BB37" s="70">
        <f t="shared" si="10"/>
        <v>-8.7365458928684916</v>
      </c>
      <c r="BC37" s="26">
        <f t="shared" si="11"/>
        <v>-27.01244808659531</v>
      </c>
      <c r="BD37" s="26">
        <f t="shared" si="18"/>
        <v>9.1458501197092943</v>
      </c>
      <c r="BE37" s="26">
        <f t="shared" si="19"/>
        <v>10.950632380591477</v>
      </c>
      <c r="BF37" s="70">
        <f t="shared" si="12"/>
        <v>-2.2219573425298833</v>
      </c>
      <c r="BG37" s="70">
        <v>-2.1117118001030106</v>
      </c>
      <c r="BH37" s="70">
        <v>32.372109359439307</v>
      </c>
      <c r="BI37" s="26">
        <f t="shared" si="13"/>
        <v>-5.2690687624614094</v>
      </c>
      <c r="BJ37" s="26">
        <f t="shared" si="14"/>
        <v>-0.35175053820221869</v>
      </c>
      <c r="BK37" s="26">
        <f t="shared" si="15"/>
        <v>-0.34990655323162978</v>
      </c>
      <c r="BM37" s="68">
        <f t="shared" si="20"/>
        <v>-5.4977808183271959</v>
      </c>
      <c r="BN37" s="26">
        <f t="shared" si="21"/>
        <v>3.0728486089544975</v>
      </c>
      <c r="BO37" s="68">
        <f t="shared" si="22"/>
        <v>-28.761802115031912</v>
      </c>
      <c r="BP37" s="26">
        <f t="shared" si="23"/>
        <v>18.572291488050872</v>
      </c>
      <c r="BQ37" s="68">
        <f t="shared" si="24"/>
        <v>-3.2032591979883276</v>
      </c>
      <c r="BR37" s="26">
        <f t="shared" si="25"/>
        <v>1.141713489766645</v>
      </c>
      <c r="BS37" s="68">
        <f t="shared" si="26"/>
        <v>-6.0678570683254334</v>
      </c>
      <c r="BT37" s="26">
        <f t="shared" si="27"/>
        <v>4.0556254874617501</v>
      </c>
    </row>
    <row r="38" spans="1:72" x14ac:dyDescent="0.2">
      <c r="A38" s="11" t="s">
        <v>35</v>
      </c>
      <c r="B38" s="17">
        <v>47.99</v>
      </c>
      <c r="C38" s="17">
        <v>9.8699999999999992</v>
      </c>
      <c r="D38">
        <v>3.8002639288229689</v>
      </c>
      <c r="E38">
        <v>1.6152899434115822</v>
      </c>
      <c r="F38">
        <v>865.02149863182274</v>
      </c>
      <c r="G38">
        <v>112.3565346831665</v>
      </c>
      <c r="H38">
        <v>12.868057592696957</v>
      </c>
      <c r="I38">
        <v>1.4053787729295646</v>
      </c>
      <c r="J38">
        <v>-4.8395560835877918</v>
      </c>
      <c r="K38">
        <v>2.1611684129902851</v>
      </c>
      <c r="L38">
        <v>3.0811065680301679</v>
      </c>
      <c r="M38">
        <v>1.5808035473110829</v>
      </c>
      <c r="N38">
        <v>805.08072091363158</v>
      </c>
      <c r="O38">
        <v>121.95974743202029</v>
      </c>
      <c r="P38">
        <v>14.997693011461818</v>
      </c>
      <c r="Q38">
        <v>1.365482691860656</v>
      </c>
      <c r="R38">
        <v>-8.2473651317481522</v>
      </c>
      <c r="S38">
        <v>2.257298974457961</v>
      </c>
      <c r="T38">
        <v>4.1115235873376381</v>
      </c>
      <c r="U38">
        <v>1.9585842937414246</v>
      </c>
      <c r="V38">
        <v>1.9575471991413722</v>
      </c>
      <c r="W38">
        <v>828.14671765627372</v>
      </c>
      <c r="X38">
        <v>106.60140634091623</v>
      </c>
      <c r="Y38">
        <v>128.10521480554726</v>
      </c>
      <c r="Z38">
        <v>15.696410637962956</v>
      </c>
      <c r="AA38">
        <v>0.5284201263014191</v>
      </c>
      <c r="AB38">
        <v>0.52840251142812245</v>
      </c>
      <c r="AC38">
        <v>-6.7197359939907155</v>
      </c>
      <c r="AD38">
        <v>0.96798497641462489</v>
      </c>
      <c r="AE38">
        <v>0.96754524137563369</v>
      </c>
      <c r="AF38" s="68">
        <v>8.1999999999999993</v>
      </c>
      <c r="AG38" s="68">
        <v>1118.5009145736672</v>
      </c>
      <c r="AH38" s="68">
        <v>-1.6223512887954701</v>
      </c>
      <c r="AI38" s="68">
        <v>16.9544353485107</v>
      </c>
      <c r="AJ38" s="72">
        <f t="shared" si="16"/>
        <v>-4.3997360711770304</v>
      </c>
      <c r="AK38" s="70">
        <v>3.4446107773282248</v>
      </c>
      <c r="AL38" s="26">
        <f t="shared" si="0"/>
        <v>-22.662423663592779</v>
      </c>
      <c r="AM38" s="26">
        <f t="shared" si="1"/>
        <v>10.045278749369002</v>
      </c>
      <c r="AN38" s="70">
        <f t="shared" si="17"/>
        <v>-4.0863777558137429</v>
      </c>
      <c r="AO38" s="70">
        <v>8.7832001170253982</v>
      </c>
      <c r="AP38" s="26">
        <f t="shared" si="2"/>
        <v>-3.2172047947923215</v>
      </c>
      <c r="AQ38" s="26">
        <v>6.637738193522126</v>
      </c>
      <c r="AR38" s="70">
        <f t="shared" si="3"/>
        <v>-5.1188934319698314</v>
      </c>
      <c r="AS38" s="70">
        <v>3.2562218578715303</v>
      </c>
      <c r="AT38" s="26">
        <f t="shared" si="4"/>
        <v>-28.021451710613952</v>
      </c>
      <c r="AU38" s="26">
        <f t="shared" si="5"/>
        <v>10.903857640430006</v>
      </c>
      <c r="AV38" s="70">
        <f t="shared" si="6"/>
        <v>-1.9567423370488815</v>
      </c>
      <c r="AW38" s="70">
        <v>10.787173803396412</v>
      </c>
      <c r="AX38" s="26">
        <f t="shared" si="7"/>
        <v>-6.6250138429526819</v>
      </c>
      <c r="AY38" s="26">
        <v>6.6546085157144459</v>
      </c>
      <c r="AZ38" s="70">
        <f t="shared" si="8"/>
        <v>-4.0884764126623612</v>
      </c>
      <c r="BA38" s="70">
        <f t="shared" si="9"/>
        <v>-6.2414157062585751</v>
      </c>
      <c r="BB38" s="70">
        <f t="shared" si="10"/>
        <v>-6.2424528008586275</v>
      </c>
      <c r="BC38" s="26">
        <f t="shared" si="11"/>
        <v>-25.959227492278458</v>
      </c>
      <c r="BD38" s="26">
        <f t="shared" si="18"/>
        <v>9.5307393093682808</v>
      </c>
      <c r="BE38" s="26">
        <f t="shared" si="19"/>
        <v>11.453295490095904</v>
      </c>
      <c r="BF38" s="70">
        <f t="shared" si="12"/>
        <v>-1.258024710547744</v>
      </c>
      <c r="BG38" s="70">
        <v>-1.4751375586165028</v>
      </c>
      <c r="BH38" s="70">
        <v>41.521387264532713</v>
      </c>
      <c r="BI38" s="26">
        <f t="shared" si="13"/>
        <v>-5.0973847051952452</v>
      </c>
      <c r="BJ38" s="26">
        <f t="shared" si="14"/>
        <v>2.590336265210095</v>
      </c>
      <c r="BK38" s="26">
        <f t="shared" si="15"/>
        <v>2.5898965301711039</v>
      </c>
      <c r="BM38" s="68">
        <f t="shared" si="20"/>
        <v>-4.5357019719364073</v>
      </c>
      <c r="BN38" s="26">
        <f t="shared" si="21"/>
        <v>2.9906778315573361</v>
      </c>
      <c r="BO38" s="68">
        <f t="shared" si="22"/>
        <v>-25.547700955495063</v>
      </c>
      <c r="BP38" s="26">
        <f t="shared" si="23"/>
        <v>18.813034397148581</v>
      </c>
      <c r="BQ38" s="68">
        <f t="shared" si="24"/>
        <v>-2.4337149344701228</v>
      </c>
      <c r="BR38" s="26">
        <f t="shared" si="25"/>
        <v>1.09976053036388</v>
      </c>
      <c r="BS38" s="68">
        <f t="shared" si="26"/>
        <v>-4.9798677809800829</v>
      </c>
      <c r="BT38" s="26">
        <f t="shared" si="27"/>
        <v>5.2942276581488885</v>
      </c>
    </row>
    <row r="39" spans="1:72" x14ac:dyDescent="0.2">
      <c r="A39" s="11" t="s">
        <v>36</v>
      </c>
      <c r="B39" s="17">
        <v>47.57222222</v>
      </c>
      <c r="C39" s="17">
        <v>7.9363888899999999</v>
      </c>
      <c r="D39">
        <v>4.4119493273778305</v>
      </c>
      <c r="E39">
        <v>2.2158834853459841</v>
      </c>
      <c r="F39">
        <v>704.21239650029167</v>
      </c>
      <c r="G39">
        <v>148.0465940995459</v>
      </c>
      <c r="H39">
        <v>15.653634062694589</v>
      </c>
      <c r="I39">
        <v>1.8648995668266648</v>
      </c>
      <c r="J39">
        <v>-6.0389044897171091</v>
      </c>
      <c r="K39">
        <v>2.9527149552887795</v>
      </c>
      <c r="L39">
        <v>3.0801303752906857</v>
      </c>
      <c r="M39">
        <v>2.4908057554775023</v>
      </c>
      <c r="N39">
        <v>798.61468164825203</v>
      </c>
      <c r="O39">
        <v>180.05653277289102</v>
      </c>
      <c r="P39">
        <v>14.6975103312387</v>
      </c>
      <c r="Q39">
        <v>2.0684221444852255</v>
      </c>
      <c r="R39">
        <v>-7.8328459409769771</v>
      </c>
      <c r="S39">
        <v>3.5807900380859481</v>
      </c>
      <c r="T39">
        <v>3.6343497111939551</v>
      </c>
      <c r="U39">
        <v>2.6187143905772432</v>
      </c>
      <c r="V39">
        <v>2.6187599106467783</v>
      </c>
      <c r="W39">
        <v>828.28513698722804</v>
      </c>
      <c r="X39">
        <v>140.76950991361801</v>
      </c>
      <c r="Y39">
        <v>168.43645574720188</v>
      </c>
      <c r="Z39">
        <v>15.079692572734487</v>
      </c>
      <c r="AA39">
        <v>0.71307710471942776</v>
      </c>
      <c r="AB39">
        <v>0.71387244243763581</v>
      </c>
      <c r="AC39">
        <v>-6.1790919477376356</v>
      </c>
      <c r="AD39">
        <v>1.1932168173883586</v>
      </c>
      <c r="AE39">
        <v>1.1931239243468088</v>
      </c>
      <c r="AF39" s="68">
        <v>9.4</v>
      </c>
      <c r="AG39" s="68">
        <v>1306.7972803115831</v>
      </c>
      <c r="AH39" s="68">
        <v>-0.27448093891143799</v>
      </c>
      <c r="AI39" s="68">
        <v>18.3179721832275</v>
      </c>
      <c r="AJ39" s="72">
        <f t="shared" si="16"/>
        <v>-4.9880506726221698</v>
      </c>
      <c r="AK39" s="70">
        <v>3.1757803576152135</v>
      </c>
      <c r="AL39" s="26">
        <f t="shared" si="0"/>
        <v>-46.111580800628502</v>
      </c>
      <c r="AM39" s="26">
        <f t="shared" si="1"/>
        <v>11.328964050510326</v>
      </c>
      <c r="AN39" s="70">
        <f t="shared" si="17"/>
        <v>-2.6643381205329106</v>
      </c>
      <c r="AO39" s="70">
        <v>9.3711670210077465</v>
      </c>
      <c r="AP39" s="26">
        <f t="shared" si="2"/>
        <v>-5.7644235508056711</v>
      </c>
      <c r="AQ39" s="26">
        <v>5.1856545960209148</v>
      </c>
      <c r="AR39" s="70">
        <f t="shared" si="3"/>
        <v>-6.3198696247093142</v>
      </c>
      <c r="AS39" s="70">
        <v>3.5829570056342988</v>
      </c>
      <c r="AT39" s="26">
        <f t="shared" si="4"/>
        <v>-38.887638222063316</v>
      </c>
      <c r="AU39" s="26">
        <f t="shared" si="5"/>
        <v>13.778459404962923</v>
      </c>
      <c r="AV39" s="70">
        <f t="shared" si="6"/>
        <v>-3.6204618519888001</v>
      </c>
      <c r="AW39" s="70">
        <v>11.700816979186449</v>
      </c>
      <c r="AX39" s="26">
        <f t="shared" si="7"/>
        <v>-7.5583650020655391</v>
      </c>
      <c r="AY39" s="26">
        <v>6.0248057930781833</v>
      </c>
      <c r="AZ39" s="70">
        <f t="shared" si="8"/>
        <v>-5.7656502888060448</v>
      </c>
      <c r="BA39" s="70">
        <f t="shared" si="9"/>
        <v>-6.7812856094227572</v>
      </c>
      <c r="BB39" s="70">
        <f t="shared" si="10"/>
        <v>-6.7812400893532221</v>
      </c>
      <c r="BC39" s="26">
        <f t="shared" si="11"/>
        <v>-36.617167064371472</v>
      </c>
      <c r="BD39" s="26">
        <f t="shared" si="18"/>
        <v>10.772100006211673</v>
      </c>
      <c r="BE39" s="26">
        <f t="shared" si="19"/>
        <v>12.889256680044598</v>
      </c>
      <c r="BF39" s="70">
        <f t="shared" si="12"/>
        <v>-3.2382796104930129</v>
      </c>
      <c r="BG39" s="70">
        <v>-0.72279432547209599</v>
      </c>
      <c r="BH39" s="70">
        <v>29.028614856554835</v>
      </c>
      <c r="BI39" s="26">
        <f t="shared" si="13"/>
        <v>-5.9046110088261976</v>
      </c>
      <c r="BJ39" s="26">
        <f t="shared" si="14"/>
        <v>1.4676977562997966</v>
      </c>
      <c r="BK39" s="26">
        <f t="shared" si="15"/>
        <v>1.4676048632582468</v>
      </c>
      <c r="BM39" s="68">
        <f t="shared" si="20"/>
        <v>-5.6911901953791757</v>
      </c>
      <c r="BN39" s="26">
        <f t="shared" si="21"/>
        <v>4.2393298988832253</v>
      </c>
      <c r="BO39" s="68">
        <f t="shared" si="22"/>
        <v>-40.538795362354428</v>
      </c>
      <c r="BP39" s="26">
        <f t="shared" si="23"/>
        <v>24.165563508685466</v>
      </c>
      <c r="BQ39" s="68">
        <f t="shared" si="24"/>
        <v>-3.1743598610049077</v>
      </c>
      <c r="BR39" s="26">
        <f t="shared" si="25"/>
        <v>1.5487996053437729</v>
      </c>
      <c r="BS39" s="68">
        <f t="shared" si="26"/>
        <v>-6.4091331872324693</v>
      </c>
      <c r="BT39" s="26">
        <f t="shared" si="27"/>
        <v>4.2260527151329645</v>
      </c>
    </row>
    <row r="40" spans="1:72" x14ac:dyDescent="0.2">
      <c r="A40" s="5" t="s">
        <v>37</v>
      </c>
      <c r="B40" s="20">
        <v>48.026699999999998</v>
      </c>
      <c r="C40" s="20">
        <v>11.1883</v>
      </c>
      <c r="D40">
        <v>2.9721587668034202</v>
      </c>
      <c r="E40">
        <v>2.8311238111855199</v>
      </c>
      <c r="F40">
        <v>1085.9880338897001</v>
      </c>
      <c r="G40">
        <v>250.75267157367</v>
      </c>
      <c r="H40">
        <v>12.9645486937042</v>
      </c>
      <c r="I40">
        <v>2.5701452892576002</v>
      </c>
      <c r="J40">
        <v>-6.7693047019479504</v>
      </c>
      <c r="K40">
        <v>3.7822781936188301</v>
      </c>
      <c r="L40">
        <v>2.6859481606807498</v>
      </c>
      <c r="M40">
        <v>3.5422226285712299</v>
      </c>
      <c r="N40">
        <v>961.72319754310695</v>
      </c>
      <c r="O40">
        <v>274.342807037527</v>
      </c>
      <c r="P40">
        <v>14.3649405202074</v>
      </c>
      <c r="Q40">
        <v>3.00323331095725</v>
      </c>
      <c r="R40">
        <v>-7.9702397446278503</v>
      </c>
      <c r="S40">
        <v>5.0857539356564798</v>
      </c>
      <c r="T40">
        <v>3.4917290373052401</v>
      </c>
      <c r="U40">
        <v>3.6157065079694748</v>
      </c>
      <c r="V40">
        <v>3.6133357326126299</v>
      </c>
      <c r="W40">
        <v>906.60893228073496</v>
      </c>
      <c r="X40">
        <v>206.77795136578948</v>
      </c>
      <c r="Y40">
        <v>239.46742043327254</v>
      </c>
      <c r="Z40">
        <v>15.181829061413101</v>
      </c>
      <c r="AA40">
        <v>0.97857844157420004</v>
      </c>
      <c r="AB40">
        <v>0.98217594626289895</v>
      </c>
      <c r="AC40">
        <v>-6.6112396005735201</v>
      </c>
      <c r="AD40">
        <v>1.7176910924078403</v>
      </c>
      <c r="AE40">
        <v>1.720258359696835</v>
      </c>
      <c r="AF40" s="68">
        <v>9.6</v>
      </c>
      <c r="AG40" s="68">
        <v>1110.4539942741374</v>
      </c>
      <c r="AH40" s="68">
        <v>-1.84651911258697</v>
      </c>
      <c r="AI40" s="68">
        <v>17.3262920379638</v>
      </c>
      <c r="AJ40" s="72">
        <f t="shared" si="16"/>
        <v>-6.6278412331965795</v>
      </c>
      <c r="AK40" s="70">
        <v>2.8311238111855199</v>
      </c>
      <c r="AL40" s="26">
        <f t="shared" si="0"/>
        <v>-2.2032394417591084</v>
      </c>
      <c r="AM40" s="26">
        <f t="shared" si="1"/>
        <v>22.581095017590325</v>
      </c>
      <c r="AN40" s="70">
        <f t="shared" si="17"/>
        <v>-4.3617433442595992</v>
      </c>
      <c r="AO40" s="70">
        <v>8.7050758245291906</v>
      </c>
      <c r="AP40" s="26">
        <f t="shared" si="2"/>
        <v>-4.9227855893609807</v>
      </c>
      <c r="AQ40" s="26">
        <v>5.6803837014690002</v>
      </c>
      <c r="AR40" s="70">
        <f t="shared" si="3"/>
        <v>-6.9140518393192494</v>
      </c>
      <c r="AS40" s="70">
        <v>3.5422226285712299</v>
      </c>
      <c r="AT40" s="26">
        <f t="shared" si="4"/>
        <v>-13.393692804738855</v>
      </c>
      <c r="AU40" s="26">
        <f t="shared" si="5"/>
        <v>24.705463571847901</v>
      </c>
      <c r="AV40" s="70">
        <f t="shared" si="6"/>
        <v>-2.9613515177564</v>
      </c>
      <c r="AW40" s="70">
        <v>11.735621337231001</v>
      </c>
      <c r="AX40" s="26">
        <f t="shared" si="7"/>
        <v>-6.1237206320408806</v>
      </c>
      <c r="AY40" s="26">
        <v>6.9174017413222399</v>
      </c>
      <c r="AZ40" s="70">
        <f t="shared" si="8"/>
        <v>-6.1082709626947596</v>
      </c>
      <c r="BA40" s="70">
        <f t="shared" si="9"/>
        <v>-5.9842934920305249</v>
      </c>
      <c r="BB40" s="70">
        <f t="shared" si="10"/>
        <v>-5.9866642673873702</v>
      </c>
      <c r="BC40" s="26">
        <f t="shared" si="11"/>
        <v>-18.356911951732712</v>
      </c>
      <c r="BD40" s="26">
        <f t="shared" si="18"/>
        <v>18.621028194954853</v>
      </c>
      <c r="BE40" s="26">
        <f t="shared" si="19"/>
        <v>21.564821385491392</v>
      </c>
      <c r="BF40" s="70">
        <f t="shared" si="12"/>
        <v>-2.1444629765506988</v>
      </c>
      <c r="BG40" s="70">
        <v>0.62329365968568995</v>
      </c>
      <c r="BH40" s="70">
        <v>32.027961944034502</v>
      </c>
      <c r="BI40" s="26">
        <f t="shared" si="13"/>
        <v>-4.7647204879865503</v>
      </c>
      <c r="BJ40" s="26">
        <f t="shared" si="14"/>
        <v>3.5642102049948106</v>
      </c>
      <c r="BK40" s="26">
        <f t="shared" si="15"/>
        <v>3.566777472283805</v>
      </c>
      <c r="BM40" s="68">
        <f t="shared" si="20"/>
        <v>-6.5500546784035301</v>
      </c>
      <c r="BN40" s="26">
        <f t="shared" si="21"/>
        <v>5.7996497080769034</v>
      </c>
      <c r="BO40" s="68">
        <f t="shared" si="22"/>
        <v>-11.317948066076893</v>
      </c>
      <c r="BP40" s="26">
        <f t="shared" si="23"/>
        <v>28.088166245375266</v>
      </c>
      <c r="BQ40" s="68">
        <f t="shared" si="24"/>
        <v>-3.1558526128555662</v>
      </c>
      <c r="BR40" s="26">
        <f t="shared" si="25"/>
        <v>2.1839856805963502</v>
      </c>
      <c r="BS40" s="68">
        <f t="shared" si="26"/>
        <v>-5.2704089031294705</v>
      </c>
      <c r="BT40" s="26">
        <f t="shared" si="27"/>
        <v>5.3873318825953502</v>
      </c>
    </row>
    <row r="41" spans="1:72" x14ac:dyDescent="0.2">
      <c r="A41" s="5" t="s">
        <v>38</v>
      </c>
      <c r="B41" s="20">
        <v>48.326943999999997</v>
      </c>
      <c r="C41" s="20">
        <v>20.436388999999998</v>
      </c>
      <c r="D41">
        <v>3.5590331970451388</v>
      </c>
      <c r="E41">
        <v>1.8228289675244305</v>
      </c>
      <c r="F41">
        <v>805.71053090280941</v>
      </c>
      <c r="G41">
        <v>123.12698417005711</v>
      </c>
      <c r="H41">
        <v>14.801668319348579</v>
      </c>
      <c r="I41">
        <v>1.6115327346337653</v>
      </c>
      <c r="J41">
        <v>-7.3692677122969581</v>
      </c>
      <c r="K41">
        <v>2.531064838476873</v>
      </c>
      <c r="L41">
        <v>3.3513412276700305</v>
      </c>
      <c r="M41">
        <v>1.8330301375228062</v>
      </c>
      <c r="N41">
        <v>809.14295900112552</v>
      </c>
      <c r="O41">
        <v>138.83137565977603</v>
      </c>
      <c r="P41">
        <v>15.587213830593155</v>
      </c>
      <c r="Q41">
        <v>1.5541068384531176</v>
      </c>
      <c r="R41">
        <v>-8.0857369975606534</v>
      </c>
      <c r="S41">
        <v>2.6251581308817249</v>
      </c>
      <c r="T41">
        <v>4.6337312411751457</v>
      </c>
      <c r="U41">
        <v>2.0591644751865434</v>
      </c>
      <c r="V41">
        <v>2.0591136480567616</v>
      </c>
      <c r="W41">
        <v>844.06873648053784</v>
      </c>
      <c r="X41">
        <v>104.9016939825319</v>
      </c>
      <c r="Y41">
        <v>122.69369485979729</v>
      </c>
      <c r="Z41">
        <v>16.081131714063172</v>
      </c>
      <c r="AA41">
        <v>0.55370017678548122</v>
      </c>
      <c r="AB41">
        <v>0.55319195534141807</v>
      </c>
      <c r="AC41">
        <v>-5.4719131484864434</v>
      </c>
      <c r="AD41">
        <v>0.92914924899935403</v>
      </c>
      <c r="AE41">
        <v>0.9293470597115906</v>
      </c>
      <c r="AF41" s="68">
        <v>9.5</v>
      </c>
      <c r="AG41" s="68">
        <v>751.59837484359628</v>
      </c>
      <c r="AH41" s="68">
        <v>-2.9830639362335201</v>
      </c>
      <c r="AI41" s="68">
        <v>19.815349578857401</v>
      </c>
      <c r="AJ41" s="72">
        <f t="shared" si="16"/>
        <v>-5.9409668029548612</v>
      </c>
      <c r="AK41" s="70">
        <v>3.4876610636425793</v>
      </c>
      <c r="AL41" s="26">
        <f t="shared" si="0"/>
        <v>7.1996105726643611</v>
      </c>
      <c r="AM41" s="26">
        <f t="shared" si="1"/>
        <v>16.382018414512832</v>
      </c>
      <c r="AN41" s="70">
        <f t="shared" si="17"/>
        <v>-5.0136812595088216</v>
      </c>
      <c r="AO41" s="70">
        <v>10.886949323387352</v>
      </c>
      <c r="AP41" s="26">
        <f t="shared" si="2"/>
        <v>-4.3862037760634376</v>
      </c>
      <c r="AQ41" s="26">
        <v>6.7440866549373411</v>
      </c>
      <c r="AR41" s="70">
        <f t="shared" si="3"/>
        <v>-6.1486587723299699</v>
      </c>
      <c r="AS41" s="70">
        <v>3.5032058077636781</v>
      </c>
      <c r="AT41" s="26">
        <f t="shared" si="4"/>
        <v>7.6562943832208186</v>
      </c>
      <c r="AU41" s="26">
        <f t="shared" si="5"/>
        <v>18.471484280240244</v>
      </c>
      <c r="AV41" s="70">
        <f t="shared" si="6"/>
        <v>-4.2281357482642452</v>
      </c>
      <c r="AW41" s="70">
        <v>11.480620565906191</v>
      </c>
      <c r="AX41" s="26">
        <f t="shared" si="7"/>
        <v>-5.1026730613271329</v>
      </c>
      <c r="AY41" s="26">
        <v>6.6079506683354525</v>
      </c>
      <c r="AZ41" s="70">
        <f t="shared" si="8"/>
        <v>-4.8662687588248543</v>
      </c>
      <c r="BA41" s="70">
        <f t="shared" si="9"/>
        <v>-7.4408355248134566</v>
      </c>
      <c r="BB41" s="70">
        <f t="shared" si="10"/>
        <v>-7.440886351943238</v>
      </c>
      <c r="BC41" s="26">
        <f t="shared" si="11"/>
        <v>12.303161466545776</v>
      </c>
      <c r="BD41" s="26">
        <f t="shared" si="18"/>
        <v>13.957147526344956</v>
      </c>
      <c r="BE41" s="26">
        <f t="shared" si="19"/>
        <v>16.324369366196304</v>
      </c>
      <c r="BF41" s="70">
        <f t="shared" si="12"/>
        <v>-3.7342178647942283</v>
      </c>
      <c r="BG41" s="70">
        <v>0.54296728689332241</v>
      </c>
      <c r="BH41" s="70">
        <v>32.36362339015492</v>
      </c>
      <c r="BI41" s="26">
        <f t="shared" si="13"/>
        <v>-2.4888492122529233</v>
      </c>
      <c r="BJ41" s="26">
        <f t="shared" si="14"/>
        <v>3.9122131852328739</v>
      </c>
      <c r="BK41" s="26">
        <f t="shared" si="15"/>
        <v>3.9124109959451108</v>
      </c>
      <c r="BM41" s="68">
        <f t="shared" si="20"/>
        <v>-5.6519647780365618</v>
      </c>
      <c r="BN41" s="26">
        <f t="shared" si="21"/>
        <v>3.3049755317979788</v>
      </c>
      <c r="BO41" s="68">
        <f t="shared" si="22"/>
        <v>9.0530221408103184</v>
      </c>
      <c r="BP41" s="26">
        <f t="shared" si="23"/>
        <v>12.169162918184085</v>
      </c>
      <c r="BQ41" s="68">
        <f t="shared" si="24"/>
        <v>-4.3253449575224314</v>
      </c>
      <c r="BR41" s="26">
        <f t="shared" si="25"/>
        <v>1.2397799166241212</v>
      </c>
      <c r="BS41" s="68">
        <f t="shared" si="26"/>
        <v>-3.9925753498811645</v>
      </c>
      <c r="BT41" s="26">
        <f t="shared" si="27"/>
        <v>5.7547501695018894</v>
      </c>
    </row>
    <row r="42" spans="1:72" x14ac:dyDescent="0.2">
      <c r="A42" s="11" t="s">
        <v>0</v>
      </c>
      <c r="B42" s="17">
        <v>50.12</v>
      </c>
      <c r="C42" s="17">
        <v>6.69</v>
      </c>
      <c r="D42">
        <v>6.2294142112762163</v>
      </c>
      <c r="E42">
        <v>1.4839318868687226</v>
      </c>
      <c r="F42">
        <v>935.68733627025426</v>
      </c>
      <c r="G42">
        <v>118.90789291096009</v>
      </c>
      <c r="H42">
        <v>15.884078457700726</v>
      </c>
      <c r="I42">
        <v>1.302610878558488</v>
      </c>
      <c r="J42">
        <v>-3.0853779909831944</v>
      </c>
      <c r="K42">
        <v>2.0888570096237284</v>
      </c>
      <c r="L42">
        <v>4.2194185053361348</v>
      </c>
      <c r="M42">
        <v>1.6895458512528685</v>
      </c>
      <c r="N42">
        <v>857.36585146482741</v>
      </c>
      <c r="O42">
        <v>126.75561001188375</v>
      </c>
      <c r="P42">
        <v>16.417779800772841</v>
      </c>
      <c r="Q42">
        <v>1.3812418457155924</v>
      </c>
      <c r="R42">
        <v>-6.9462205278450924</v>
      </c>
      <c r="S42">
        <v>2.4958697273164727</v>
      </c>
      <c r="T42">
        <v>4.7933037244412757</v>
      </c>
      <c r="U42">
        <v>1.8946357948050707</v>
      </c>
      <c r="V42">
        <v>1.8947991170002449</v>
      </c>
      <c r="W42">
        <v>839.99191534547299</v>
      </c>
      <c r="X42">
        <v>113.51123804701361</v>
      </c>
      <c r="Y42">
        <v>137.93664489418413</v>
      </c>
      <c r="Z42">
        <v>16.718717664436824</v>
      </c>
      <c r="AA42">
        <v>0.4973233890840546</v>
      </c>
      <c r="AB42">
        <v>0.49688602878449023</v>
      </c>
      <c r="AC42">
        <v>-6.7606294494676851</v>
      </c>
      <c r="AD42">
        <v>0.97766510332636636</v>
      </c>
      <c r="AE42">
        <v>0.98298045988528937</v>
      </c>
      <c r="AF42" s="68">
        <v>11</v>
      </c>
      <c r="AG42" s="68">
        <v>805.29443264007421</v>
      </c>
      <c r="AH42" s="68">
        <v>-8.6633130908012307E-2</v>
      </c>
      <c r="AI42" s="68">
        <v>18.442968749999999</v>
      </c>
      <c r="AJ42" s="72">
        <f t="shared" si="16"/>
        <v>-4.7705857887237837</v>
      </c>
      <c r="AK42" s="70">
        <v>3.222660284019252</v>
      </c>
      <c r="AL42" s="26">
        <f t="shared" si="0"/>
        <v>16.191953941951454</v>
      </c>
      <c r="AM42" s="26">
        <f t="shared" si="1"/>
        <v>14.765766170906323</v>
      </c>
      <c r="AN42" s="70">
        <f t="shared" si="17"/>
        <v>-2.5588902922992727</v>
      </c>
      <c r="AO42" s="70">
        <v>9.9310955049770655</v>
      </c>
      <c r="AP42" s="26">
        <f t="shared" si="2"/>
        <v>-2.998744860075182</v>
      </c>
      <c r="AQ42" s="26">
        <v>5.5949060549655991</v>
      </c>
      <c r="AR42" s="70">
        <f t="shared" si="3"/>
        <v>-6.7805814946638652</v>
      </c>
      <c r="AS42" s="70">
        <v>3.8663348027543036</v>
      </c>
      <c r="AT42" s="26">
        <f t="shared" si="4"/>
        <v>6.4661342130532873</v>
      </c>
      <c r="AU42" s="26">
        <f t="shared" si="5"/>
        <v>15.740281426797976</v>
      </c>
      <c r="AV42" s="70">
        <f t="shared" si="6"/>
        <v>-2.0251889492271573</v>
      </c>
      <c r="AW42" s="70">
        <v>12.888521041314288</v>
      </c>
      <c r="AX42" s="26">
        <f t="shared" si="7"/>
        <v>-6.85958739693708</v>
      </c>
      <c r="AY42" s="26">
        <v>6.700166476102341</v>
      </c>
      <c r="AZ42" s="70">
        <f t="shared" si="8"/>
        <v>-6.2066962755587243</v>
      </c>
      <c r="BA42" s="70">
        <f t="shared" si="9"/>
        <v>-9.1053642051949293</v>
      </c>
      <c r="BB42" s="70">
        <f t="shared" si="10"/>
        <v>-9.1052008829997551</v>
      </c>
      <c r="BC42" s="26">
        <f t="shared" si="11"/>
        <v>4.3086703817939886</v>
      </c>
      <c r="BD42" s="26">
        <f t="shared" si="18"/>
        <v>14.095619371771736</v>
      </c>
      <c r="BE42" s="26">
        <f t="shared" si="19"/>
        <v>17.128722030521576</v>
      </c>
      <c r="BF42" s="70">
        <f t="shared" si="12"/>
        <v>-1.724251085563175</v>
      </c>
      <c r="BG42" s="70">
        <v>-4.3509774972225506</v>
      </c>
      <c r="BH42" s="70">
        <v>48.665001217012502</v>
      </c>
      <c r="BI42" s="26">
        <f t="shared" si="13"/>
        <v>-6.6739963185596727</v>
      </c>
      <c r="BJ42" s="26">
        <f t="shared" si="14"/>
        <v>1.0642982342343787</v>
      </c>
      <c r="BK42" s="26">
        <f t="shared" si="15"/>
        <v>1.0696135907933018</v>
      </c>
      <c r="BM42" s="68">
        <f t="shared" si="20"/>
        <v>-5.9192878529821238</v>
      </c>
      <c r="BN42" s="26">
        <f t="shared" si="21"/>
        <v>2.9404529962759463</v>
      </c>
      <c r="BO42" s="68">
        <f t="shared" si="22"/>
        <v>8.9889195122662429</v>
      </c>
      <c r="BP42" s="26">
        <f t="shared" si="23"/>
        <v>13.430998862560683</v>
      </c>
      <c r="BQ42" s="68">
        <f t="shared" si="24"/>
        <v>-2.102776775696535</v>
      </c>
      <c r="BR42" s="26">
        <f t="shared" si="25"/>
        <v>1.060392037786045</v>
      </c>
      <c r="BS42" s="68">
        <f t="shared" si="26"/>
        <v>-5.5107761918573113</v>
      </c>
      <c r="BT42" s="26">
        <f t="shared" si="27"/>
        <v>4.4531235884341065</v>
      </c>
    </row>
    <row r="43" spans="1:72" x14ac:dyDescent="0.2">
      <c r="A43" s="5" t="s">
        <v>39</v>
      </c>
      <c r="B43" s="20">
        <v>50.585278000000002</v>
      </c>
      <c r="C43" s="20">
        <v>5.5363889999999998</v>
      </c>
      <c r="D43">
        <v>6.0541664631382401</v>
      </c>
      <c r="E43">
        <v>3.6122614183617898</v>
      </c>
      <c r="F43">
        <v>903.66916740569502</v>
      </c>
      <c r="G43">
        <v>238.038212590726</v>
      </c>
      <c r="H43">
        <v>14.1786280421491</v>
      </c>
      <c r="I43">
        <v>3.25012695542789</v>
      </c>
      <c r="J43">
        <v>-1.5996471936110399</v>
      </c>
      <c r="K43">
        <v>4.7738484002015902</v>
      </c>
      <c r="L43">
        <v>5.9438998781847801</v>
      </c>
      <c r="M43">
        <v>3.3373258537713002</v>
      </c>
      <c r="N43">
        <v>815.968229206969</v>
      </c>
      <c r="O43">
        <v>262.66719386254402</v>
      </c>
      <c r="P43">
        <v>17.128430426580898</v>
      </c>
      <c r="Q43">
        <v>2.90639977933952</v>
      </c>
      <c r="R43">
        <v>-4.5847055367729999</v>
      </c>
      <c r="S43">
        <v>4.7319841022699602</v>
      </c>
      <c r="T43">
        <v>7.0748648809784997</v>
      </c>
      <c r="U43">
        <v>3.9239593037100349</v>
      </c>
      <c r="V43">
        <v>3.9251273082517497</v>
      </c>
      <c r="W43">
        <v>864.37325739322898</v>
      </c>
      <c r="X43">
        <v>224.67700719111548</v>
      </c>
      <c r="Y43">
        <v>268.00741803045554</v>
      </c>
      <c r="Z43">
        <v>17.929403811107701</v>
      </c>
      <c r="AA43">
        <v>1.22865183638375</v>
      </c>
      <c r="AB43">
        <v>1.2296314023336503</v>
      </c>
      <c r="AC43">
        <v>-2.7790814327068998</v>
      </c>
      <c r="AD43">
        <v>1.6794920809427449</v>
      </c>
      <c r="AE43">
        <v>1.679760875061898</v>
      </c>
      <c r="AF43" s="68">
        <v>10.9</v>
      </c>
      <c r="AG43" s="68">
        <v>922.20754623412915</v>
      </c>
      <c r="AH43" s="68">
        <v>1.87887954711914</v>
      </c>
      <c r="AI43" s="68">
        <v>17.2547893524169</v>
      </c>
      <c r="AJ43" s="72">
        <f t="shared" si="16"/>
        <v>-4.8458335368617602</v>
      </c>
      <c r="AK43" s="70">
        <v>3.6122614183617898</v>
      </c>
      <c r="AL43" s="26">
        <f t="shared" si="0"/>
        <v>-2.0102176461401</v>
      </c>
      <c r="AM43" s="26">
        <f t="shared" si="1"/>
        <v>25.811783211139883</v>
      </c>
      <c r="AN43" s="70">
        <f t="shared" si="17"/>
        <v>-3.0761613102677998</v>
      </c>
      <c r="AO43" s="70">
        <v>9.3140287192769105</v>
      </c>
      <c r="AP43" s="26">
        <f t="shared" si="2"/>
        <v>-3.4785267407301799</v>
      </c>
      <c r="AQ43" s="26">
        <v>7.2442593460864</v>
      </c>
      <c r="AR43" s="70">
        <f t="shared" si="3"/>
        <v>-4.9561001218152203</v>
      </c>
      <c r="AS43" s="70">
        <v>3.3373258537713002</v>
      </c>
      <c r="AT43" s="26">
        <f t="shared" si="4"/>
        <v>-11.520109270520784</v>
      </c>
      <c r="AU43" s="26">
        <f t="shared" si="5"/>
        <v>28.48243813826463</v>
      </c>
      <c r="AV43" s="70">
        <f t="shared" si="6"/>
        <v>-0.12635892583600139</v>
      </c>
      <c r="AW43" s="70">
        <v>11.196587261943099</v>
      </c>
      <c r="AX43" s="26">
        <f t="shared" si="7"/>
        <v>-6.4635850838921396</v>
      </c>
      <c r="AY43" s="26">
        <v>7.0870882422056001</v>
      </c>
      <c r="AZ43" s="70">
        <f t="shared" si="8"/>
        <v>-3.8251351190215006</v>
      </c>
      <c r="BA43" s="70">
        <f t="shared" si="9"/>
        <v>-6.9760406962899655</v>
      </c>
      <c r="BB43" s="70">
        <f t="shared" si="10"/>
        <v>-6.9748726917482511</v>
      </c>
      <c r="BC43" s="26">
        <f t="shared" si="11"/>
        <v>-6.2712877461335914</v>
      </c>
      <c r="BD43" s="26">
        <f t="shared" si="18"/>
        <v>24.362954750109441</v>
      </c>
      <c r="BE43" s="26">
        <f t="shared" si="19"/>
        <v>29.061507805360559</v>
      </c>
      <c r="BF43" s="70">
        <f t="shared" si="12"/>
        <v>0.67461445869080094</v>
      </c>
      <c r="BG43" s="70">
        <v>-3.9072243280776302</v>
      </c>
      <c r="BH43" s="70">
        <v>30.320134945421199</v>
      </c>
      <c r="BI43" s="26">
        <f t="shared" si="13"/>
        <v>-4.65796097982604</v>
      </c>
      <c r="BJ43" s="26">
        <f t="shared" si="14"/>
        <v>-0.19938746617639502</v>
      </c>
      <c r="BK43" s="26">
        <f t="shared" si="15"/>
        <v>-0.19911867205724199</v>
      </c>
      <c r="BM43" s="68">
        <f t="shared" si="20"/>
        <v>-4.5423562592328262</v>
      </c>
      <c r="BN43" s="26">
        <f t="shared" si="21"/>
        <v>6.2915525131725643</v>
      </c>
      <c r="BO43" s="68">
        <f t="shared" si="22"/>
        <v>-6.6005382209314929</v>
      </c>
      <c r="BP43" s="26">
        <f t="shared" si="23"/>
        <v>28.309487948549179</v>
      </c>
      <c r="BQ43" s="68">
        <f t="shared" si="24"/>
        <v>-0.84263525913766679</v>
      </c>
      <c r="BR43" s="26">
        <f t="shared" si="25"/>
        <v>2.46172619038372</v>
      </c>
      <c r="BS43" s="68">
        <f t="shared" si="26"/>
        <v>-4.8666909348161198</v>
      </c>
      <c r="BT43" s="26">
        <f t="shared" si="27"/>
        <v>4.710653374038535</v>
      </c>
    </row>
    <row r="44" spans="1:72" x14ac:dyDescent="0.2">
      <c r="A44" s="11" t="s">
        <v>40</v>
      </c>
      <c r="B44" s="17">
        <v>52.333703999999997</v>
      </c>
      <c r="C44" s="17">
        <v>14.269142</v>
      </c>
      <c r="D44">
        <v>2.3780682680618126</v>
      </c>
      <c r="E44">
        <v>2.8497200372788853</v>
      </c>
      <c r="F44">
        <v>1058.5366016045052</v>
      </c>
      <c r="G44">
        <v>292.49049100587047</v>
      </c>
      <c r="H44">
        <v>11.963519224316624</v>
      </c>
      <c r="I44">
        <v>2.7154869828982702</v>
      </c>
      <c r="J44">
        <v>-6.812231455784393</v>
      </c>
      <c r="K44">
        <v>4.102613197719279</v>
      </c>
      <c r="L44">
        <v>3.3939355037503849</v>
      </c>
      <c r="M44">
        <v>3.4457788538738496</v>
      </c>
      <c r="N44">
        <v>896.1501833881216</v>
      </c>
      <c r="O44">
        <v>273.71471569149423</v>
      </c>
      <c r="P44">
        <v>15.037866684693675</v>
      </c>
      <c r="Q44">
        <v>2.9309467368808635</v>
      </c>
      <c r="R44">
        <v>-7.0670503409521297</v>
      </c>
      <c r="S44">
        <v>4.9029219198392973</v>
      </c>
      <c r="T44">
        <v>4.44825291709647</v>
      </c>
      <c r="U44">
        <v>3.717725733936474</v>
      </c>
      <c r="V44">
        <v>3.7155584876151844</v>
      </c>
      <c r="W44">
        <v>899.95356885900821</v>
      </c>
      <c r="X44">
        <v>196.57626234823096</v>
      </c>
      <c r="Y44">
        <v>229.53841316927239</v>
      </c>
      <c r="Z44">
        <v>15.613210282946302</v>
      </c>
      <c r="AA44">
        <v>1.0188345273365278</v>
      </c>
      <c r="AB44">
        <v>1.0190676886750758</v>
      </c>
      <c r="AC44">
        <v>-5.2199002220772028</v>
      </c>
      <c r="AD44">
        <v>1.6204563836621608</v>
      </c>
      <c r="AE44">
        <v>1.6217588978085942</v>
      </c>
      <c r="AF44" s="68">
        <v>9.1999999999999993</v>
      </c>
      <c r="AG44" s="68">
        <v>657.23876595496984</v>
      </c>
      <c r="AH44" s="68">
        <v>-0.29819938540458601</v>
      </c>
      <c r="AI44" s="68">
        <v>18.903976440429599</v>
      </c>
      <c r="AJ44" s="72">
        <f t="shared" si="16"/>
        <v>-6.8219317319381867</v>
      </c>
      <c r="AK44" s="70">
        <v>2.8931377318122897</v>
      </c>
      <c r="AL44" s="26">
        <f t="shared" si="0"/>
        <v>61.058150619957495</v>
      </c>
      <c r="AM44" s="26">
        <f t="shared" si="1"/>
        <v>44.502927422560184</v>
      </c>
      <c r="AN44" s="70">
        <f t="shared" si="17"/>
        <v>-6.9404572161129749</v>
      </c>
      <c r="AO44" s="70">
        <v>9.3633569623325297</v>
      </c>
      <c r="AP44" s="26">
        <f t="shared" si="2"/>
        <v>-6.5140320703798071</v>
      </c>
      <c r="AQ44" s="26">
        <v>6.7751259023040129</v>
      </c>
      <c r="AR44" s="70">
        <f t="shared" si="3"/>
        <v>-5.8060644962496148</v>
      </c>
      <c r="AS44" s="70">
        <v>3.5053110133361565</v>
      </c>
      <c r="AT44" s="26">
        <f t="shared" si="4"/>
        <v>36.350779930945308</v>
      </c>
      <c r="AU44" s="26">
        <f t="shared" si="5"/>
        <v>41.646161162418032</v>
      </c>
      <c r="AV44" s="70">
        <f t="shared" si="6"/>
        <v>-3.8661097557359234</v>
      </c>
      <c r="AW44" s="70">
        <v>11.794609722471135</v>
      </c>
      <c r="AX44" s="26">
        <f t="shared" si="7"/>
        <v>-6.7688509555475438</v>
      </c>
      <c r="AY44" s="26">
        <v>7.2897897086253769</v>
      </c>
      <c r="AZ44" s="70">
        <f t="shared" si="8"/>
        <v>-4.7517470829035293</v>
      </c>
      <c r="BA44" s="70">
        <f t="shared" si="9"/>
        <v>-5.4822742660635253</v>
      </c>
      <c r="BB44" s="70">
        <f t="shared" si="10"/>
        <v>-5.4844415123848149</v>
      </c>
      <c r="BC44" s="26">
        <f t="shared" si="11"/>
        <v>36.929471521871207</v>
      </c>
      <c r="BD44" s="26">
        <f t="shared" si="18"/>
        <v>29.90941382810934</v>
      </c>
      <c r="BE44" s="26">
        <f t="shared" si="19"/>
        <v>34.924661334568782</v>
      </c>
      <c r="BF44" s="70">
        <f t="shared" si="12"/>
        <v>-3.2907661574832971</v>
      </c>
      <c r="BG44" s="70">
        <v>-1.9444837874482666</v>
      </c>
      <c r="BH44" s="70">
        <v>27.879881817065566</v>
      </c>
      <c r="BI44" s="26">
        <f t="shared" si="13"/>
        <v>-4.9217008366726169</v>
      </c>
      <c r="BJ44" s="26">
        <f t="shared" si="14"/>
        <v>1.918655769066747</v>
      </c>
      <c r="BK44" s="26">
        <f t="shared" si="15"/>
        <v>1.9199582832131803</v>
      </c>
      <c r="BM44" s="68">
        <f t="shared" si="20"/>
        <v>-5.7932477703637772</v>
      </c>
      <c r="BN44" s="26">
        <f t="shared" si="21"/>
        <v>5.8151337760576451</v>
      </c>
      <c r="BO44" s="68">
        <f t="shared" si="22"/>
        <v>44.779467357591329</v>
      </c>
      <c r="BP44" s="26">
        <f t="shared" si="23"/>
        <v>26.376343630405447</v>
      </c>
      <c r="BQ44" s="68">
        <f t="shared" si="24"/>
        <v>-4.6991110431107321</v>
      </c>
      <c r="BR44" s="26">
        <f t="shared" si="25"/>
        <v>2.2217560823718876</v>
      </c>
      <c r="BS44" s="68">
        <f t="shared" si="26"/>
        <v>-6.068194620866656</v>
      </c>
      <c r="BT44" s="26">
        <f t="shared" si="27"/>
        <v>5.3278571266653794</v>
      </c>
    </row>
    <row r="45" spans="1:72" x14ac:dyDescent="0.2">
      <c r="A45" s="5" t="s">
        <v>41</v>
      </c>
      <c r="B45" s="20">
        <v>54.722113999999998</v>
      </c>
      <c r="C45" s="20">
        <v>25.532218</v>
      </c>
      <c r="D45">
        <v>3.381257991870775</v>
      </c>
      <c r="E45">
        <v>3.6656777448297264</v>
      </c>
      <c r="F45">
        <v>693.80209685952946</v>
      </c>
      <c r="G45">
        <v>302.78568750242761</v>
      </c>
      <c r="H45">
        <v>14.53472511933075</v>
      </c>
      <c r="I45">
        <v>3.5480631182940168</v>
      </c>
      <c r="J45">
        <v>-8.9967916741652001</v>
      </c>
      <c r="K45">
        <v>5.5378724826508989</v>
      </c>
      <c r="L45">
        <v>5.183975284913835</v>
      </c>
      <c r="M45">
        <v>4.389715464098364</v>
      </c>
      <c r="N45">
        <v>918.19217024587056</v>
      </c>
      <c r="O45">
        <v>370.10540497271825</v>
      </c>
      <c r="P45">
        <v>15.682278791971701</v>
      </c>
      <c r="Q45">
        <v>3.8368459805159594</v>
      </c>
      <c r="R45">
        <v>-4.7809534419651252</v>
      </c>
      <c r="S45">
        <v>6.2409043218948508</v>
      </c>
      <c r="T45">
        <v>6.2800497893198903</v>
      </c>
      <c r="U45">
        <v>3.548748095532249</v>
      </c>
      <c r="V45">
        <v>3.5452673732363484</v>
      </c>
      <c r="W45">
        <v>933.20196021622655</v>
      </c>
      <c r="X45">
        <v>275.63404129789086</v>
      </c>
      <c r="Y45">
        <v>317.39860314318139</v>
      </c>
      <c r="Z45">
        <v>15.620707661282498</v>
      </c>
      <c r="AA45">
        <v>1.146937009620749</v>
      </c>
      <c r="AB45">
        <v>1.146441131634337</v>
      </c>
      <c r="AC45">
        <v>-2.2179537281976902</v>
      </c>
      <c r="AD45">
        <v>1.5905061236739499</v>
      </c>
      <c r="AE45">
        <v>1.5916427464571274</v>
      </c>
      <c r="AF45" s="68">
        <v>6.3</v>
      </c>
      <c r="AG45" s="68">
        <v>650</v>
      </c>
      <c r="AH45" s="68">
        <v>-2.76598620414733</v>
      </c>
      <c r="AI45" s="68">
        <v>17.7875366210937</v>
      </c>
      <c r="AJ45" s="72">
        <f t="shared" si="16"/>
        <v>-2.9187420081292248</v>
      </c>
      <c r="AK45" s="70">
        <v>2.645272222258205</v>
      </c>
      <c r="AL45" s="26">
        <f t="shared" si="0"/>
        <v>6.7387841322352982</v>
      </c>
      <c r="AM45" s="26">
        <f t="shared" si="1"/>
        <v>46.582413461911941</v>
      </c>
      <c r="AN45" s="70">
        <f t="shared" si="17"/>
        <v>-3.2528115017629506</v>
      </c>
      <c r="AO45" s="70">
        <v>11.5836407417993</v>
      </c>
      <c r="AP45" s="26">
        <f t="shared" si="2"/>
        <v>-6.2308054700178701</v>
      </c>
      <c r="AQ45" s="26">
        <v>5.4661059533588201</v>
      </c>
      <c r="AR45" s="70">
        <f t="shared" si="3"/>
        <v>-1.1160247150861649</v>
      </c>
      <c r="AS45" s="70">
        <v>3.167362673240445</v>
      </c>
      <c r="AT45" s="26">
        <f t="shared" si="4"/>
        <v>41.260333883980095</v>
      </c>
      <c r="AU45" s="26">
        <f t="shared" si="5"/>
        <v>56.939293072725889</v>
      </c>
      <c r="AV45" s="70">
        <f t="shared" si="6"/>
        <v>-2.1052578291219994</v>
      </c>
      <c r="AW45" s="70">
        <v>10.87071859633685</v>
      </c>
      <c r="AX45" s="26">
        <f t="shared" si="7"/>
        <v>-2.0149672378177952</v>
      </c>
      <c r="AY45" s="26">
        <v>5.8124007132090103</v>
      </c>
      <c r="AZ45" s="70">
        <f t="shared" si="8"/>
        <v>-1.9950210680109493E-2</v>
      </c>
      <c r="BA45" s="70">
        <f t="shared" si="9"/>
        <v>-2.7512519044677508</v>
      </c>
      <c r="BB45" s="70">
        <f t="shared" si="10"/>
        <v>-2.7547326267636514</v>
      </c>
      <c r="BC45" s="26">
        <f t="shared" si="11"/>
        <v>43.569532340957927</v>
      </c>
      <c r="BD45" s="26">
        <f t="shared" si="18"/>
        <v>42.405237122752446</v>
      </c>
      <c r="BE45" s="26">
        <f t="shared" si="19"/>
        <v>48.830554329720222</v>
      </c>
      <c r="BF45" s="70">
        <f t="shared" si="12"/>
        <v>-2.1668289598112018</v>
      </c>
      <c r="BG45" s="70">
        <v>-0.21685774451751799</v>
      </c>
      <c r="BH45" s="70">
        <v>27.267674053695501</v>
      </c>
      <c r="BI45" s="26">
        <f t="shared" si="13"/>
        <v>0.54803247594963977</v>
      </c>
      <c r="BJ45" s="26">
        <f t="shared" si="14"/>
        <v>4.3564923278212797</v>
      </c>
      <c r="BK45" s="26">
        <f t="shared" si="15"/>
        <v>4.3576289506044574</v>
      </c>
      <c r="BM45" s="68">
        <f t="shared" si="20"/>
        <v>-1.3515723112984996</v>
      </c>
      <c r="BN45" s="26">
        <f t="shared" si="21"/>
        <v>6.7305577948806015</v>
      </c>
      <c r="BO45" s="68">
        <f t="shared" si="22"/>
        <v>30.522883452391103</v>
      </c>
      <c r="BP45" s="26">
        <f t="shared" si="23"/>
        <v>34.119137105477449</v>
      </c>
      <c r="BQ45" s="68">
        <f t="shared" si="24"/>
        <v>-2.5082994302320505</v>
      </c>
      <c r="BR45" s="26">
        <f t="shared" si="25"/>
        <v>2.8439487028102413</v>
      </c>
      <c r="BS45" s="68">
        <f t="shared" si="26"/>
        <v>-2.5659134106286756</v>
      </c>
      <c r="BT45" s="26">
        <f t="shared" si="27"/>
        <v>5.2116663314630367</v>
      </c>
    </row>
    <row r="46" spans="1:72" x14ac:dyDescent="0.2">
      <c r="H46" s="68">
        <f>AVERAGE(H3:H45)</f>
        <v>15.602823724410751</v>
      </c>
      <c r="I46" s="26"/>
      <c r="J46" s="68">
        <f>AVERAGE(J3:J45)</f>
        <v>-4.4596520973633886</v>
      </c>
      <c r="K46">
        <f>STDEV(J3:J45)</f>
        <v>2.9828971390642454</v>
      </c>
      <c r="P46" s="68"/>
      <c r="Q46" s="26"/>
      <c r="R46" s="79"/>
      <c r="S46" s="26"/>
      <c r="AJ46" s="72">
        <f>AVERAGE(AJ3:AJ45)</f>
        <v>-6.9634597203964024</v>
      </c>
      <c r="AK46" s="72">
        <f>STDEV(AJ3:AJ45)</f>
        <v>2.2675341510118763</v>
      </c>
      <c r="AR46" s="72">
        <f>AVERAGE(AR3:AR45)</f>
        <v>-7.1132172666324056</v>
      </c>
      <c r="AS46" s="72">
        <f>STDEV(AR3:AR45)</f>
        <v>2.2317013465226863</v>
      </c>
      <c r="AZ46" s="72">
        <f>AVERAGE(AZ3:AZ45)</f>
        <v>-6.0734472248560216</v>
      </c>
      <c r="BA46" s="72">
        <f>STDEV(AZ3:AZ45)</f>
        <v>2.2523288179973364</v>
      </c>
      <c r="BM46" s="26">
        <f>AVERAGE(BM3:BM45)</f>
        <v>-6.7167080706282771</v>
      </c>
      <c r="BN46" s="26">
        <f>STDEV(BM3:BM45)</f>
        <v>2.1761408227465826</v>
      </c>
      <c r="BO46" s="26"/>
      <c r="BQ46" s="26">
        <f>AVERAGE(BQ3:BQ45)</f>
        <v>-4.7561948846377726</v>
      </c>
      <c r="BR46" s="26">
        <f>STDEV(BQ3:BQ45)</f>
        <v>2.1991615148934622</v>
      </c>
      <c r="BS46" s="26">
        <f>AVERAGE(BS3:BS45)</f>
        <v>-6.7545788913905023</v>
      </c>
      <c r="BT46" s="26">
        <f>STDEV(BS3:BS45)</f>
        <v>3.0983479896701289</v>
      </c>
    </row>
    <row r="48" spans="1:72" x14ac:dyDescent="0.2">
      <c r="AJ48" s="72" t="str">
        <f>ROUND(AJ3,0) &amp; " ± " &amp; ROUND(2*AK3,0)</f>
        <v>-8 ± 6</v>
      </c>
      <c r="AK48" s="72"/>
      <c r="AL48" s="72" t="str">
        <f>ROUND(AL3,0) &amp; " ± " &amp; ROUND(2*AM3,0)</f>
        <v>23 ± 50</v>
      </c>
      <c r="AM48" s="72"/>
      <c r="AN48" s="72" t="str">
        <f>ROUND(AN3,0) &amp; " ± " &amp; ROUND(2*AO3,0)</f>
        <v>-8 ± 18</v>
      </c>
      <c r="AO48" s="72"/>
      <c r="AP48" s="72" t="str">
        <f>ROUND(AP3,0) &amp; " ± " &amp; ROUND(2*AQ3,0)</f>
        <v>-5 ± 12</v>
      </c>
      <c r="AQ48" s="72"/>
      <c r="AR48" s="72" t="str">
        <f>ROUND(AR3,0) &amp; " ± " &amp; ROUND(2*AS3,0)</f>
        <v>-8 ± 6</v>
      </c>
      <c r="AS48" s="72"/>
      <c r="AT48" s="72" t="str">
        <f>ROUND(AT3,0) &amp; " ± " &amp; ROUND(2*AU3,0)</f>
        <v>1 ± 57</v>
      </c>
      <c r="AU48" s="72"/>
      <c r="AV48" s="72" t="str">
        <f>ROUND(AV3,0) &amp; " ± " &amp; ROUND(2*AW3,0)</f>
        <v>-5 ± 20</v>
      </c>
      <c r="AW48" s="72"/>
      <c r="AX48" s="72" t="str">
        <f>ROUND(AX3,0) &amp; " ± " &amp; ROUND(2*AY3,0)</f>
        <v>-6 ± 13</v>
      </c>
      <c r="AY48" s="72"/>
      <c r="AZ48" s="73" t="str">
        <f>ROUND(AZ3,0) &amp; " ± " &amp; ROUND((BB3-AZ3),0)</f>
        <v>-7 ± -6</v>
      </c>
      <c r="BA48" s="72"/>
      <c r="BB48" s="72"/>
      <c r="BC48" s="73" t="str">
        <f>ROUND(AZ3,0) &amp; "  ±  " &amp; ROUND(AZ3+BB3,0) &amp; " / " &amp; ROUND(AZ3-BA3,0)</f>
        <v>-7  ±  -19 / 6</v>
      </c>
      <c r="BF48" s="73" t="str">
        <f>ROUND(BC3,0) &amp; "  ±  " &amp; ROUND(BE3+BC3,0) &amp; " / " &amp; ROUND(BC3-BD3,0)</f>
        <v>17  ±  49 / -10</v>
      </c>
      <c r="BI48" s="73" t="str">
        <f>ROUND(BF3,0) &amp; "  ±  " &amp; ROUND(BF3+BH3,0) &amp; " / " &amp; ROUND(BF3-BG3,0)</f>
        <v>-5  ±  -28 / 18</v>
      </c>
      <c r="BL48" s="73" t="str">
        <f>ROUND(BI3,0) &amp; "  ±  " &amp; ROUND(BI3+BK3,0) &amp; " / " &amp; ROUND(BI3-BJ3,0)</f>
        <v>-4  ±  -6 / -2</v>
      </c>
      <c r="BN48" s="73" t="str">
        <f>ROUND(BM3,0) &amp; " ± " &amp; ROUND((BN3),0)</f>
        <v>-7 ± 5</v>
      </c>
      <c r="BO48" s="73" t="str">
        <f>ROUND(BO3,0) &amp; " ± " &amp; ROUND((BP3),0)</f>
        <v>14 ± 21</v>
      </c>
      <c r="BP48" s="73" t="str">
        <f t="shared" ref="BP48:BP90" si="28">ROUND(BQ3,0) &amp; " ± " &amp; ROUND((BR3),0)</f>
        <v>-6 ± 2</v>
      </c>
      <c r="BQ48" s="73" t="str">
        <f t="shared" ref="BQ48:BQ90" si="29">ROUND(BS3,0) &amp; " ± " &amp; ROUND((BT3),0)</f>
        <v>-5 ± 4</v>
      </c>
    </row>
    <row r="49" spans="36:69" x14ac:dyDescent="0.2">
      <c r="AJ49" s="72" t="str">
        <f>ROUND(AJ4,0) &amp; " ± " &amp; ROUND(2*AK4,0)</f>
        <v>-8 ± 6</v>
      </c>
      <c r="AK49" s="72"/>
      <c r="AL49" s="72" t="str">
        <f t="shared" ref="AL49:AL90" si="30">ROUND(AL4,0) &amp; " ± " &amp; ROUND(2*AM4,0)</f>
        <v>28 ± 70</v>
      </c>
      <c r="AM49" s="72"/>
      <c r="AN49" s="72" t="str">
        <f t="shared" ref="AN49:AN90" si="31">ROUND(AN4,0) &amp; " ± " &amp; ROUND(2*AO4,0)</f>
        <v>-5 ± 17</v>
      </c>
      <c r="AO49" s="72"/>
      <c r="AP49" s="72" t="str">
        <f t="shared" ref="AP49:AP90" si="32">ROUND(AP4,0) &amp; " ± " &amp; ROUND(2*AQ4,0)</f>
        <v>-7 ± 10</v>
      </c>
      <c r="AQ49" s="72"/>
      <c r="AR49" s="72" t="str">
        <f t="shared" ref="AR49:AR90" si="33">ROUND(AR4,0) &amp; " ± " &amp; ROUND(2*AS4,0)</f>
        <v>-9 ± 8</v>
      </c>
      <c r="AS49" s="72"/>
      <c r="AT49" s="72" t="str">
        <f t="shared" ref="AT49:AT90" si="34">ROUND(AT4,0) &amp; " ± " &amp; ROUND(2*AU4,0)</f>
        <v>21 ± 81</v>
      </c>
      <c r="AU49" s="72"/>
      <c r="AV49" s="72" t="str">
        <f t="shared" ref="AV49:AV90" si="35">ROUND(AV4,0) &amp; " ± " &amp; ROUND(2*AW4,0)</f>
        <v>-4 ± 24</v>
      </c>
      <c r="AW49" s="72"/>
      <c r="AX49" s="72" t="str">
        <f t="shared" ref="AX49:AX90" si="36">ROUND(AX4,0) &amp; " ± " &amp; ROUND(2*AY4,0)</f>
        <v>-10 ± 13</v>
      </c>
      <c r="AY49" s="72"/>
      <c r="AZ49" s="73" t="str">
        <f t="shared" ref="AZ49:AZ90" si="37">ROUND(AZ4,0) &amp; " ± " &amp; ROUND((BB4-AZ4),0)</f>
        <v>-7 ± -7</v>
      </c>
      <c r="BA49" s="72"/>
      <c r="BB49" s="72"/>
      <c r="BC49" s="73" t="str">
        <f t="shared" ref="BC49:BC90" si="38">ROUND(AZ4,0) &amp; "  ±  " &amp; ROUND(AZ4+BB4,0) &amp; " / " &amp; ROUND(AZ4-BA4,0)</f>
        <v>-7  ±  -21 / 7</v>
      </c>
      <c r="BF49" s="73" t="str">
        <f t="shared" ref="BF49:BF90" si="39">ROUND(BC4,0) &amp; "  ±  " &amp; ROUND(BE4+BC4,0) &amp; " / " &amp; ROUND(BC4-BD4,0)</f>
        <v>22  ±  70 / -17</v>
      </c>
      <c r="BI49" s="73" t="str">
        <f t="shared" ref="BI49:BI90" si="40">ROUND(BF4,0) &amp; "  ±  " &amp; ROUND(BF4+BH4,0) &amp; " / " &amp; ROUND(BF4-BG4,0)</f>
        <v>-4  ±  27 / 1</v>
      </c>
      <c r="BL49" s="73" t="str">
        <f t="shared" ref="BL49:BL90" si="41">ROUND(BI4,0) &amp; "  ±  " &amp; ROUND(BI4+BK4,0) &amp; " / " &amp; ROUND(BI4-BJ4,0)</f>
        <v>-7  ±  -15 / 0</v>
      </c>
      <c r="BN49" s="73" t="str">
        <f t="shared" ref="BN48:BN90" si="42">ROUND(BM4,0) &amp; " ± " &amp; ROUND((BN4),0)</f>
        <v>-8 ± 6</v>
      </c>
      <c r="BO49" s="73" t="str">
        <f t="shared" ref="BO49:BO90" si="43">ROUND(BO4,0) &amp; " ± " &amp; ROUND((BP4),0)</f>
        <v>24 ± 31</v>
      </c>
      <c r="BP49" s="73" t="str">
        <f t="shared" si="28"/>
        <v>-4 ± 2</v>
      </c>
      <c r="BQ49" s="73" t="str">
        <f t="shared" si="29"/>
        <v>-8 ± 1</v>
      </c>
    </row>
    <row r="50" spans="36:69" x14ac:dyDescent="0.2">
      <c r="AJ50" s="72" t="str">
        <f t="shared" ref="AJ50:AJ90" si="44">ROUND(AJ5,0) &amp; " ± " &amp; ROUND(2*AK5,0)</f>
        <v>-10 ± 6</v>
      </c>
      <c r="AK50" s="72"/>
      <c r="AL50" s="72" t="str">
        <f t="shared" si="30"/>
        <v>41 ± 91</v>
      </c>
      <c r="AM50" s="72"/>
      <c r="AN50" s="72" t="str">
        <f t="shared" si="31"/>
        <v>-8 ± 21</v>
      </c>
      <c r="AO50" s="72"/>
      <c r="AP50" s="72" t="str">
        <f t="shared" si="32"/>
        <v>-9 ± 16</v>
      </c>
      <c r="AQ50" s="72"/>
      <c r="AR50" s="72" t="str">
        <f t="shared" si="33"/>
        <v>-10 ± 6</v>
      </c>
      <c r="AS50" s="72"/>
      <c r="AT50" s="72" t="str">
        <f t="shared" si="34"/>
        <v>31 ± 108</v>
      </c>
      <c r="AU50" s="72"/>
      <c r="AV50" s="72" t="str">
        <f t="shared" si="35"/>
        <v>-7 ± 21</v>
      </c>
      <c r="AW50" s="72"/>
      <c r="AX50" s="72" t="str">
        <f t="shared" si="36"/>
        <v>-12 ± 15</v>
      </c>
      <c r="AY50" s="72"/>
      <c r="AZ50" s="73" t="str">
        <f t="shared" si="37"/>
        <v>-9 ± -4</v>
      </c>
      <c r="BA50" s="72"/>
      <c r="BB50" s="72"/>
      <c r="BC50" s="73" t="str">
        <f t="shared" si="38"/>
        <v>-9  ±  -22 / 4</v>
      </c>
      <c r="BF50" s="73" t="str">
        <f t="shared" si="39"/>
        <v>55  ±  106 / 12</v>
      </c>
      <c r="BI50" s="73" t="str">
        <f t="shared" si="40"/>
        <v>-6  ±  28 / -5</v>
      </c>
      <c r="BL50" s="73" t="str">
        <f t="shared" si="41"/>
        <v>-9  ±  -14 / -3</v>
      </c>
      <c r="BN50" s="73" t="str">
        <f t="shared" si="42"/>
        <v>-9 ± 6</v>
      </c>
      <c r="BO50" s="73" t="str">
        <f t="shared" si="43"/>
        <v>42 ± 29</v>
      </c>
      <c r="BP50" s="73" t="str">
        <f t="shared" si="28"/>
        <v>-7 ± 2</v>
      </c>
      <c r="BQ50" s="73" t="str">
        <f t="shared" si="29"/>
        <v>-10 ± 3</v>
      </c>
    </row>
    <row r="51" spans="36:69" x14ac:dyDescent="0.2">
      <c r="AJ51" s="72" t="str">
        <f t="shared" si="44"/>
        <v>-11 ± 8</v>
      </c>
      <c r="AK51" s="72"/>
      <c r="AL51" s="72" t="str">
        <f t="shared" si="30"/>
        <v>-7 ± 58</v>
      </c>
      <c r="AM51" s="72"/>
      <c r="AN51" s="72" t="str">
        <f t="shared" si="31"/>
        <v>-9 ± 22</v>
      </c>
      <c r="AO51" s="72"/>
      <c r="AP51" s="72" t="str">
        <f t="shared" si="32"/>
        <v>-17 ± 14</v>
      </c>
      <c r="AQ51" s="72"/>
      <c r="AR51" s="72" t="str">
        <f t="shared" si="33"/>
        <v>-12 ± 7</v>
      </c>
      <c r="AS51" s="72"/>
      <c r="AT51" s="72" t="str">
        <f t="shared" si="34"/>
        <v>-14 ± 65</v>
      </c>
      <c r="AU51" s="72"/>
      <c r="AV51" s="72" t="str">
        <f t="shared" si="35"/>
        <v>-8 ± 22</v>
      </c>
      <c r="AW51" s="72"/>
      <c r="AX51" s="72" t="str">
        <f t="shared" si="36"/>
        <v>-18 ± 14</v>
      </c>
      <c r="AY51" s="72"/>
      <c r="AZ51" s="73" t="str">
        <f t="shared" si="37"/>
        <v>-10 ± -1</v>
      </c>
      <c r="BA51" s="72"/>
      <c r="BB51" s="72"/>
      <c r="BC51" s="73" t="str">
        <f t="shared" si="38"/>
        <v>-10  ±  -22 / 1</v>
      </c>
      <c r="BF51" s="73" t="str">
        <f t="shared" si="39"/>
        <v>11  ±  44 / -16</v>
      </c>
      <c r="BI51" s="73" t="str">
        <f t="shared" si="40"/>
        <v>-8  ±  29 / -7</v>
      </c>
      <c r="BL51" s="73" t="str">
        <f t="shared" si="41"/>
        <v>-15  ±  -22 / -8</v>
      </c>
      <c r="BN51" s="73" t="str">
        <f t="shared" si="42"/>
        <v>-11 ± 6</v>
      </c>
      <c r="BO51" s="73" t="str">
        <f t="shared" si="43"/>
        <v>-3 ± 26</v>
      </c>
      <c r="BP51" s="73" t="str">
        <f t="shared" si="28"/>
        <v>-8 ± 2</v>
      </c>
      <c r="BQ51" s="73" t="str">
        <f t="shared" si="29"/>
        <v>-17 ± 2</v>
      </c>
    </row>
    <row r="52" spans="36:69" x14ac:dyDescent="0.2">
      <c r="AJ52" s="72" t="str">
        <f t="shared" si="44"/>
        <v>-6 ± 6</v>
      </c>
      <c r="AK52" s="72"/>
      <c r="AL52" s="72" t="str">
        <f t="shared" si="30"/>
        <v>-31 ± 18</v>
      </c>
      <c r="AM52" s="72"/>
      <c r="AN52" s="72" t="str">
        <f t="shared" si="31"/>
        <v>-4 ± 18</v>
      </c>
      <c r="AO52" s="72"/>
      <c r="AP52" s="72" t="str">
        <f t="shared" si="32"/>
        <v>-2 ± 12</v>
      </c>
      <c r="AQ52" s="72"/>
      <c r="AR52" s="72" t="str">
        <f t="shared" si="33"/>
        <v>-7 ± 7</v>
      </c>
      <c r="AS52" s="72"/>
      <c r="AT52" s="72" t="str">
        <f t="shared" si="34"/>
        <v>-26 ± 21</v>
      </c>
      <c r="AU52" s="72"/>
      <c r="AV52" s="72" t="str">
        <f t="shared" si="35"/>
        <v>-3 ± 22</v>
      </c>
      <c r="AW52" s="72"/>
      <c r="AX52" s="72" t="str">
        <f t="shared" si="36"/>
        <v>-4 ± 13</v>
      </c>
      <c r="AY52" s="72"/>
      <c r="AZ52" s="73" t="str">
        <f t="shared" si="37"/>
        <v>-5 ± -8</v>
      </c>
      <c r="BA52" s="72"/>
      <c r="BB52" s="72"/>
      <c r="BC52" s="73" t="str">
        <f t="shared" si="38"/>
        <v>-5  ±  -18 / 8</v>
      </c>
      <c r="BF52" s="73" t="str">
        <f t="shared" si="39"/>
        <v>-21  ±  -10 / -30</v>
      </c>
      <c r="BI52" s="73" t="str">
        <f t="shared" si="40"/>
        <v>-2  ±  31 / -1</v>
      </c>
      <c r="BL52" s="73" t="str">
        <f t="shared" si="41"/>
        <v>-1  ±  -2 / -1</v>
      </c>
      <c r="BN52" s="73" t="str">
        <f t="shared" si="42"/>
        <v>-6 ± 2</v>
      </c>
      <c r="BO52" s="73" t="str">
        <f t="shared" si="43"/>
        <v>-26 ± 16</v>
      </c>
      <c r="BP52" s="73" t="str">
        <f t="shared" si="28"/>
        <v>-3 ± 1</v>
      </c>
      <c r="BQ52" s="73" t="str">
        <f t="shared" si="29"/>
        <v>-3 ± 4</v>
      </c>
    </row>
    <row r="53" spans="36:69" x14ac:dyDescent="0.2">
      <c r="AJ53" s="72" t="str">
        <f t="shared" si="44"/>
        <v>-6 ± 6</v>
      </c>
      <c r="AK53" s="72"/>
      <c r="AL53" s="72" t="str">
        <f t="shared" si="30"/>
        <v>-1 ± 54</v>
      </c>
      <c r="AM53" s="72"/>
      <c r="AN53" s="72" t="str">
        <f t="shared" si="31"/>
        <v>-6 ± 20</v>
      </c>
      <c r="AO53" s="72"/>
      <c r="AP53" s="72" t="str">
        <f t="shared" si="32"/>
        <v>-6 ± 14</v>
      </c>
      <c r="AQ53" s="72"/>
      <c r="AR53" s="72" t="str">
        <f t="shared" si="33"/>
        <v>-6 ± 6</v>
      </c>
      <c r="AS53" s="72"/>
      <c r="AT53" s="72" t="str">
        <f t="shared" si="34"/>
        <v>-20 ± 56</v>
      </c>
      <c r="AU53" s="72"/>
      <c r="AV53" s="72" t="str">
        <f t="shared" si="35"/>
        <v>-4 ± 21</v>
      </c>
      <c r="AW53" s="72"/>
      <c r="AX53" s="72" t="str">
        <f t="shared" si="36"/>
        <v>-7 ± 14</v>
      </c>
      <c r="AY53" s="72"/>
      <c r="AZ53" s="73" t="str">
        <f t="shared" si="37"/>
        <v>-5 ± -6</v>
      </c>
      <c r="BA53" s="72"/>
      <c r="BB53" s="72"/>
      <c r="BC53" s="73" t="str">
        <f t="shared" si="38"/>
        <v>-5  ±  -15 / 6</v>
      </c>
      <c r="BF53" s="73" t="str">
        <f t="shared" si="39"/>
        <v>6  ±  36 / -18</v>
      </c>
      <c r="BI53" s="73" t="str">
        <f t="shared" si="40"/>
        <v>-4  ±  34 / -3</v>
      </c>
      <c r="BL53" s="73" t="str">
        <f t="shared" si="41"/>
        <v>-5  ±  -7 / -2</v>
      </c>
      <c r="BN53" s="73" t="str">
        <f t="shared" si="42"/>
        <v>-5 ± 5</v>
      </c>
      <c r="BO53" s="73" t="str">
        <f t="shared" si="43"/>
        <v>-5 ± 24</v>
      </c>
      <c r="BP53" s="73" t="str">
        <f t="shared" si="28"/>
        <v>-5 ± 2</v>
      </c>
      <c r="BQ53" s="73" t="str">
        <f t="shared" si="29"/>
        <v>-6 ± 4</v>
      </c>
    </row>
    <row r="54" spans="36:69" x14ac:dyDescent="0.2">
      <c r="AJ54" s="72" t="str">
        <f t="shared" si="44"/>
        <v>-4 ± 7</v>
      </c>
      <c r="AK54" s="72"/>
      <c r="AL54" s="72" t="str">
        <f t="shared" si="30"/>
        <v>12 ± 21</v>
      </c>
      <c r="AM54" s="72"/>
      <c r="AN54" s="72" t="str">
        <f t="shared" si="31"/>
        <v>-8 ± 17</v>
      </c>
      <c r="AO54" s="72"/>
      <c r="AP54" s="72" t="str">
        <f t="shared" si="32"/>
        <v>-6 ± 14</v>
      </c>
      <c r="AQ54" s="72"/>
      <c r="AR54" s="72" t="str">
        <f t="shared" si="33"/>
        <v>-4 ± 6</v>
      </c>
      <c r="AS54" s="72"/>
      <c r="AT54" s="72" t="str">
        <f t="shared" si="34"/>
        <v>14 ± 24</v>
      </c>
      <c r="AU54" s="72"/>
      <c r="AV54" s="72" t="str">
        <f t="shared" si="35"/>
        <v>-6 ± 22</v>
      </c>
      <c r="AW54" s="72"/>
      <c r="AX54" s="72" t="str">
        <f t="shared" si="36"/>
        <v>-7 ± 14</v>
      </c>
      <c r="AY54" s="72"/>
      <c r="AZ54" s="73" t="str">
        <f t="shared" si="37"/>
        <v>-3 ± -7</v>
      </c>
      <c r="BA54" s="72"/>
      <c r="BB54" s="72"/>
      <c r="BC54" s="73" t="str">
        <f t="shared" si="38"/>
        <v>-3  ±  -13 / 7</v>
      </c>
      <c r="BF54" s="73" t="str">
        <f t="shared" si="39"/>
        <v>27  ±  39 / 17</v>
      </c>
      <c r="BI54" s="73" t="str">
        <f t="shared" si="40"/>
        <v>-6  ±  26 / -5</v>
      </c>
      <c r="BL54" s="73" t="str">
        <f t="shared" si="41"/>
        <v>-5  ±  -9 / -2</v>
      </c>
      <c r="BN54" s="73" t="str">
        <f t="shared" si="42"/>
        <v>-4 ± 2</v>
      </c>
      <c r="BO54" s="73" t="str">
        <f t="shared" si="43"/>
        <v>18 ± 2</v>
      </c>
      <c r="BP54" s="73" t="str">
        <f t="shared" si="28"/>
        <v>-7 ± 1</v>
      </c>
      <c r="BQ54" s="73" t="str">
        <f t="shared" si="29"/>
        <v>-6 ± 4</v>
      </c>
    </row>
    <row r="55" spans="36:69" x14ac:dyDescent="0.2">
      <c r="AJ55" s="72" t="str">
        <f t="shared" si="44"/>
        <v>-5 ± 6</v>
      </c>
      <c r="AK55" s="72"/>
      <c r="AL55" s="72" t="str">
        <f t="shared" si="30"/>
        <v>-38 ± 38</v>
      </c>
      <c r="AM55" s="72"/>
      <c r="AN55" s="72" t="str">
        <f t="shared" si="31"/>
        <v>-8 ± 21</v>
      </c>
      <c r="AO55" s="72"/>
      <c r="AP55" s="72" t="str">
        <f t="shared" si="32"/>
        <v>-13 ± 12</v>
      </c>
      <c r="AQ55" s="72"/>
      <c r="AR55" s="72" t="str">
        <f t="shared" si="33"/>
        <v>-5 ± 6</v>
      </c>
      <c r="AS55" s="72"/>
      <c r="AT55" s="72" t="str">
        <f t="shared" si="34"/>
        <v>-28 ± 46</v>
      </c>
      <c r="AU55" s="72"/>
      <c r="AV55" s="72" t="str">
        <f t="shared" si="35"/>
        <v>-8 ± 22</v>
      </c>
      <c r="AW55" s="72"/>
      <c r="AX55" s="72" t="str">
        <f t="shared" si="36"/>
        <v>-11 ± 12</v>
      </c>
      <c r="AY55" s="72"/>
      <c r="AZ55" s="73" t="str">
        <f t="shared" si="37"/>
        <v>-4 ± -3</v>
      </c>
      <c r="BA55" s="72"/>
      <c r="BB55" s="72"/>
      <c r="BC55" s="73" t="str">
        <f t="shared" si="38"/>
        <v>-4  ±  -11 / 3</v>
      </c>
      <c r="BF55" s="73" t="str">
        <f t="shared" si="39"/>
        <v>-14  ±  10 / -34</v>
      </c>
      <c r="BI55" s="73" t="str">
        <f t="shared" si="40"/>
        <v>-8  ±  35 / -9</v>
      </c>
      <c r="BL55" s="73" t="str">
        <f t="shared" si="41"/>
        <v>-9  ±  -12 / -6</v>
      </c>
      <c r="BN55" s="73" t="str">
        <f t="shared" si="42"/>
        <v>-5 ± 5</v>
      </c>
      <c r="BO55" s="73" t="str">
        <f t="shared" si="43"/>
        <v>-27 ± 25</v>
      </c>
      <c r="BP55" s="73" t="str">
        <f t="shared" si="28"/>
        <v>-8 ± 2</v>
      </c>
      <c r="BQ55" s="73" t="str">
        <f t="shared" si="29"/>
        <v>-11 ± 3</v>
      </c>
    </row>
    <row r="56" spans="36:69" x14ac:dyDescent="0.2">
      <c r="AJ56" s="72" t="str">
        <f t="shared" si="44"/>
        <v>-7 ± 6</v>
      </c>
      <c r="AK56" s="72"/>
      <c r="AL56" s="72" t="str">
        <f t="shared" si="30"/>
        <v>-20 ± 38</v>
      </c>
      <c r="AM56" s="72"/>
      <c r="AN56" s="72" t="str">
        <f t="shared" si="31"/>
        <v>-7 ± 23</v>
      </c>
      <c r="AO56" s="72"/>
      <c r="AP56" s="72" t="str">
        <f t="shared" si="32"/>
        <v>-2 ± 15</v>
      </c>
      <c r="AQ56" s="72"/>
      <c r="AR56" s="72" t="str">
        <f t="shared" si="33"/>
        <v>-7 ± 6</v>
      </c>
      <c r="AS56" s="72"/>
      <c r="AT56" s="72" t="str">
        <f t="shared" si="34"/>
        <v>-38 ± 38</v>
      </c>
      <c r="AU56" s="72"/>
      <c r="AV56" s="72" t="str">
        <f t="shared" si="35"/>
        <v>-5 ± 21</v>
      </c>
      <c r="AW56" s="72"/>
      <c r="AX56" s="72" t="str">
        <f t="shared" si="36"/>
        <v>-3 ± 15</v>
      </c>
      <c r="AY56" s="72"/>
      <c r="AZ56" s="73" t="str">
        <f t="shared" si="37"/>
        <v>-6 ± -8</v>
      </c>
      <c r="BA56" s="72"/>
      <c r="BB56" s="72"/>
      <c r="BC56" s="73" t="str">
        <f t="shared" si="38"/>
        <v>-6  ±  -19 / 8</v>
      </c>
      <c r="BF56" s="73" t="str">
        <f t="shared" si="39"/>
        <v>-23  ±  -5 / -38</v>
      </c>
      <c r="BI56" s="73" t="str">
        <f t="shared" si="40"/>
        <v>-5  ±  31 / -1</v>
      </c>
      <c r="BL56" s="73" t="str">
        <f t="shared" si="41"/>
        <v>0  ±  1 / -1</v>
      </c>
      <c r="BN56" s="73" t="str">
        <f t="shared" si="42"/>
        <v>-7 ± 4</v>
      </c>
      <c r="BO56" s="73" t="str">
        <f t="shared" si="43"/>
        <v>-27 ± 25</v>
      </c>
      <c r="BP56" s="73" t="str">
        <f t="shared" si="28"/>
        <v>-6 ± 1</v>
      </c>
      <c r="BQ56" s="73" t="str">
        <f t="shared" si="29"/>
        <v>-2 ± 5</v>
      </c>
    </row>
    <row r="57" spans="36:69" x14ac:dyDescent="0.2">
      <c r="AJ57" s="72" t="str">
        <f t="shared" si="44"/>
        <v>-4 ± 6</v>
      </c>
      <c r="AK57" s="72"/>
      <c r="AL57" s="72" t="str">
        <f t="shared" si="30"/>
        <v>62 ± 98</v>
      </c>
      <c r="AM57" s="72"/>
      <c r="AN57" s="72" t="str">
        <f t="shared" si="31"/>
        <v>-5 ± 16</v>
      </c>
      <c r="AO57" s="72"/>
      <c r="AP57" s="72" t="str">
        <f t="shared" si="32"/>
        <v>-4 ± 15</v>
      </c>
      <c r="AQ57" s="72"/>
      <c r="AR57" s="72" t="str">
        <f t="shared" si="33"/>
        <v>-5 ± 6</v>
      </c>
      <c r="AS57" s="72"/>
      <c r="AT57" s="72" t="str">
        <f t="shared" si="34"/>
        <v>51 ± 121</v>
      </c>
      <c r="AU57" s="72"/>
      <c r="AV57" s="72" t="str">
        <f t="shared" si="35"/>
        <v>-3 ± 21</v>
      </c>
      <c r="AW57" s="72"/>
      <c r="AX57" s="72" t="str">
        <f t="shared" si="36"/>
        <v>-7 ± 17</v>
      </c>
      <c r="AY57" s="72"/>
      <c r="AZ57" s="73" t="str">
        <f t="shared" si="37"/>
        <v>-5 ± -6</v>
      </c>
      <c r="BA57" s="72"/>
      <c r="BB57" s="72"/>
      <c r="BC57" s="73" t="str">
        <f t="shared" si="38"/>
        <v>-5  ±  -16 / 6</v>
      </c>
      <c r="BF57" s="73" t="str">
        <f t="shared" si="39"/>
        <v>88  ±  137 / 46</v>
      </c>
      <c r="BI57" s="73" t="str">
        <f t="shared" si="40"/>
        <v>-4  ±  29 / -4</v>
      </c>
      <c r="BL57" s="73" t="str">
        <f t="shared" si="41"/>
        <v>-6  ±  -9 / -2</v>
      </c>
      <c r="BN57" s="73" t="str">
        <f t="shared" si="42"/>
        <v>-5 ± 5</v>
      </c>
      <c r="BO57" s="73" t="str">
        <f t="shared" si="43"/>
        <v>67 ± 21</v>
      </c>
      <c r="BP57" s="73" t="str">
        <f t="shared" si="28"/>
        <v>-4 ± 2</v>
      </c>
      <c r="BQ57" s="73" t="str">
        <f t="shared" si="29"/>
        <v>-5 ± 4</v>
      </c>
    </row>
    <row r="58" spans="36:69" x14ac:dyDescent="0.2">
      <c r="AJ58" s="72" t="str">
        <f t="shared" si="44"/>
        <v>-6 ± 6</v>
      </c>
      <c r="AK58" s="72"/>
      <c r="AL58" s="72" t="str">
        <f t="shared" si="30"/>
        <v>-33 ± 60</v>
      </c>
      <c r="AM58" s="72"/>
      <c r="AN58" s="72" t="str">
        <f t="shared" si="31"/>
        <v>-6 ± 17</v>
      </c>
      <c r="AO58" s="72"/>
      <c r="AP58" s="72" t="str">
        <f t="shared" si="32"/>
        <v>-4 ± 19</v>
      </c>
      <c r="AQ58" s="72"/>
      <c r="AR58" s="72" t="str">
        <f t="shared" si="33"/>
        <v>-7 ± 5</v>
      </c>
      <c r="AS58" s="72"/>
      <c r="AT58" s="72" t="str">
        <f t="shared" si="34"/>
        <v>-36 ± 71</v>
      </c>
      <c r="AU58" s="72"/>
      <c r="AV58" s="72" t="str">
        <f t="shared" si="35"/>
        <v>-5 ± 19</v>
      </c>
      <c r="AW58" s="72"/>
      <c r="AX58" s="72" t="str">
        <f t="shared" si="36"/>
        <v>-7 ± 17</v>
      </c>
      <c r="AY58" s="72"/>
      <c r="AZ58" s="73" t="str">
        <f t="shared" si="37"/>
        <v>-7 ± -4</v>
      </c>
      <c r="BA58" s="72"/>
      <c r="BB58" s="72"/>
      <c r="BC58" s="73" t="str">
        <f t="shared" si="38"/>
        <v>-7  ±  -19 / 4</v>
      </c>
      <c r="BF58" s="73" t="str">
        <f t="shared" si="39"/>
        <v>-24  ±  8 / -51</v>
      </c>
      <c r="BI58" s="73" t="str">
        <f t="shared" si="40"/>
        <v>-5  ±  27 / -4</v>
      </c>
      <c r="BL58" s="73" t="str">
        <f t="shared" si="41"/>
        <v>-7  ±  -11 / -3</v>
      </c>
      <c r="BN58" s="73" t="str">
        <f t="shared" si="42"/>
        <v>-7 ± 7</v>
      </c>
      <c r="BO58" s="73" t="str">
        <f t="shared" si="43"/>
        <v>-31 ± 39</v>
      </c>
      <c r="BP58" s="73" t="str">
        <f t="shared" si="28"/>
        <v>-5 ± 3</v>
      </c>
      <c r="BQ58" s="73" t="str">
        <f t="shared" si="29"/>
        <v>-6 ± 5</v>
      </c>
    </row>
    <row r="59" spans="36:69" x14ac:dyDescent="0.2">
      <c r="AJ59" s="72" t="str">
        <f t="shared" si="44"/>
        <v>-5 ± 6</v>
      </c>
      <c r="AK59" s="72"/>
      <c r="AL59" s="72" t="str">
        <f t="shared" si="30"/>
        <v>4 ± 73</v>
      </c>
      <c r="AM59" s="72"/>
      <c r="AN59" s="72" t="str">
        <f t="shared" si="31"/>
        <v>-6 ± 22</v>
      </c>
      <c r="AO59" s="72"/>
      <c r="AP59" s="72" t="str">
        <f t="shared" si="32"/>
        <v>-5 ± 14</v>
      </c>
      <c r="AQ59" s="72"/>
      <c r="AR59" s="72" t="str">
        <f t="shared" si="33"/>
        <v>-5 ± 6</v>
      </c>
      <c r="AS59" s="72"/>
      <c r="AT59" s="72" t="str">
        <f t="shared" si="34"/>
        <v>-2 ± 84</v>
      </c>
      <c r="AU59" s="72"/>
      <c r="AV59" s="72" t="str">
        <f t="shared" si="35"/>
        <v>-5 ± 22</v>
      </c>
      <c r="AW59" s="72"/>
      <c r="AX59" s="72" t="str">
        <f t="shared" si="36"/>
        <v>-6 ± 15</v>
      </c>
      <c r="AY59" s="72"/>
      <c r="AZ59" s="73" t="str">
        <f t="shared" si="37"/>
        <v>-3 ± -6</v>
      </c>
      <c r="BA59" s="72"/>
      <c r="BB59" s="72"/>
      <c r="BC59" s="73" t="str">
        <f t="shared" si="38"/>
        <v>-3  ±  -13 / 6</v>
      </c>
      <c r="BF59" s="73" t="str">
        <f t="shared" si="39"/>
        <v>15  ±  53 / -17</v>
      </c>
      <c r="BI59" s="73" t="str">
        <f t="shared" si="40"/>
        <v>-4  ±  29 / -4</v>
      </c>
      <c r="BL59" s="73" t="str">
        <f t="shared" si="41"/>
        <v>-3  ±  -4 / -1</v>
      </c>
      <c r="BN59" s="73" t="str">
        <f t="shared" si="42"/>
        <v>-5 ± 6</v>
      </c>
      <c r="BO59" s="73" t="str">
        <f t="shared" si="43"/>
        <v>6 ± 32</v>
      </c>
      <c r="BP59" s="73" t="str">
        <f t="shared" si="28"/>
        <v>-5 ± 2</v>
      </c>
      <c r="BQ59" s="73" t="str">
        <f t="shared" si="29"/>
        <v>-5 ± 4</v>
      </c>
    </row>
    <row r="60" spans="36:69" x14ac:dyDescent="0.2">
      <c r="AJ60" s="72" t="str">
        <f t="shared" si="44"/>
        <v>-6 ± 6</v>
      </c>
      <c r="AK60" s="72"/>
      <c r="AL60" s="72" t="str">
        <f t="shared" si="30"/>
        <v>-36 ± 72</v>
      </c>
      <c r="AM60" s="72"/>
      <c r="AN60" s="72" t="str">
        <f t="shared" si="31"/>
        <v>-4 ± 18</v>
      </c>
      <c r="AO60" s="72"/>
      <c r="AP60" s="72" t="str">
        <f t="shared" si="32"/>
        <v>-9 ± 13</v>
      </c>
      <c r="AQ60" s="72"/>
      <c r="AR60" s="72" t="str">
        <f t="shared" si="33"/>
        <v>-7 ± 6</v>
      </c>
      <c r="AS60" s="72"/>
      <c r="AT60" s="72" t="str">
        <f t="shared" si="34"/>
        <v>-40 ± 80</v>
      </c>
      <c r="AU60" s="72"/>
      <c r="AV60" s="72" t="str">
        <f t="shared" si="35"/>
        <v>-4 ± 21</v>
      </c>
      <c r="AW60" s="72"/>
      <c r="AX60" s="72" t="str">
        <f t="shared" si="36"/>
        <v>-10 ± 14</v>
      </c>
      <c r="AY60" s="72"/>
      <c r="AZ60" s="73" t="str">
        <f t="shared" si="37"/>
        <v>-6 ± -2</v>
      </c>
      <c r="BA60" s="72"/>
      <c r="BB60" s="72"/>
      <c r="BC60" s="73" t="str">
        <f t="shared" si="38"/>
        <v>-6  ±  -15 / 2</v>
      </c>
      <c r="BF60" s="73" t="str">
        <f t="shared" si="39"/>
        <v>-15  ±  30 / -51</v>
      </c>
      <c r="BI60" s="73" t="str">
        <f t="shared" si="40"/>
        <v>-4  ±  40 / -6</v>
      </c>
      <c r="BL60" s="73" t="str">
        <f t="shared" si="41"/>
        <v>-8  ±  -11 / -5</v>
      </c>
      <c r="BN60" s="73" t="str">
        <f t="shared" si="42"/>
        <v>-7 ± 9</v>
      </c>
      <c r="BO60" s="73" t="str">
        <f t="shared" si="43"/>
        <v>-30 ± 42</v>
      </c>
      <c r="BP60" s="73" t="str">
        <f t="shared" si="28"/>
        <v>-4 ± 3</v>
      </c>
      <c r="BQ60" s="73" t="str">
        <f t="shared" si="29"/>
        <v>-9 ± 3</v>
      </c>
    </row>
    <row r="61" spans="36:69" x14ac:dyDescent="0.2">
      <c r="AJ61" s="72" t="str">
        <f t="shared" si="44"/>
        <v>-8 ± 7</v>
      </c>
      <c r="AK61" s="72"/>
      <c r="AL61" s="72" t="str">
        <f t="shared" si="30"/>
        <v>-36 ± 13</v>
      </c>
      <c r="AM61" s="72"/>
      <c r="AN61" s="72" t="str">
        <f t="shared" si="31"/>
        <v>-5 ± 23</v>
      </c>
      <c r="AO61" s="72"/>
      <c r="AP61" s="72" t="str">
        <f t="shared" si="32"/>
        <v>-11 ± 15</v>
      </c>
      <c r="AQ61" s="72"/>
      <c r="AR61" s="72" t="str">
        <f t="shared" si="33"/>
        <v>-7 ± 7</v>
      </c>
      <c r="AS61" s="72"/>
      <c r="AT61" s="72" t="str">
        <f t="shared" si="34"/>
        <v>-37 ± 15</v>
      </c>
      <c r="AU61" s="72"/>
      <c r="AV61" s="72" t="str">
        <f t="shared" si="35"/>
        <v>-4 ± 22</v>
      </c>
      <c r="AW61" s="72"/>
      <c r="AX61" s="72" t="str">
        <f t="shared" si="36"/>
        <v>-10 ± 14</v>
      </c>
      <c r="AY61" s="72"/>
      <c r="AZ61" s="73" t="str">
        <f t="shared" si="37"/>
        <v>-6 ± -7</v>
      </c>
      <c r="BA61" s="72"/>
      <c r="BB61" s="72"/>
      <c r="BC61" s="73" t="str">
        <f t="shared" si="38"/>
        <v>-6  ±  -19 / 7</v>
      </c>
      <c r="BF61" s="73" t="str">
        <f t="shared" si="39"/>
        <v>-11  ±  -3 / -18</v>
      </c>
      <c r="BI61" s="73" t="str">
        <f t="shared" si="40"/>
        <v>-4  ±  36 / -6</v>
      </c>
      <c r="BL61" s="73" t="str">
        <f t="shared" si="41"/>
        <v>-7  ±  -12 / -3</v>
      </c>
      <c r="BN61" s="73" t="str">
        <f t="shared" si="42"/>
        <v>-7 ± 2</v>
      </c>
      <c r="BO61" s="73" t="str">
        <f t="shared" si="43"/>
        <v>-28 ± 11</v>
      </c>
      <c r="BP61" s="73" t="str">
        <f t="shared" si="28"/>
        <v>-5 ± 1</v>
      </c>
      <c r="BQ61" s="73" t="str">
        <f t="shared" si="29"/>
        <v>-10 ± 3</v>
      </c>
    </row>
    <row r="62" spans="36:69" x14ac:dyDescent="0.2">
      <c r="AJ62" s="72" t="str">
        <f t="shared" si="44"/>
        <v>-10 ± 6</v>
      </c>
      <c r="AK62" s="72"/>
      <c r="AL62" s="72" t="str">
        <f t="shared" si="30"/>
        <v>-41 ± 39</v>
      </c>
      <c r="AM62" s="72"/>
      <c r="AN62" s="72" t="str">
        <f t="shared" si="31"/>
        <v>-7 ± 24</v>
      </c>
      <c r="AO62" s="72"/>
      <c r="AP62" s="72" t="str">
        <f t="shared" si="32"/>
        <v>-13 ± 13</v>
      </c>
      <c r="AQ62" s="72"/>
      <c r="AR62" s="72" t="str">
        <f t="shared" si="33"/>
        <v>-11 ± 7</v>
      </c>
      <c r="AS62" s="72"/>
      <c r="AT62" s="72" t="str">
        <f t="shared" si="34"/>
        <v>-41 ± 41</v>
      </c>
      <c r="AU62" s="72"/>
      <c r="AV62" s="72" t="str">
        <f t="shared" si="35"/>
        <v>-7 ± 23</v>
      </c>
      <c r="AW62" s="72"/>
      <c r="AX62" s="72" t="str">
        <f t="shared" si="36"/>
        <v>-14 ± 12</v>
      </c>
      <c r="AY62" s="72"/>
      <c r="AZ62" s="73" t="str">
        <f t="shared" si="37"/>
        <v>-10 ± -2</v>
      </c>
      <c r="BA62" s="72"/>
      <c r="BB62" s="72"/>
      <c r="BC62" s="73" t="str">
        <f t="shared" si="38"/>
        <v>-10  ±  -21 / 2</v>
      </c>
      <c r="BF62" s="73" t="str">
        <f t="shared" si="39"/>
        <v>-26  ±  -3 / -45</v>
      </c>
      <c r="BI62" s="73" t="str">
        <f t="shared" si="40"/>
        <v>-8  ±  39 / -8</v>
      </c>
      <c r="BL62" s="73" t="str">
        <f t="shared" si="41"/>
        <v>-11  ±  -15 / -7</v>
      </c>
      <c r="BN62" s="73" t="str">
        <f t="shared" si="42"/>
        <v>-10 ± 5</v>
      </c>
      <c r="BO62" s="73" t="str">
        <f t="shared" si="43"/>
        <v>-36 ± 28</v>
      </c>
      <c r="BP62" s="73" t="str">
        <f t="shared" si="28"/>
        <v>-7 ± 2</v>
      </c>
      <c r="BQ62" s="73" t="str">
        <f t="shared" si="29"/>
        <v>-12 ± 3</v>
      </c>
    </row>
    <row r="63" spans="36:69" x14ac:dyDescent="0.2">
      <c r="AJ63" s="72" t="str">
        <f t="shared" si="44"/>
        <v>-6 ± 7</v>
      </c>
      <c r="AK63" s="72"/>
      <c r="AL63" s="72" t="str">
        <f t="shared" si="30"/>
        <v>-40 ± 22</v>
      </c>
      <c r="AM63" s="72"/>
      <c r="AN63" s="72" t="str">
        <f t="shared" si="31"/>
        <v>-5 ± 20</v>
      </c>
      <c r="AO63" s="72"/>
      <c r="AP63" s="72" t="str">
        <f t="shared" si="32"/>
        <v>-8 ± 16</v>
      </c>
      <c r="AQ63" s="72"/>
      <c r="AR63" s="72" t="str">
        <f t="shared" si="33"/>
        <v>-6 ± 6</v>
      </c>
      <c r="AS63" s="72"/>
      <c r="AT63" s="72" t="str">
        <f t="shared" si="34"/>
        <v>-44 ± 25</v>
      </c>
      <c r="AU63" s="72"/>
      <c r="AV63" s="72" t="str">
        <f t="shared" si="35"/>
        <v>-3 ± 22</v>
      </c>
      <c r="AW63" s="72"/>
      <c r="AX63" s="72" t="str">
        <f t="shared" si="36"/>
        <v>-9 ± 15</v>
      </c>
      <c r="AY63" s="72"/>
      <c r="AZ63" s="73" t="str">
        <f t="shared" si="37"/>
        <v>-5 ± -6</v>
      </c>
      <c r="BA63" s="72"/>
      <c r="BB63" s="72"/>
      <c r="BC63" s="73" t="str">
        <f t="shared" si="38"/>
        <v>-5  ±  -17 / 6</v>
      </c>
      <c r="BF63" s="73" t="str">
        <f t="shared" si="39"/>
        <v>-27  ±  -14 / -37</v>
      </c>
      <c r="BI63" s="73" t="str">
        <f t="shared" si="40"/>
        <v>-4  ±  35 / -4</v>
      </c>
      <c r="BL63" s="73" t="str">
        <f t="shared" si="41"/>
        <v>-7  ±  -11 / -3</v>
      </c>
      <c r="BN63" s="73" t="str">
        <f t="shared" si="42"/>
        <v>-6 ± 3</v>
      </c>
      <c r="BO63" s="73" t="str">
        <f t="shared" si="43"/>
        <v>-37 ± 20</v>
      </c>
      <c r="BP63" s="73" t="str">
        <f t="shared" si="28"/>
        <v>-4 ± 1</v>
      </c>
      <c r="BQ63" s="73" t="str">
        <f t="shared" si="29"/>
        <v>-8 ± 4</v>
      </c>
    </row>
    <row r="64" spans="36:69" x14ac:dyDescent="0.2">
      <c r="AJ64" s="72" t="str">
        <f t="shared" si="44"/>
        <v>-7 ± 7</v>
      </c>
      <c r="AK64" s="72"/>
      <c r="AL64" s="72" t="str">
        <f t="shared" si="30"/>
        <v>-24 ± 41</v>
      </c>
      <c r="AM64" s="72"/>
      <c r="AN64" s="72" t="str">
        <f t="shared" si="31"/>
        <v>-5 ± 20</v>
      </c>
      <c r="AO64" s="72"/>
      <c r="AP64" s="72" t="str">
        <f t="shared" si="32"/>
        <v>-8 ± 16</v>
      </c>
      <c r="AQ64" s="72"/>
      <c r="AR64" s="72" t="str">
        <f t="shared" si="33"/>
        <v>-7 ± 6</v>
      </c>
      <c r="AS64" s="72"/>
      <c r="AT64" s="72" t="str">
        <f t="shared" si="34"/>
        <v>-27 ± 48</v>
      </c>
      <c r="AU64" s="72"/>
      <c r="AV64" s="72" t="str">
        <f t="shared" si="35"/>
        <v>-4 ± 22</v>
      </c>
      <c r="AW64" s="72"/>
      <c r="AX64" s="72" t="str">
        <f t="shared" si="36"/>
        <v>-10 ± 15</v>
      </c>
      <c r="AY64" s="72"/>
      <c r="AZ64" s="73" t="str">
        <f t="shared" si="37"/>
        <v>-6 ± -5</v>
      </c>
      <c r="BA64" s="72"/>
      <c r="BB64" s="72"/>
      <c r="BC64" s="73" t="str">
        <f t="shared" si="38"/>
        <v>-6  ±  -17 / 5</v>
      </c>
      <c r="BF64" s="73" t="str">
        <f t="shared" si="39"/>
        <v>-7  ±  18 / -27</v>
      </c>
      <c r="BI64" s="73" t="str">
        <f t="shared" si="40"/>
        <v>-4  ±  35 / -5</v>
      </c>
      <c r="BL64" s="73" t="str">
        <f t="shared" si="41"/>
        <v>-7  ±  -11 / -4</v>
      </c>
      <c r="BN64" s="73" t="str">
        <f t="shared" si="42"/>
        <v>-7 ± 5</v>
      </c>
      <c r="BO64" s="73" t="str">
        <f t="shared" si="43"/>
        <v>-19 ± 24</v>
      </c>
      <c r="BP64" s="73" t="str">
        <f t="shared" si="28"/>
        <v>-4 ± 2</v>
      </c>
      <c r="BQ64" s="73" t="str">
        <f t="shared" si="29"/>
        <v>-8 ± 4</v>
      </c>
    </row>
    <row r="65" spans="36:69" x14ac:dyDescent="0.2">
      <c r="AJ65" s="72" t="str">
        <f t="shared" si="44"/>
        <v>-7 ± 6</v>
      </c>
      <c r="AK65" s="72"/>
      <c r="AL65" s="72" t="str">
        <f t="shared" si="30"/>
        <v>-61 ± 46</v>
      </c>
      <c r="AM65" s="72"/>
      <c r="AN65" s="72" t="str">
        <f t="shared" si="31"/>
        <v>-3 ± 21</v>
      </c>
      <c r="AO65" s="72"/>
      <c r="AP65" s="72" t="str">
        <f t="shared" si="32"/>
        <v>-8 ± 13</v>
      </c>
      <c r="AQ65" s="72"/>
      <c r="AR65" s="72" t="str">
        <f t="shared" si="33"/>
        <v>-6 ± 6</v>
      </c>
      <c r="AS65" s="72"/>
      <c r="AT65" s="72" t="str">
        <f t="shared" si="34"/>
        <v>-59 ± 53</v>
      </c>
      <c r="AU65" s="72"/>
      <c r="AV65" s="72" t="str">
        <f t="shared" si="35"/>
        <v>-3 ± 22</v>
      </c>
      <c r="AW65" s="72"/>
      <c r="AX65" s="72" t="str">
        <f t="shared" si="36"/>
        <v>-6 ± 13</v>
      </c>
      <c r="AY65" s="72"/>
      <c r="AZ65" s="73" t="str">
        <f t="shared" si="37"/>
        <v>-4 ± -1</v>
      </c>
      <c r="BA65" s="72"/>
      <c r="BB65" s="72"/>
      <c r="BC65" s="73" t="str">
        <f t="shared" si="38"/>
        <v>-4  ±  -10 / 1</v>
      </c>
      <c r="BF65" s="73" t="str">
        <f t="shared" si="39"/>
        <v>-43  ±  -15 / -66</v>
      </c>
      <c r="BI65" s="73" t="str">
        <f t="shared" si="40"/>
        <v>-3  ±  39 / -8</v>
      </c>
      <c r="BL65" s="73" t="str">
        <f t="shared" si="41"/>
        <v>-2  ±  2 / -6</v>
      </c>
      <c r="BN65" s="73" t="str">
        <f t="shared" si="42"/>
        <v>-6 ± 8</v>
      </c>
      <c r="BO65" s="73" t="str">
        <f t="shared" si="43"/>
        <v>-54 ± 38</v>
      </c>
      <c r="BP65" s="73" t="str">
        <f t="shared" si="28"/>
        <v>-3 ± 3</v>
      </c>
      <c r="BQ65" s="73" t="str">
        <f t="shared" si="29"/>
        <v>-5 ± 6</v>
      </c>
    </row>
    <row r="66" spans="36:69" x14ac:dyDescent="0.2">
      <c r="AJ66" s="72" t="str">
        <f t="shared" si="44"/>
        <v>-8 ± 6</v>
      </c>
      <c r="AK66" s="72"/>
      <c r="AL66" s="72" t="str">
        <f t="shared" si="30"/>
        <v>-57 ± 28</v>
      </c>
      <c r="AM66" s="72"/>
      <c r="AN66" s="72" t="str">
        <f t="shared" si="31"/>
        <v>-6 ± 21</v>
      </c>
      <c r="AO66" s="72"/>
      <c r="AP66" s="72" t="str">
        <f t="shared" si="32"/>
        <v>-8 ± 17</v>
      </c>
      <c r="AQ66" s="72"/>
      <c r="AR66" s="72" t="str">
        <f t="shared" si="33"/>
        <v>-9 ± 6</v>
      </c>
      <c r="AS66" s="72"/>
      <c r="AT66" s="72" t="str">
        <f t="shared" si="34"/>
        <v>-58 ± 35</v>
      </c>
      <c r="AU66" s="72"/>
      <c r="AV66" s="72" t="str">
        <f t="shared" si="35"/>
        <v>-4 ± 22</v>
      </c>
      <c r="AW66" s="72"/>
      <c r="AX66" s="72" t="str">
        <f t="shared" si="36"/>
        <v>-10 ± 16</v>
      </c>
      <c r="AY66" s="72"/>
      <c r="AZ66" s="73" t="str">
        <f t="shared" si="37"/>
        <v>-6 ± -5</v>
      </c>
      <c r="BA66" s="72"/>
      <c r="BB66" s="72"/>
      <c r="BC66" s="73" t="str">
        <f t="shared" si="38"/>
        <v>-6  ±  -18 / 5</v>
      </c>
      <c r="BF66" s="73" t="str">
        <f t="shared" si="39"/>
        <v>-46  ±  -29 / -59</v>
      </c>
      <c r="BI66" s="73" t="str">
        <f t="shared" si="40"/>
        <v>-4  ±  32 / -4</v>
      </c>
      <c r="BL66" s="73" t="str">
        <f t="shared" si="41"/>
        <v>-4  ±  -6 / -3</v>
      </c>
      <c r="BN66" s="94" t="str">
        <f t="shared" si="42"/>
        <v>-8 ± 5</v>
      </c>
      <c r="BO66" s="94" t="str">
        <f t="shared" si="43"/>
        <v>-53 ± 30</v>
      </c>
      <c r="BP66" s="94" t="str">
        <f t="shared" si="28"/>
        <v>-5 ± 2</v>
      </c>
      <c r="BQ66" s="94" t="str">
        <f t="shared" si="29"/>
        <v>-8 ± 5</v>
      </c>
    </row>
    <row r="67" spans="36:69" x14ac:dyDescent="0.2">
      <c r="AJ67" s="72" t="str">
        <f t="shared" si="44"/>
        <v>-5 ± 7</v>
      </c>
      <c r="AK67" s="72"/>
      <c r="AL67" s="72" t="str">
        <f t="shared" si="30"/>
        <v>-23 ± 21</v>
      </c>
      <c r="AM67" s="72"/>
      <c r="AN67" s="72" t="str">
        <f t="shared" si="31"/>
        <v>-1 ± 19</v>
      </c>
      <c r="AO67" s="72"/>
      <c r="AP67" s="72" t="str">
        <f t="shared" si="32"/>
        <v>-2 ± 14</v>
      </c>
      <c r="AQ67" s="72"/>
      <c r="AR67" s="72" t="str">
        <f t="shared" si="33"/>
        <v>-6 ± 7</v>
      </c>
      <c r="AS67" s="72"/>
      <c r="AT67" s="72" t="str">
        <f t="shared" si="34"/>
        <v>-28 ± 24</v>
      </c>
      <c r="AU67" s="72"/>
      <c r="AV67" s="72" t="str">
        <f t="shared" si="35"/>
        <v>1 ± 23</v>
      </c>
      <c r="AW67" s="72"/>
      <c r="AX67" s="72" t="str">
        <f t="shared" si="36"/>
        <v>-5 ± 14</v>
      </c>
      <c r="AY67" s="72"/>
      <c r="AZ67" s="73" t="str">
        <f t="shared" si="37"/>
        <v>-5 ± -5</v>
      </c>
      <c r="BA67" s="72"/>
      <c r="BB67" s="72"/>
      <c r="BC67" s="73" t="str">
        <f t="shared" si="38"/>
        <v>-5  ±  -16 / 5</v>
      </c>
      <c r="BF67" s="73" t="str">
        <f t="shared" si="39"/>
        <v>-20  ±  -6 / -31</v>
      </c>
      <c r="BI67" s="73" t="str">
        <f t="shared" si="40"/>
        <v>1  ±  37 / 1</v>
      </c>
      <c r="BL67" s="73" t="str">
        <f t="shared" si="41"/>
        <v>-4  ±  -4 / -4</v>
      </c>
      <c r="BN67" s="94" t="str">
        <f t="shared" si="42"/>
        <v>-5 ± 3</v>
      </c>
      <c r="BO67" s="94" t="str">
        <f t="shared" si="43"/>
        <v>-24 ± 18</v>
      </c>
      <c r="BP67" s="94" t="str">
        <f t="shared" si="28"/>
        <v>0 ± 1</v>
      </c>
      <c r="BQ67" s="94" t="str">
        <f t="shared" si="29"/>
        <v>-4 ± 5</v>
      </c>
    </row>
    <row r="68" spans="36:69" x14ac:dyDescent="0.2">
      <c r="AJ68" s="72" t="str">
        <f t="shared" si="44"/>
        <v>-8 ± 7</v>
      </c>
      <c r="AK68" s="72"/>
      <c r="AL68" s="72" t="str">
        <f t="shared" si="30"/>
        <v>-15 ± 43</v>
      </c>
      <c r="AM68" s="72"/>
      <c r="AN68" s="72" t="str">
        <f t="shared" si="31"/>
        <v>-2 ± 17</v>
      </c>
      <c r="AO68" s="72"/>
      <c r="AP68" s="72" t="str">
        <f t="shared" si="32"/>
        <v>-7 ± 14</v>
      </c>
      <c r="AQ68" s="72"/>
      <c r="AR68" s="72" t="str">
        <f t="shared" si="33"/>
        <v>-7 ± 7</v>
      </c>
      <c r="AS68" s="72"/>
      <c r="AT68" s="72" t="str">
        <f t="shared" si="34"/>
        <v>-18 ± 50</v>
      </c>
      <c r="AU68" s="72"/>
      <c r="AV68" s="72" t="str">
        <f t="shared" si="35"/>
        <v>0 ± 22</v>
      </c>
      <c r="AW68" s="72"/>
      <c r="AX68" s="72" t="str">
        <f t="shared" si="36"/>
        <v>-7 ± 14</v>
      </c>
      <c r="AY68" s="72"/>
      <c r="AZ68" s="73" t="str">
        <f t="shared" si="37"/>
        <v>-5 ± -4</v>
      </c>
      <c r="BA68" s="72"/>
      <c r="BB68" s="72"/>
      <c r="BC68" s="73" t="str">
        <f t="shared" si="38"/>
        <v>-5  ±  -14 / 4</v>
      </c>
      <c r="BF68" s="73" t="str">
        <f t="shared" si="39"/>
        <v>-15  ±  12 / -38</v>
      </c>
      <c r="BI68" s="73" t="str">
        <f t="shared" si="40"/>
        <v>0  ±  35 / 3</v>
      </c>
      <c r="BL68" s="73" t="str">
        <f t="shared" si="41"/>
        <v>-5  ±  -7 / -3</v>
      </c>
      <c r="BN68" s="94" t="str">
        <f t="shared" si="42"/>
        <v>-7 ± 6</v>
      </c>
      <c r="BO68" s="94" t="str">
        <f t="shared" si="43"/>
        <v>-16 ± 28</v>
      </c>
      <c r="BP68" s="94" t="str">
        <f t="shared" si="28"/>
        <v>-1 ± 2</v>
      </c>
      <c r="BQ68" s="94" t="str">
        <f t="shared" si="29"/>
        <v>-6 ± 4</v>
      </c>
    </row>
    <row r="69" spans="36:69" x14ac:dyDescent="0.2">
      <c r="AJ69" s="72" t="str">
        <f t="shared" si="44"/>
        <v>-8 ± 6</v>
      </c>
      <c r="AK69" s="72"/>
      <c r="AL69" s="72" t="str">
        <f t="shared" si="30"/>
        <v>-22 ± 36</v>
      </c>
      <c r="AM69" s="72"/>
      <c r="AN69" s="72" t="str">
        <f t="shared" si="31"/>
        <v>-6 ± 22</v>
      </c>
      <c r="AO69" s="72"/>
      <c r="AP69" s="72" t="str">
        <f t="shared" si="32"/>
        <v>-12 ± 12</v>
      </c>
      <c r="AQ69" s="72"/>
      <c r="AR69" s="72" t="str">
        <f t="shared" si="33"/>
        <v>-8 ± 6</v>
      </c>
      <c r="AS69" s="72"/>
      <c r="AT69" s="72" t="str">
        <f t="shared" si="34"/>
        <v>-25 ± 41</v>
      </c>
      <c r="AU69" s="72"/>
      <c r="AV69" s="72" t="str">
        <f t="shared" si="35"/>
        <v>-5 ± 22</v>
      </c>
      <c r="AW69" s="72"/>
      <c r="AX69" s="72" t="str">
        <f t="shared" si="36"/>
        <v>-14 ± 12</v>
      </c>
      <c r="AY69" s="72"/>
      <c r="AZ69" s="73" t="str">
        <f t="shared" si="37"/>
        <v>-6 ± -4</v>
      </c>
      <c r="BA69" s="72"/>
      <c r="BB69" s="72"/>
      <c r="BC69" s="73" t="str">
        <f t="shared" si="38"/>
        <v>-6  ±  -16 / 4</v>
      </c>
      <c r="BF69" s="73" t="str">
        <f t="shared" si="39"/>
        <v>-14  ±  5 / -30</v>
      </c>
      <c r="BI69" s="73" t="str">
        <f t="shared" si="40"/>
        <v>-5  ±  30 / -6</v>
      </c>
      <c r="BL69" s="73" t="str">
        <f t="shared" si="41"/>
        <v>-9  ±  -14 / -4</v>
      </c>
      <c r="BN69" s="94" t="str">
        <f t="shared" si="42"/>
        <v>-7 ± 4</v>
      </c>
      <c r="BO69" s="94" t="str">
        <f t="shared" si="43"/>
        <v>-20 ± 23</v>
      </c>
      <c r="BP69" s="94" t="str">
        <f t="shared" si="28"/>
        <v>-5 ± 2</v>
      </c>
      <c r="BQ69" s="94" t="str">
        <f t="shared" si="29"/>
        <v>-12 ± 2</v>
      </c>
    </row>
    <row r="70" spans="36:69" x14ac:dyDescent="0.2">
      <c r="AJ70" s="72" t="str">
        <f t="shared" si="44"/>
        <v>-4 ± 7</v>
      </c>
      <c r="AK70" s="72"/>
      <c r="AL70" s="72" t="str">
        <f t="shared" si="30"/>
        <v>-36 ± 18</v>
      </c>
      <c r="AM70" s="72"/>
      <c r="AN70" s="72" t="str">
        <f t="shared" si="31"/>
        <v>-3 ± 23</v>
      </c>
      <c r="AO70" s="72"/>
      <c r="AP70" s="72" t="str">
        <f t="shared" si="32"/>
        <v>-7 ± 16</v>
      </c>
      <c r="AQ70" s="72"/>
      <c r="AR70" s="72" t="str">
        <f t="shared" si="33"/>
        <v>-2 ± 6</v>
      </c>
      <c r="AS70" s="72"/>
      <c r="AT70" s="72" t="str">
        <f t="shared" si="34"/>
        <v>-37 ± 20</v>
      </c>
      <c r="AU70" s="72"/>
      <c r="AV70" s="72" t="str">
        <f t="shared" si="35"/>
        <v>-1 ± 22</v>
      </c>
      <c r="AW70" s="72"/>
      <c r="AX70" s="72" t="str">
        <f t="shared" si="36"/>
        <v>-5 ± 14</v>
      </c>
      <c r="AY70" s="72"/>
      <c r="AZ70" s="73" t="str">
        <f t="shared" si="37"/>
        <v>-1 ± -6</v>
      </c>
      <c r="BA70" s="72"/>
      <c r="BB70" s="72"/>
      <c r="BC70" s="73" t="str">
        <f t="shared" si="38"/>
        <v>-1  ±  -8 / 6</v>
      </c>
      <c r="BF70" s="73" t="str">
        <f t="shared" si="39"/>
        <v>-17  ±  -6 / -26</v>
      </c>
      <c r="BI70" s="73" t="str">
        <f t="shared" si="40"/>
        <v>-2  ±  36 / 0</v>
      </c>
      <c r="BL70" s="73" t="str">
        <f t="shared" si="41"/>
        <v>-2  ±  -1 / -3</v>
      </c>
      <c r="BN70" s="94" t="str">
        <f t="shared" si="42"/>
        <v>-2 ± 2</v>
      </c>
      <c r="BO70" s="94" t="str">
        <f t="shared" si="43"/>
        <v>-30 ± 15</v>
      </c>
      <c r="BP70" s="94" t="str">
        <f t="shared" si="28"/>
        <v>-2 ± 1</v>
      </c>
      <c r="BQ70" s="94" t="str">
        <f t="shared" si="29"/>
        <v>-5 ± 5</v>
      </c>
    </row>
    <row r="71" spans="36:69" x14ac:dyDescent="0.2">
      <c r="AJ71" s="72" t="str">
        <f t="shared" si="44"/>
        <v>-11 ± 6</v>
      </c>
      <c r="AK71" s="72"/>
      <c r="AL71" s="72" t="str">
        <f t="shared" si="30"/>
        <v>2 ± 37</v>
      </c>
      <c r="AM71" s="72"/>
      <c r="AN71" s="72" t="str">
        <f t="shared" si="31"/>
        <v>-11 ± 17</v>
      </c>
      <c r="AO71" s="72"/>
      <c r="AP71" s="72" t="str">
        <f t="shared" si="32"/>
        <v>-10 ± 13</v>
      </c>
      <c r="AQ71" s="72"/>
      <c r="AR71" s="72" t="str">
        <f t="shared" si="33"/>
        <v>-9 ± 6</v>
      </c>
      <c r="AS71" s="72"/>
      <c r="AT71" s="72" t="str">
        <f t="shared" si="34"/>
        <v>-8 ± 40</v>
      </c>
      <c r="AU71" s="72"/>
      <c r="AV71" s="72" t="str">
        <f t="shared" si="35"/>
        <v>-7 ± 22</v>
      </c>
      <c r="AW71" s="72"/>
      <c r="AX71" s="72" t="str">
        <f t="shared" si="36"/>
        <v>-11 ± 14</v>
      </c>
      <c r="AY71" s="72"/>
      <c r="AZ71" s="73" t="str">
        <f t="shared" si="37"/>
        <v>-7 ± -3</v>
      </c>
      <c r="BA71" s="72"/>
      <c r="BB71" s="72"/>
      <c r="BC71" s="73" t="str">
        <f t="shared" si="38"/>
        <v>-7  ±  -18 / 3</v>
      </c>
      <c r="BF71" s="73" t="str">
        <f t="shared" si="39"/>
        <v>-3  ±  15 / -19</v>
      </c>
      <c r="BI71" s="73" t="str">
        <f t="shared" si="40"/>
        <v>-7  ±  29 / -10</v>
      </c>
      <c r="BL71" s="73" t="str">
        <f t="shared" si="41"/>
        <v>-7  ±  -9 / -6</v>
      </c>
      <c r="BN71" s="94" t="str">
        <f t="shared" si="42"/>
        <v>-9 ± 4</v>
      </c>
      <c r="BO71" s="94" t="str">
        <f t="shared" si="43"/>
        <v>-3 ± 19</v>
      </c>
      <c r="BP71" s="94" t="str">
        <f t="shared" si="28"/>
        <v>-8 ± 2</v>
      </c>
      <c r="BQ71" s="94" t="str">
        <f t="shared" si="29"/>
        <v>-9 ± 4</v>
      </c>
    </row>
    <row r="72" spans="36:69" x14ac:dyDescent="0.2">
      <c r="AJ72" s="72" t="str">
        <f t="shared" si="44"/>
        <v>-12 ± 7</v>
      </c>
      <c r="AK72" s="72"/>
      <c r="AL72" s="72" t="str">
        <f t="shared" si="30"/>
        <v>-7 ± 51</v>
      </c>
      <c r="AM72" s="72"/>
      <c r="AN72" s="72" t="str">
        <f t="shared" si="31"/>
        <v>-11 ± 21</v>
      </c>
      <c r="AO72" s="72"/>
      <c r="AP72" s="72" t="str">
        <f t="shared" si="32"/>
        <v>-12 ± 14</v>
      </c>
      <c r="AQ72" s="72"/>
      <c r="AR72" s="72" t="str">
        <f t="shared" si="33"/>
        <v>-11 ± 6</v>
      </c>
      <c r="AS72" s="72"/>
      <c r="AT72" s="72" t="str">
        <f t="shared" si="34"/>
        <v>-18 ± 56</v>
      </c>
      <c r="AU72" s="72"/>
      <c r="AV72" s="72" t="str">
        <f t="shared" si="35"/>
        <v>-8 ± 23</v>
      </c>
      <c r="AW72" s="72"/>
      <c r="AX72" s="72" t="str">
        <f t="shared" si="36"/>
        <v>-13 ± 12</v>
      </c>
      <c r="AY72" s="72"/>
      <c r="AZ72" s="73" t="str">
        <f t="shared" si="37"/>
        <v>-10 ± -1</v>
      </c>
      <c r="BA72" s="72"/>
      <c r="BB72" s="72"/>
      <c r="BC72" s="73" t="str">
        <f t="shared" si="38"/>
        <v>-10  ±  -20 / 1</v>
      </c>
      <c r="BF72" s="73" t="str">
        <f t="shared" si="39"/>
        <v>-10  ±  12 / -29</v>
      </c>
      <c r="BI72" s="73" t="str">
        <f t="shared" si="40"/>
        <v>-8  ±  35 / -17</v>
      </c>
      <c r="BL72" s="73" t="str">
        <f t="shared" si="41"/>
        <v>-9  ±  -10 / -9</v>
      </c>
      <c r="BN72" s="94" t="str">
        <f t="shared" si="42"/>
        <v>-11 ± 5</v>
      </c>
      <c r="BO72" s="94" t="str">
        <f t="shared" si="43"/>
        <v>-12 ± 28</v>
      </c>
      <c r="BP72" s="94" t="str">
        <f t="shared" si="28"/>
        <v>-9 ± 2</v>
      </c>
      <c r="BQ72" s="94" t="str">
        <f t="shared" si="29"/>
        <v>-11 ± 4</v>
      </c>
    </row>
    <row r="73" spans="36:69" x14ac:dyDescent="0.2">
      <c r="AJ73" s="72" t="str">
        <f t="shared" si="44"/>
        <v>-10 ± 7</v>
      </c>
      <c r="AK73" s="72"/>
      <c r="AL73" s="72" t="str">
        <f t="shared" si="30"/>
        <v>-31 ± 37</v>
      </c>
      <c r="AM73" s="72"/>
      <c r="AN73" s="72" t="str">
        <f t="shared" si="31"/>
        <v>-10 ± 17</v>
      </c>
      <c r="AO73" s="72"/>
      <c r="AP73" s="72" t="str">
        <f t="shared" si="32"/>
        <v>-10 ± 13</v>
      </c>
      <c r="AQ73" s="72"/>
      <c r="AR73" s="72" t="str">
        <f t="shared" si="33"/>
        <v>-10 ± 6</v>
      </c>
      <c r="AS73" s="72"/>
      <c r="AT73" s="72" t="str">
        <f t="shared" si="34"/>
        <v>-36 ± 42</v>
      </c>
      <c r="AU73" s="72"/>
      <c r="AV73" s="72" t="str">
        <f t="shared" si="35"/>
        <v>-8 ± 22</v>
      </c>
      <c r="AW73" s="72"/>
      <c r="AX73" s="72" t="str">
        <f t="shared" si="36"/>
        <v>-12 ± 13</v>
      </c>
      <c r="AY73" s="72"/>
      <c r="AZ73" s="73" t="str">
        <f t="shared" si="37"/>
        <v>-10 ± 0</v>
      </c>
      <c r="BA73" s="72"/>
      <c r="BB73" s="72"/>
      <c r="BC73" s="73" t="str">
        <f t="shared" si="38"/>
        <v>-10  ±  -20 / 0</v>
      </c>
      <c r="BF73" s="73" t="str">
        <f t="shared" si="39"/>
        <v>-27  ±  -4 / -46</v>
      </c>
      <c r="BI73" s="73" t="str">
        <f t="shared" si="40"/>
        <v>-8  ±  31 / -7</v>
      </c>
      <c r="BL73" s="73" t="str">
        <f t="shared" si="41"/>
        <v>-11  ±  -13 / -9</v>
      </c>
      <c r="BN73" s="94" t="str">
        <f t="shared" si="42"/>
        <v>-10 ± 6</v>
      </c>
      <c r="BO73" s="94" t="str">
        <f t="shared" si="43"/>
        <v>-31 ± 29</v>
      </c>
      <c r="BP73" s="94" t="str">
        <f t="shared" si="28"/>
        <v>-9 ± 2</v>
      </c>
      <c r="BQ73" s="94" t="str">
        <f t="shared" si="29"/>
        <v>-11 ± 4</v>
      </c>
    </row>
    <row r="74" spans="36:69" x14ac:dyDescent="0.2">
      <c r="AJ74" s="72" t="str">
        <f t="shared" si="44"/>
        <v>-8 ± 8</v>
      </c>
      <c r="AK74" s="72"/>
      <c r="AL74" s="72" t="str">
        <f t="shared" si="30"/>
        <v>-42 ± 29</v>
      </c>
      <c r="AM74" s="72"/>
      <c r="AN74" s="72" t="str">
        <f t="shared" si="31"/>
        <v>-8 ± 22</v>
      </c>
      <c r="AO74" s="72"/>
      <c r="AP74" s="72" t="str">
        <f t="shared" si="32"/>
        <v>-6 ± 12</v>
      </c>
      <c r="AQ74" s="72"/>
      <c r="AR74" s="72" t="str">
        <f t="shared" si="33"/>
        <v>-9 ± 7</v>
      </c>
      <c r="AS74" s="72"/>
      <c r="AT74" s="72" t="str">
        <f t="shared" si="34"/>
        <v>-46 ± 30</v>
      </c>
      <c r="AU74" s="72"/>
      <c r="AV74" s="72" t="str">
        <f t="shared" si="35"/>
        <v>-6 ± 23</v>
      </c>
      <c r="AW74" s="72"/>
      <c r="AX74" s="72" t="str">
        <f t="shared" si="36"/>
        <v>-10 ± 11</v>
      </c>
      <c r="AY74" s="72"/>
      <c r="AZ74" s="73" t="str">
        <f t="shared" si="37"/>
        <v>-10 ± 1</v>
      </c>
      <c r="BA74" s="72"/>
      <c r="BB74" s="72"/>
      <c r="BC74" s="73" t="str">
        <f t="shared" si="38"/>
        <v>-10  ±  -20 / -1</v>
      </c>
      <c r="BF74" s="73" t="str">
        <f t="shared" si="39"/>
        <v>-41  ±  -23 / -55</v>
      </c>
      <c r="BI74" s="73" t="str">
        <f t="shared" si="40"/>
        <v>-7  ±  40 / -5</v>
      </c>
      <c r="BL74" s="73" t="str">
        <f t="shared" si="41"/>
        <v>-11  ±  -11 / -11</v>
      </c>
      <c r="BN74" s="94" t="str">
        <f t="shared" si="42"/>
        <v>-9 ± 6</v>
      </c>
      <c r="BO74" s="94" t="str">
        <f t="shared" si="43"/>
        <v>-43 ± 28</v>
      </c>
      <c r="BP74" s="94" t="str">
        <f t="shared" si="28"/>
        <v>-7 ± 2</v>
      </c>
      <c r="BQ74" s="94" t="str">
        <f t="shared" si="29"/>
        <v>-9 ± 4</v>
      </c>
    </row>
    <row r="75" spans="36:69" x14ac:dyDescent="0.2">
      <c r="AJ75" s="72" t="str">
        <f t="shared" si="44"/>
        <v>-4 ± 9</v>
      </c>
      <c r="AK75" s="72"/>
      <c r="AL75" s="72" t="str">
        <f t="shared" si="30"/>
        <v>-63 ± 30</v>
      </c>
      <c r="AM75" s="72"/>
      <c r="AN75" s="72" t="str">
        <f t="shared" si="31"/>
        <v>-4 ± 23</v>
      </c>
      <c r="AO75" s="72"/>
      <c r="AP75" s="72" t="str">
        <f t="shared" si="32"/>
        <v>-2 ± 16</v>
      </c>
      <c r="AQ75" s="72"/>
      <c r="AR75" s="72" t="str">
        <f t="shared" si="33"/>
        <v>-6 ± 7</v>
      </c>
      <c r="AS75" s="72"/>
      <c r="AT75" s="72" t="str">
        <f t="shared" si="34"/>
        <v>-62 ± 34</v>
      </c>
      <c r="AU75" s="72"/>
      <c r="AV75" s="72" t="str">
        <f t="shared" si="35"/>
        <v>-3 ± 22</v>
      </c>
      <c r="AW75" s="72"/>
      <c r="AX75" s="72" t="str">
        <f t="shared" si="36"/>
        <v>-5 ± 12</v>
      </c>
      <c r="AY75" s="72"/>
      <c r="AZ75" s="73" t="str">
        <f t="shared" si="37"/>
        <v>-6 ± 0</v>
      </c>
      <c r="BA75" s="72"/>
      <c r="BB75" s="72"/>
      <c r="BC75" s="73" t="str">
        <f t="shared" si="38"/>
        <v>-6  ±  -13 / 0</v>
      </c>
      <c r="BF75" s="73" t="str">
        <f t="shared" si="39"/>
        <v>-58  ±  -39 / -74</v>
      </c>
      <c r="BI75" s="73" t="str">
        <f t="shared" si="40"/>
        <v>-3  ±  51 / 1</v>
      </c>
      <c r="BL75" s="73" t="str">
        <f t="shared" si="41"/>
        <v>-6  ±  -4 / -9</v>
      </c>
      <c r="BN75" s="94" t="str">
        <f t="shared" si="42"/>
        <v>-5 ± 9</v>
      </c>
      <c r="BO75" s="94" t="str">
        <f t="shared" si="43"/>
        <v>-61 ± 35</v>
      </c>
      <c r="BP75" s="94" t="str">
        <f t="shared" si="28"/>
        <v>-3 ± 3</v>
      </c>
      <c r="BQ75" s="94" t="str">
        <f t="shared" si="29"/>
        <v>-5 ± 5</v>
      </c>
    </row>
    <row r="76" spans="36:69" x14ac:dyDescent="0.2">
      <c r="AJ76" s="72" t="str">
        <f t="shared" si="44"/>
        <v>-9 ± 6</v>
      </c>
      <c r="AK76" s="72"/>
      <c r="AL76" s="72" t="str">
        <f t="shared" si="30"/>
        <v>18 ± 53</v>
      </c>
      <c r="AM76" s="72"/>
      <c r="AN76" s="72" t="str">
        <f t="shared" si="31"/>
        <v>-8 ± 17</v>
      </c>
      <c r="AO76" s="72"/>
      <c r="AP76" s="72" t="str">
        <f t="shared" si="32"/>
        <v>-1 ± 13</v>
      </c>
      <c r="AQ76" s="72"/>
      <c r="AR76" s="72" t="str">
        <f t="shared" si="33"/>
        <v>-9 ± 6</v>
      </c>
      <c r="AS76" s="72"/>
      <c r="AT76" s="72" t="str">
        <f t="shared" si="34"/>
        <v>6 ± 61</v>
      </c>
      <c r="AU76" s="72"/>
      <c r="AV76" s="72" t="str">
        <f t="shared" si="35"/>
        <v>-5 ± 21</v>
      </c>
      <c r="AW76" s="72"/>
      <c r="AX76" s="72" t="str">
        <f t="shared" si="36"/>
        <v>-4 ± 14</v>
      </c>
      <c r="AY76" s="72"/>
      <c r="AZ76" s="73" t="str">
        <f t="shared" si="37"/>
        <v>-8 ± -1</v>
      </c>
      <c r="BA76" s="72"/>
      <c r="BB76" s="72"/>
      <c r="BC76" s="73" t="str">
        <f t="shared" si="38"/>
        <v>-8  ±  -17 / 1</v>
      </c>
      <c r="BF76" s="73" t="str">
        <f t="shared" si="39"/>
        <v>13  ±  40 / -10</v>
      </c>
      <c r="BI76" s="73" t="str">
        <f t="shared" si="40"/>
        <v>-4  ±  29 / -8</v>
      </c>
      <c r="BL76" s="73" t="str">
        <f t="shared" si="41"/>
        <v>-1  ±  6 / -7</v>
      </c>
      <c r="BN76" s="94" t="str">
        <f t="shared" si="42"/>
        <v>-9 ± 5</v>
      </c>
      <c r="BO76" s="94" t="str">
        <f t="shared" si="43"/>
        <v>12 ± 22</v>
      </c>
      <c r="BP76" s="94" t="str">
        <f t="shared" si="28"/>
        <v>-6 ± 2</v>
      </c>
      <c r="BQ76" s="94" t="str">
        <f t="shared" si="29"/>
        <v>-2 ± 7</v>
      </c>
    </row>
    <row r="77" spans="36:69" x14ac:dyDescent="0.2">
      <c r="AJ77" s="72" t="str">
        <f t="shared" si="44"/>
        <v>-11 ± 6</v>
      </c>
      <c r="AK77" s="72"/>
      <c r="AL77" s="72" t="str">
        <f t="shared" si="30"/>
        <v>-46 ± 27</v>
      </c>
      <c r="AM77" s="72"/>
      <c r="AN77" s="72" t="str">
        <f t="shared" si="31"/>
        <v>-8 ± 16</v>
      </c>
      <c r="AO77" s="72"/>
      <c r="AP77" s="72" t="str">
        <f t="shared" si="32"/>
        <v>-7 ± 13</v>
      </c>
      <c r="AQ77" s="72"/>
      <c r="AR77" s="72" t="str">
        <f t="shared" si="33"/>
        <v>-10 ± 6</v>
      </c>
      <c r="AS77" s="72"/>
      <c r="AT77" s="72" t="str">
        <f t="shared" si="34"/>
        <v>-50 ± 32</v>
      </c>
      <c r="AU77" s="72"/>
      <c r="AV77" s="72" t="str">
        <f t="shared" si="35"/>
        <v>-5 ± 22</v>
      </c>
      <c r="AW77" s="72"/>
      <c r="AX77" s="72" t="str">
        <f t="shared" si="36"/>
        <v>-8 ± 14</v>
      </c>
      <c r="AY77" s="72"/>
      <c r="AZ77" s="73" t="str">
        <f t="shared" si="37"/>
        <v>-8 ± -2</v>
      </c>
      <c r="BA77" s="72"/>
      <c r="BB77" s="72"/>
      <c r="BC77" s="73" t="str">
        <f t="shared" si="38"/>
        <v>-8  ±  -18 / 2</v>
      </c>
      <c r="BF77" s="73" t="str">
        <f t="shared" si="39"/>
        <v>-47  ±  -33 / -59</v>
      </c>
      <c r="BI77" s="73" t="str">
        <f t="shared" si="40"/>
        <v>-4  ±  27 / -8</v>
      </c>
      <c r="BL77" s="73" t="str">
        <f t="shared" si="41"/>
        <v>-5  ±  -3 / -7</v>
      </c>
      <c r="BN77" s="94" t="str">
        <f t="shared" si="42"/>
        <v>-10 ± 5</v>
      </c>
      <c r="BO77" s="94" t="str">
        <f t="shared" si="43"/>
        <v>-48 ± 30</v>
      </c>
      <c r="BP77" s="94" t="str">
        <f t="shared" si="28"/>
        <v>-6 ± 2</v>
      </c>
      <c r="BQ77" s="94" t="str">
        <f t="shared" si="29"/>
        <v>-7 ± 5</v>
      </c>
    </row>
    <row r="78" spans="36:69" x14ac:dyDescent="0.2">
      <c r="AJ78" s="72" t="str">
        <f t="shared" si="44"/>
        <v>-9 ± 7</v>
      </c>
      <c r="AK78" s="72"/>
      <c r="AL78" s="72" t="str">
        <f t="shared" si="30"/>
        <v>-46 ± 31</v>
      </c>
      <c r="AM78" s="72"/>
      <c r="AN78" s="72" t="str">
        <f t="shared" si="31"/>
        <v>-7 ± 17</v>
      </c>
      <c r="AO78" s="72"/>
      <c r="AP78" s="72" t="str">
        <f t="shared" si="32"/>
        <v>-5 ± 15</v>
      </c>
      <c r="AQ78" s="72"/>
      <c r="AR78" s="72" t="str">
        <f t="shared" si="33"/>
        <v>-9 ± 6</v>
      </c>
      <c r="AS78" s="72"/>
      <c r="AT78" s="72" t="str">
        <f t="shared" si="34"/>
        <v>-52 ± 32</v>
      </c>
      <c r="AU78" s="72"/>
      <c r="AV78" s="72" t="str">
        <f t="shared" si="35"/>
        <v>-4 ± 21</v>
      </c>
      <c r="AW78" s="72"/>
      <c r="AX78" s="72" t="str">
        <f t="shared" si="36"/>
        <v>-8 ± 14</v>
      </c>
      <c r="AY78" s="72"/>
      <c r="AZ78" s="73" t="str">
        <f t="shared" si="37"/>
        <v>-8 ± -2</v>
      </c>
      <c r="BA78" s="72"/>
      <c r="BB78" s="72"/>
      <c r="BC78" s="73" t="str">
        <f t="shared" si="38"/>
        <v>-8  ±  -17 / 2</v>
      </c>
      <c r="BF78" s="73" t="str">
        <f t="shared" si="39"/>
        <v>-48  ±  -34 / -61</v>
      </c>
      <c r="BI78" s="73" t="str">
        <f t="shared" si="40"/>
        <v>-4  ±  30 / -8</v>
      </c>
      <c r="BL78" s="73" t="str">
        <f t="shared" si="41"/>
        <v>-5  ±  -4 / -7</v>
      </c>
      <c r="BN78" s="94" t="str">
        <f t="shared" si="42"/>
        <v>-9 ± 5</v>
      </c>
      <c r="BO78" s="94" t="str">
        <f t="shared" si="43"/>
        <v>-49 ± 31</v>
      </c>
      <c r="BP78" s="94" t="str">
        <f t="shared" si="28"/>
        <v>-5 ± 2</v>
      </c>
      <c r="BQ78" s="94" t="str">
        <f t="shared" si="29"/>
        <v>-6 ± 5</v>
      </c>
    </row>
    <row r="79" spans="36:69" x14ac:dyDescent="0.2">
      <c r="AJ79" s="72" t="str">
        <f t="shared" si="44"/>
        <v>-11 ± 6</v>
      </c>
      <c r="AK79" s="72"/>
      <c r="AL79" s="72" t="str">
        <f t="shared" si="30"/>
        <v>-28 ± 36</v>
      </c>
      <c r="AM79" s="72"/>
      <c r="AN79" s="72" t="str">
        <f t="shared" si="31"/>
        <v>-7 ± 18</v>
      </c>
      <c r="AO79" s="72"/>
      <c r="AP79" s="72" t="str">
        <f t="shared" si="32"/>
        <v>-4 ± 12</v>
      </c>
      <c r="AQ79" s="72"/>
      <c r="AR79" s="72" t="str">
        <f t="shared" si="33"/>
        <v>-10 ± 6</v>
      </c>
      <c r="AS79" s="72"/>
      <c r="AT79" s="72" t="str">
        <f t="shared" si="34"/>
        <v>-34 ± 41</v>
      </c>
      <c r="AU79" s="72"/>
      <c r="AV79" s="72" t="str">
        <f t="shared" si="35"/>
        <v>-3 ± 22</v>
      </c>
      <c r="AW79" s="72"/>
      <c r="AX79" s="72" t="str">
        <f t="shared" si="36"/>
        <v>-6 ± 13</v>
      </c>
      <c r="AY79" s="72"/>
      <c r="AZ79" s="73" t="str">
        <f t="shared" si="37"/>
        <v>-9 ± -2</v>
      </c>
      <c r="BA79" s="72"/>
      <c r="BB79" s="72"/>
      <c r="BC79" s="73" t="str">
        <f t="shared" si="38"/>
        <v>-9  ±  -19 / 2</v>
      </c>
      <c r="BF79" s="73" t="str">
        <f t="shared" si="39"/>
        <v>-32  ±  -14 / -48</v>
      </c>
      <c r="BI79" s="73" t="str">
        <f t="shared" si="40"/>
        <v>-3  ±  32 / -6</v>
      </c>
      <c r="BL79" s="73" t="str">
        <f t="shared" si="41"/>
        <v>-3  ±  0 / -7</v>
      </c>
      <c r="BN79" s="94" t="str">
        <f t="shared" si="42"/>
        <v>-10 ± 5</v>
      </c>
      <c r="BO79" s="94" t="str">
        <f t="shared" si="43"/>
        <v>-31 ± 29</v>
      </c>
      <c r="BP79" s="94" t="str">
        <f t="shared" si="28"/>
        <v>-4 ± 2</v>
      </c>
      <c r="BQ79" s="94" t="str">
        <f t="shared" si="29"/>
        <v>-5 ± 5</v>
      </c>
    </row>
    <row r="80" spans="36:69" x14ac:dyDescent="0.2">
      <c r="AJ80" s="72" t="str">
        <f t="shared" si="44"/>
        <v>-6 ± 7</v>
      </c>
      <c r="AK80" s="72"/>
      <c r="AL80" s="72" t="str">
        <f t="shared" si="30"/>
        <v>28 ± 47</v>
      </c>
      <c r="AM80" s="72"/>
      <c r="AN80" s="72" t="str">
        <f t="shared" si="31"/>
        <v>-7 ± 23</v>
      </c>
      <c r="AO80" s="72"/>
      <c r="AP80" s="72" t="str">
        <f t="shared" si="32"/>
        <v>-4 ± 12</v>
      </c>
      <c r="AQ80" s="72"/>
      <c r="AR80" s="72" t="str">
        <f t="shared" si="33"/>
        <v>-7 ± 7</v>
      </c>
      <c r="AS80" s="72"/>
      <c r="AT80" s="72" t="str">
        <f t="shared" si="34"/>
        <v>38 ± 52</v>
      </c>
      <c r="AU80" s="72"/>
      <c r="AV80" s="72" t="str">
        <f t="shared" si="35"/>
        <v>-6 ± 23</v>
      </c>
      <c r="AW80" s="72"/>
      <c r="AX80" s="72" t="str">
        <f t="shared" si="36"/>
        <v>-7 ± 11</v>
      </c>
      <c r="AY80" s="72"/>
      <c r="AZ80" s="73" t="str">
        <f t="shared" si="37"/>
        <v>-6 ± -3</v>
      </c>
      <c r="BA80" s="72"/>
      <c r="BB80" s="72"/>
      <c r="BC80" s="73" t="str">
        <f t="shared" si="38"/>
        <v>-6  ±  -16 / 3</v>
      </c>
      <c r="BF80" s="73" t="str">
        <f t="shared" si="39"/>
        <v>48  ±  74 / 26</v>
      </c>
      <c r="BI80" s="73" t="str">
        <f t="shared" si="40"/>
        <v>-6  ±  36 / -7</v>
      </c>
      <c r="BL80" s="73" t="str">
        <f t="shared" si="41"/>
        <v>-5  ±  -4 / -7</v>
      </c>
      <c r="BN80" s="94" t="str">
        <f t="shared" si="42"/>
        <v>-6 ± 4</v>
      </c>
      <c r="BO80" s="94" t="str">
        <f t="shared" si="43"/>
        <v>38 ± 8</v>
      </c>
      <c r="BP80" s="94" t="str">
        <f t="shared" si="28"/>
        <v>-6 ± 1</v>
      </c>
      <c r="BQ80" s="94" t="str">
        <f t="shared" si="29"/>
        <v>-5 ± 4</v>
      </c>
    </row>
    <row r="81" spans="36:69" x14ac:dyDescent="0.2">
      <c r="AJ81" s="72" t="str">
        <f t="shared" si="44"/>
        <v>-5 ± 8</v>
      </c>
      <c r="AK81" s="72"/>
      <c r="AL81" s="72" t="str">
        <f t="shared" si="30"/>
        <v>3 ± 90</v>
      </c>
      <c r="AM81" s="72"/>
      <c r="AN81" s="72" t="str">
        <f t="shared" si="31"/>
        <v>-7 ± 19</v>
      </c>
      <c r="AO81" s="72"/>
      <c r="AP81" s="72" t="str">
        <f t="shared" si="32"/>
        <v>-2 ± 12</v>
      </c>
      <c r="AQ81" s="72"/>
      <c r="AR81" s="72" t="str">
        <f t="shared" si="33"/>
        <v>-6 ± 7</v>
      </c>
      <c r="AS81" s="72"/>
      <c r="AT81" s="72" t="str">
        <f t="shared" si="34"/>
        <v>7 ± 96</v>
      </c>
      <c r="AU81" s="72"/>
      <c r="AV81" s="72" t="str">
        <f t="shared" si="35"/>
        <v>-6 ± 22</v>
      </c>
      <c r="AW81" s="72"/>
      <c r="AX81" s="72" t="str">
        <f t="shared" si="36"/>
        <v>-6 ± 11</v>
      </c>
      <c r="AY81" s="72"/>
      <c r="AZ81" s="73" t="str">
        <f t="shared" si="37"/>
        <v>-6 ± 2</v>
      </c>
      <c r="BA81" s="72"/>
      <c r="BB81" s="72"/>
      <c r="BC81" s="73" t="str">
        <f t="shared" si="38"/>
        <v>-6  ±  -10 / -2</v>
      </c>
      <c r="BF81" s="73" t="str">
        <f t="shared" si="39"/>
        <v>13  ±  71 / -35</v>
      </c>
      <c r="BI81" s="73" t="str">
        <f t="shared" si="40"/>
        <v>-6  ±  36 / -2</v>
      </c>
      <c r="BL81" s="73" t="str">
        <f t="shared" si="41"/>
        <v>-6  ±  -1 / -10</v>
      </c>
      <c r="BN81" s="94" t="str">
        <f t="shared" si="42"/>
        <v>-6 ± 10</v>
      </c>
      <c r="BO81" s="94" t="str">
        <f t="shared" si="43"/>
        <v>8 ± 43</v>
      </c>
      <c r="BP81" s="94" t="str">
        <f t="shared" si="28"/>
        <v>-6 ± 4</v>
      </c>
      <c r="BQ81" s="94" t="str">
        <f t="shared" si="29"/>
        <v>-5 ± 5</v>
      </c>
    </row>
    <row r="82" spans="36:69" x14ac:dyDescent="0.2">
      <c r="AJ82" s="72" t="str">
        <f t="shared" si="44"/>
        <v>-6 ± 7</v>
      </c>
      <c r="AK82" s="72"/>
      <c r="AL82" s="72" t="str">
        <f t="shared" si="30"/>
        <v>-29 ± 18</v>
      </c>
      <c r="AM82" s="72"/>
      <c r="AN82" s="72" t="str">
        <f t="shared" si="31"/>
        <v>-4 ± 20</v>
      </c>
      <c r="AO82" s="72"/>
      <c r="AP82" s="72" t="str">
        <f t="shared" si="32"/>
        <v>-6 ± 12</v>
      </c>
      <c r="AQ82" s="72"/>
      <c r="AR82" s="72" t="str">
        <f t="shared" si="33"/>
        <v>-6 ± 7</v>
      </c>
      <c r="AS82" s="72"/>
      <c r="AT82" s="72" t="str">
        <f t="shared" si="34"/>
        <v>-30 ± 21</v>
      </c>
      <c r="AU82" s="72"/>
      <c r="AV82" s="72" t="str">
        <f t="shared" si="35"/>
        <v>-3 ± 23</v>
      </c>
      <c r="AW82" s="72"/>
      <c r="AX82" s="72" t="str">
        <f t="shared" si="36"/>
        <v>-7 ± 13</v>
      </c>
      <c r="AY82" s="72"/>
      <c r="AZ82" s="73" t="str">
        <f t="shared" si="37"/>
        <v>-5 ± -4</v>
      </c>
      <c r="BA82" s="72"/>
      <c r="BB82" s="72"/>
      <c r="BC82" s="73" t="str">
        <f t="shared" si="38"/>
        <v>-5  ±  -13 / 4</v>
      </c>
      <c r="BF82" s="73" t="str">
        <f t="shared" si="39"/>
        <v>-27  ±  -16 / -36</v>
      </c>
      <c r="BI82" s="73" t="str">
        <f t="shared" si="40"/>
        <v>-2  ±  30 / 0</v>
      </c>
      <c r="BL82" s="73" t="str">
        <f t="shared" si="41"/>
        <v>-5  ±  -6 / -5</v>
      </c>
      <c r="BN82" s="94" t="str">
        <f t="shared" si="42"/>
        <v>-5 ± 3</v>
      </c>
      <c r="BO82" s="94" t="str">
        <f t="shared" si="43"/>
        <v>-29 ± 19</v>
      </c>
      <c r="BP82" s="94" t="str">
        <f t="shared" si="28"/>
        <v>-3 ± 1</v>
      </c>
      <c r="BQ82" s="94" t="str">
        <f t="shared" si="29"/>
        <v>-6 ± 4</v>
      </c>
    </row>
    <row r="83" spans="36:69" x14ac:dyDescent="0.2">
      <c r="AJ83" s="72" t="str">
        <f t="shared" si="44"/>
        <v>-4 ± 7</v>
      </c>
      <c r="AK83" s="72"/>
      <c r="AL83" s="72" t="str">
        <f t="shared" si="30"/>
        <v>-23 ± 20</v>
      </c>
      <c r="AM83" s="72"/>
      <c r="AN83" s="72" t="str">
        <f t="shared" si="31"/>
        <v>-4 ± 18</v>
      </c>
      <c r="AO83" s="72"/>
      <c r="AP83" s="72" t="str">
        <f t="shared" si="32"/>
        <v>-3 ± 13</v>
      </c>
      <c r="AQ83" s="72"/>
      <c r="AR83" s="72" t="str">
        <f t="shared" si="33"/>
        <v>-5 ± 7</v>
      </c>
      <c r="AS83" s="72"/>
      <c r="AT83" s="72" t="str">
        <f t="shared" si="34"/>
        <v>-28 ± 22</v>
      </c>
      <c r="AU83" s="72"/>
      <c r="AV83" s="72" t="str">
        <f t="shared" si="35"/>
        <v>-2 ± 22</v>
      </c>
      <c r="AW83" s="72"/>
      <c r="AX83" s="72" t="str">
        <f t="shared" si="36"/>
        <v>-7 ± 13</v>
      </c>
      <c r="AY83" s="72"/>
      <c r="AZ83" s="73" t="str">
        <f t="shared" si="37"/>
        <v>-4 ± -2</v>
      </c>
      <c r="BA83" s="72"/>
      <c r="BB83" s="72"/>
      <c r="BC83" s="73" t="str">
        <f t="shared" si="38"/>
        <v>-4  ±  -10 / 2</v>
      </c>
      <c r="BF83" s="73" t="str">
        <f t="shared" si="39"/>
        <v>-26  ±  -15 / -35</v>
      </c>
      <c r="BI83" s="73" t="str">
        <f t="shared" si="40"/>
        <v>-1  ±  40 / 0</v>
      </c>
      <c r="BL83" s="73" t="str">
        <f t="shared" si="41"/>
        <v>-5  ±  -3 / -8</v>
      </c>
      <c r="BN83" s="94" t="str">
        <f t="shared" si="42"/>
        <v>-5 ± 3</v>
      </c>
      <c r="BO83" s="94" t="str">
        <f t="shared" si="43"/>
        <v>-26 ± 19</v>
      </c>
      <c r="BP83" s="94" t="str">
        <f t="shared" si="28"/>
        <v>-2 ± 1</v>
      </c>
      <c r="BQ83" s="94" t="str">
        <f t="shared" si="29"/>
        <v>-5 ± 5</v>
      </c>
    </row>
    <row r="84" spans="36:69" x14ac:dyDescent="0.2">
      <c r="AJ84" s="72" t="str">
        <f t="shared" si="44"/>
        <v>-5 ± 6</v>
      </c>
      <c r="AK84" s="72"/>
      <c r="AL84" s="72" t="str">
        <f t="shared" si="30"/>
        <v>-46 ± 23</v>
      </c>
      <c r="AM84" s="72"/>
      <c r="AN84" s="72" t="str">
        <f t="shared" si="31"/>
        <v>-3 ± 19</v>
      </c>
      <c r="AO84" s="72"/>
      <c r="AP84" s="72" t="str">
        <f t="shared" si="32"/>
        <v>-6 ± 10</v>
      </c>
      <c r="AQ84" s="72"/>
      <c r="AR84" s="72" t="str">
        <f t="shared" si="33"/>
        <v>-6 ± 7</v>
      </c>
      <c r="AS84" s="72"/>
      <c r="AT84" s="72" t="str">
        <f t="shared" si="34"/>
        <v>-39 ± 28</v>
      </c>
      <c r="AU84" s="72"/>
      <c r="AV84" s="72" t="str">
        <f t="shared" si="35"/>
        <v>-4 ± 23</v>
      </c>
      <c r="AW84" s="72"/>
      <c r="AX84" s="72" t="str">
        <f t="shared" si="36"/>
        <v>-8 ± 12</v>
      </c>
      <c r="AY84" s="72"/>
      <c r="AZ84" s="73" t="str">
        <f t="shared" si="37"/>
        <v>-6 ± -1</v>
      </c>
      <c r="BA84" s="72"/>
      <c r="BB84" s="72"/>
      <c r="BC84" s="73" t="str">
        <f t="shared" si="38"/>
        <v>-6  ±  -13 / 1</v>
      </c>
      <c r="BF84" s="73" t="str">
        <f t="shared" si="39"/>
        <v>-37  ±  -24 / -47</v>
      </c>
      <c r="BI84" s="73" t="str">
        <f t="shared" si="40"/>
        <v>-3  ±  26 / -3</v>
      </c>
      <c r="BL84" s="73" t="str">
        <f t="shared" si="41"/>
        <v>-6  ±  -4 / -7</v>
      </c>
      <c r="BN84" s="94" t="str">
        <f t="shared" si="42"/>
        <v>-6 ± 4</v>
      </c>
      <c r="BO84" s="94" t="str">
        <f t="shared" si="43"/>
        <v>-41 ± 24</v>
      </c>
      <c r="BP84" s="94" t="str">
        <f t="shared" si="28"/>
        <v>-3 ± 2</v>
      </c>
      <c r="BQ84" s="94" t="str">
        <f t="shared" si="29"/>
        <v>-6 ± 4</v>
      </c>
    </row>
    <row r="85" spans="36:69" x14ac:dyDescent="0.2">
      <c r="AJ85" s="72" t="str">
        <f t="shared" si="44"/>
        <v>-7 ± 6</v>
      </c>
      <c r="AK85" s="72"/>
      <c r="AL85" s="72" t="str">
        <f t="shared" si="30"/>
        <v>-2 ± 45</v>
      </c>
      <c r="AM85" s="72"/>
      <c r="AN85" s="72" t="str">
        <f t="shared" si="31"/>
        <v>-4 ± 17</v>
      </c>
      <c r="AO85" s="72"/>
      <c r="AP85" s="72" t="str">
        <f t="shared" si="32"/>
        <v>-5 ± 11</v>
      </c>
      <c r="AQ85" s="72"/>
      <c r="AR85" s="72" t="str">
        <f t="shared" si="33"/>
        <v>-7 ± 7</v>
      </c>
      <c r="AS85" s="72"/>
      <c r="AT85" s="72" t="str">
        <f t="shared" si="34"/>
        <v>-13 ± 49</v>
      </c>
      <c r="AU85" s="72"/>
      <c r="AV85" s="72" t="str">
        <f t="shared" si="35"/>
        <v>-3 ± 23</v>
      </c>
      <c r="AW85" s="72"/>
      <c r="AX85" s="72" t="str">
        <f t="shared" si="36"/>
        <v>-6 ± 14</v>
      </c>
      <c r="AY85" s="72"/>
      <c r="AZ85" s="73" t="str">
        <f t="shared" si="37"/>
        <v>-6 ± 0</v>
      </c>
      <c r="BA85" s="72"/>
      <c r="BB85" s="72"/>
      <c r="BC85" s="73" t="str">
        <f t="shared" si="38"/>
        <v>-6  ±  -12 / 0</v>
      </c>
      <c r="BF85" s="73" t="str">
        <f t="shared" si="39"/>
        <v>-18  ±  3 / -37</v>
      </c>
      <c r="BI85" s="73" t="str">
        <f t="shared" si="40"/>
        <v>-2  ±  30 / -3</v>
      </c>
      <c r="BL85" s="73" t="str">
        <f t="shared" si="41"/>
        <v>-5  ±  -1 / -8</v>
      </c>
      <c r="BN85" s="94" t="str">
        <f t="shared" si="42"/>
        <v>-7 ± 6</v>
      </c>
      <c r="BO85" s="94" t="str">
        <f t="shared" si="43"/>
        <v>-11 ± 28</v>
      </c>
      <c r="BP85" s="94" t="str">
        <f t="shared" si="28"/>
        <v>-3 ± 2</v>
      </c>
      <c r="BQ85" s="94" t="str">
        <f t="shared" si="29"/>
        <v>-5 ± 5</v>
      </c>
    </row>
    <row r="86" spans="36:69" x14ac:dyDescent="0.2">
      <c r="AJ86" s="72" t="str">
        <f t="shared" si="44"/>
        <v>-6 ± 7</v>
      </c>
      <c r="AK86" s="72"/>
      <c r="AL86" s="72" t="str">
        <f t="shared" si="30"/>
        <v>7 ± 33</v>
      </c>
      <c r="AM86" s="72"/>
      <c r="AN86" s="72" t="str">
        <f t="shared" si="31"/>
        <v>-5 ± 22</v>
      </c>
      <c r="AO86" s="72"/>
      <c r="AP86" s="72" t="str">
        <f t="shared" si="32"/>
        <v>-4 ± 13</v>
      </c>
      <c r="AQ86" s="72"/>
      <c r="AR86" s="72" t="str">
        <f t="shared" si="33"/>
        <v>-6 ± 7</v>
      </c>
      <c r="AS86" s="72"/>
      <c r="AT86" s="72" t="str">
        <f t="shared" si="34"/>
        <v>8 ± 37</v>
      </c>
      <c r="AU86" s="72"/>
      <c r="AV86" s="72" t="str">
        <f t="shared" si="35"/>
        <v>-4 ± 23</v>
      </c>
      <c r="AW86" s="72"/>
      <c r="AX86" s="72" t="str">
        <f t="shared" si="36"/>
        <v>-5 ± 13</v>
      </c>
      <c r="AY86" s="72"/>
      <c r="AZ86" s="73" t="str">
        <f t="shared" si="37"/>
        <v>-5 ± -3</v>
      </c>
      <c r="BA86" s="72"/>
      <c r="BB86" s="72"/>
      <c r="BC86" s="73" t="str">
        <f t="shared" si="38"/>
        <v>-5  ±  -12 / 3</v>
      </c>
      <c r="BF86" s="73" t="str">
        <f t="shared" si="39"/>
        <v>12  ±  29 / -2</v>
      </c>
      <c r="BI86" s="73" t="str">
        <f t="shared" si="40"/>
        <v>-4  ±  29 / -4</v>
      </c>
      <c r="BL86" s="73" t="str">
        <f t="shared" si="41"/>
        <v>-2  ±  1 / -6</v>
      </c>
      <c r="BN86" s="73" t="str">
        <f t="shared" si="42"/>
        <v>-6 ± 3</v>
      </c>
      <c r="BO86" s="73" t="str">
        <f t="shared" si="43"/>
        <v>9 ± 12</v>
      </c>
      <c r="BP86" s="73" t="str">
        <f t="shared" si="28"/>
        <v>-4 ± 1</v>
      </c>
      <c r="BQ86" s="73" t="str">
        <f t="shared" si="29"/>
        <v>-4 ± 6</v>
      </c>
    </row>
    <row r="87" spans="36:69" x14ac:dyDescent="0.2">
      <c r="AJ87" s="72" t="str">
        <f t="shared" si="44"/>
        <v>-5 ± 6</v>
      </c>
      <c r="AK87" s="72"/>
      <c r="AL87" s="72" t="str">
        <f t="shared" si="30"/>
        <v>16 ± 30</v>
      </c>
      <c r="AM87" s="72"/>
      <c r="AN87" s="72" t="str">
        <f t="shared" si="31"/>
        <v>-3 ± 20</v>
      </c>
      <c r="AO87" s="72"/>
      <c r="AP87" s="72" t="str">
        <f t="shared" si="32"/>
        <v>-3 ± 11</v>
      </c>
      <c r="AQ87" s="72"/>
      <c r="AR87" s="72" t="str">
        <f t="shared" si="33"/>
        <v>-7 ± 8</v>
      </c>
      <c r="AS87" s="72"/>
      <c r="AT87" s="72" t="str">
        <f t="shared" si="34"/>
        <v>6 ± 31</v>
      </c>
      <c r="AU87" s="72"/>
      <c r="AV87" s="72" t="str">
        <f t="shared" si="35"/>
        <v>-2 ± 26</v>
      </c>
      <c r="AW87" s="72"/>
      <c r="AX87" s="72" t="str">
        <f t="shared" si="36"/>
        <v>-7 ± 13</v>
      </c>
      <c r="AY87" s="72"/>
      <c r="AZ87" s="73" t="str">
        <f t="shared" si="37"/>
        <v>-6 ± -3</v>
      </c>
      <c r="BA87" s="72"/>
      <c r="BB87" s="72"/>
      <c r="BC87" s="73" t="str">
        <f t="shared" si="38"/>
        <v>-6  ±  -15 / 3</v>
      </c>
      <c r="BF87" s="73" t="str">
        <f t="shared" si="39"/>
        <v>4  ±  21 / -10</v>
      </c>
      <c r="BI87" s="73" t="str">
        <f t="shared" si="40"/>
        <v>-2  ±  47 / 3</v>
      </c>
      <c r="BL87" s="73" t="str">
        <f t="shared" si="41"/>
        <v>-7  ±  -6 / -8</v>
      </c>
      <c r="BN87" s="73" t="str">
        <f t="shared" si="42"/>
        <v>-6 ± 3</v>
      </c>
      <c r="BO87" s="73" t="str">
        <f t="shared" si="43"/>
        <v>9 ± 13</v>
      </c>
      <c r="BP87" s="73" t="str">
        <f t="shared" si="28"/>
        <v>-2 ± 1</v>
      </c>
      <c r="BQ87" s="73" t="str">
        <f t="shared" si="29"/>
        <v>-6 ± 4</v>
      </c>
    </row>
    <row r="88" spans="36:69" x14ac:dyDescent="0.2">
      <c r="AJ88" s="72" t="str">
        <f t="shared" si="44"/>
        <v>-5 ± 7</v>
      </c>
      <c r="AK88" s="72"/>
      <c r="AL88" s="72" t="str">
        <f t="shared" si="30"/>
        <v>-2 ± 52</v>
      </c>
      <c r="AM88" s="72"/>
      <c r="AN88" s="72" t="str">
        <f t="shared" si="31"/>
        <v>-3 ± 19</v>
      </c>
      <c r="AO88" s="72"/>
      <c r="AP88" s="72" t="str">
        <f t="shared" si="32"/>
        <v>-3 ± 14</v>
      </c>
      <c r="AQ88" s="72"/>
      <c r="AR88" s="72" t="str">
        <f t="shared" si="33"/>
        <v>-5 ± 7</v>
      </c>
      <c r="AS88" s="72"/>
      <c r="AT88" s="72" t="str">
        <f t="shared" si="34"/>
        <v>-12 ± 57</v>
      </c>
      <c r="AU88" s="72"/>
      <c r="AV88" s="72" t="str">
        <f t="shared" si="35"/>
        <v>0 ± 22</v>
      </c>
      <c r="AW88" s="72"/>
      <c r="AX88" s="72" t="str">
        <f t="shared" si="36"/>
        <v>-6 ± 14</v>
      </c>
      <c r="AY88" s="72"/>
      <c r="AZ88" s="73" t="str">
        <f t="shared" si="37"/>
        <v>-4 ± -3</v>
      </c>
      <c r="BA88" s="72"/>
      <c r="BB88" s="72"/>
      <c r="BC88" s="73" t="str">
        <f t="shared" si="38"/>
        <v>-4  ±  -11 / 3</v>
      </c>
      <c r="BF88" s="73" t="str">
        <f t="shared" si="39"/>
        <v>-6  ±  23 / -31</v>
      </c>
      <c r="BI88" s="73" t="str">
        <f t="shared" si="40"/>
        <v>1  ±  31 / 5</v>
      </c>
      <c r="BL88" s="73" t="str">
        <f t="shared" si="41"/>
        <v>-5  ±  -5 / -4</v>
      </c>
      <c r="BN88" s="73" t="str">
        <f t="shared" si="42"/>
        <v>-5 ± 6</v>
      </c>
      <c r="BO88" s="73" t="str">
        <f t="shared" si="43"/>
        <v>-7 ± 28</v>
      </c>
      <c r="BP88" s="73" t="str">
        <f t="shared" si="28"/>
        <v>-1 ± 2</v>
      </c>
      <c r="BQ88" s="73" t="str">
        <f t="shared" si="29"/>
        <v>-5 ± 5</v>
      </c>
    </row>
    <row r="89" spans="36:69" x14ac:dyDescent="0.2">
      <c r="AJ89" s="72" t="str">
        <f t="shared" si="44"/>
        <v>-7 ± 6</v>
      </c>
      <c r="AK89" s="72"/>
      <c r="AL89" s="72" t="str">
        <f t="shared" si="30"/>
        <v>61 ± 89</v>
      </c>
      <c r="AM89" s="72"/>
      <c r="AN89" s="72" t="str">
        <f t="shared" si="31"/>
        <v>-7 ± 19</v>
      </c>
      <c r="AO89" s="72"/>
      <c r="AP89" s="72" t="str">
        <f t="shared" si="32"/>
        <v>-7 ± 14</v>
      </c>
      <c r="AQ89" s="72"/>
      <c r="AR89" s="72" t="str">
        <f t="shared" si="33"/>
        <v>-6 ± 7</v>
      </c>
      <c r="AS89" s="72"/>
      <c r="AT89" s="72" t="str">
        <f t="shared" si="34"/>
        <v>36 ± 83</v>
      </c>
      <c r="AU89" s="72"/>
      <c r="AV89" s="72" t="str">
        <f t="shared" si="35"/>
        <v>-4 ± 24</v>
      </c>
      <c r="AW89" s="72"/>
      <c r="AX89" s="72" t="str">
        <f t="shared" si="36"/>
        <v>-7 ± 15</v>
      </c>
      <c r="AY89" s="72"/>
      <c r="AZ89" s="73" t="str">
        <f t="shared" si="37"/>
        <v>-5 ± -1</v>
      </c>
      <c r="BA89" s="72"/>
      <c r="BB89" s="72"/>
      <c r="BC89" s="73" t="str">
        <f t="shared" si="38"/>
        <v>-5  ±  -10 / 1</v>
      </c>
      <c r="BF89" s="73" t="str">
        <f t="shared" si="39"/>
        <v>37  ±  72 / 7</v>
      </c>
      <c r="BI89" s="73" t="str">
        <f t="shared" si="40"/>
        <v>-3  ±  25 / -1</v>
      </c>
      <c r="BL89" s="73" t="str">
        <f t="shared" si="41"/>
        <v>-5  ±  -3 / -7</v>
      </c>
      <c r="BN89" s="73" t="str">
        <f t="shared" si="42"/>
        <v>-6 ± 6</v>
      </c>
      <c r="BO89" s="73" t="str">
        <f t="shared" si="43"/>
        <v>45 ± 26</v>
      </c>
      <c r="BP89" s="73" t="str">
        <f t="shared" si="28"/>
        <v>-5 ± 2</v>
      </c>
      <c r="BQ89" s="73" t="str">
        <f t="shared" si="29"/>
        <v>-6 ± 5</v>
      </c>
    </row>
    <row r="90" spans="36:69" x14ac:dyDescent="0.2">
      <c r="AJ90" s="72" t="str">
        <f t="shared" si="44"/>
        <v>-3 ± 5</v>
      </c>
      <c r="AK90" s="72"/>
      <c r="AL90" s="72" t="str">
        <f t="shared" si="30"/>
        <v>7 ± 93</v>
      </c>
      <c r="AM90" s="72"/>
      <c r="AN90" s="72" t="str">
        <f t="shared" si="31"/>
        <v>-3 ± 23</v>
      </c>
      <c r="AO90" s="72"/>
      <c r="AP90" s="72" t="str">
        <f t="shared" si="32"/>
        <v>-6 ± 11</v>
      </c>
      <c r="AQ90" s="72"/>
      <c r="AR90" s="72" t="str">
        <f t="shared" si="33"/>
        <v>-1 ± 6</v>
      </c>
      <c r="AS90" s="72"/>
      <c r="AT90" s="72" t="str">
        <f t="shared" si="34"/>
        <v>41 ± 114</v>
      </c>
      <c r="AU90" s="72"/>
      <c r="AV90" s="72" t="str">
        <f t="shared" si="35"/>
        <v>-2 ± 22</v>
      </c>
      <c r="AW90" s="72"/>
      <c r="AX90" s="72" t="str">
        <f t="shared" si="36"/>
        <v>-2 ± 12</v>
      </c>
      <c r="AY90" s="72"/>
      <c r="AZ90" s="73" t="str">
        <f t="shared" si="37"/>
        <v>0 ± -3</v>
      </c>
      <c r="BA90" s="72"/>
      <c r="BB90" s="72"/>
      <c r="BC90" s="73" t="str">
        <f t="shared" si="38"/>
        <v>0  ±  -3 / 3</v>
      </c>
      <c r="BF90" s="73" t="str">
        <f t="shared" si="39"/>
        <v>44  ±  92 / 1</v>
      </c>
      <c r="BI90" s="73" t="str">
        <f t="shared" si="40"/>
        <v>-2  ±  25 / -2</v>
      </c>
      <c r="BL90" s="73" t="str">
        <f t="shared" si="41"/>
        <v>1  ±  5 / -4</v>
      </c>
      <c r="BN90" s="73" t="str">
        <f t="shared" si="42"/>
        <v>-1 ± 7</v>
      </c>
      <c r="BO90" s="73" t="str">
        <f t="shared" si="43"/>
        <v>31 ± 34</v>
      </c>
      <c r="BP90" s="73" t="str">
        <f t="shared" si="28"/>
        <v>-3 ± 3</v>
      </c>
      <c r="BQ90" s="73" t="str">
        <f t="shared" si="29"/>
        <v>-3 ± 5</v>
      </c>
    </row>
    <row r="91" spans="36:69" x14ac:dyDescent="0.2">
      <c r="AJ91" s="72"/>
    </row>
  </sheetData>
  <mergeCells count="7">
    <mergeCell ref="AZ1:BK1"/>
    <mergeCell ref="D1:K1"/>
    <mergeCell ref="L1:S1"/>
    <mergeCell ref="T1:AE1"/>
    <mergeCell ref="AF1:AI1"/>
    <mergeCell ref="AJ1:AQ1"/>
    <mergeCell ref="AR1:AY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AA8A2-8B0B-E540-8FA0-C4FD5552E12B}">
  <dimension ref="A1:BV96"/>
  <sheetViews>
    <sheetView zoomScale="89" workbookViewId="0">
      <selection activeCell="I17" sqref="I17"/>
    </sheetView>
  </sheetViews>
  <sheetFormatPr baseColWidth="10" defaultRowHeight="16" x14ac:dyDescent="0.2"/>
  <cols>
    <col min="1" max="1" width="27.5" customWidth="1"/>
    <col min="4" max="5" width="11" bestFit="1" customWidth="1"/>
    <col min="6" max="6" width="12.6640625" bestFit="1" customWidth="1"/>
    <col min="7" max="7" width="11.6640625" bestFit="1" customWidth="1"/>
    <col min="8" max="8" width="11.33203125" style="66" bestFit="1" customWidth="1"/>
    <col min="9" max="9" width="11" bestFit="1" customWidth="1"/>
    <col min="10" max="10" width="11" style="77" bestFit="1" customWidth="1"/>
    <col min="11" max="13" width="11" bestFit="1" customWidth="1"/>
    <col min="14" max="14" width="11.6640625" bestFit="1" customWidth="1"/>
    <col min="15" max="15" width="14.5" customWidth="1"/>
    <col min="16" max="16" width="11.33203125" style="66" bestFit="1" customWidth="1"/>
    <col min="17" max="17" width="11" bestFit="1" customWidth="1"/>
    <col min="18" max="18" width="11" style="77" bestFit="1" customWidth="1"/>
    <col min="19" max="19" width="11" bestFit="1" customWidth="1"/>
    <col min="20" max="22" width="11.1640625" bestFit="1" customWidth="1"/>
    <col min="23" max="23" width="12.6640625" bestFit="1" customWidth="1"/>
    <col min="24" max="24" width="11.83203125" bestFit="1" customWidth="1"/>
    <col min="25" max="25" width="12.83203125" bestFit="1" customWidth="1"/>
    <col min="26" max="26" width="11.1640625" style="66" bestFit="1" customWidth="1"/>
    <col min="27" max="28" width="11.1640625" bestFit="1" customWidth="1"/>
    <col min="29" max="29" width="11.33203125" style="77" bestFit="1" customWidth="1"/>
    <col min="30" max="30" width="11.5" bestFit="1" customWidth="1"/>
    <col min="31" max="31" width="11.1640625" bestFit="1" customWidth="1"/>
    <col min="32" max="32" width="17" style="66" bestFit="1" customWidth="1"/>
    <col min="33" max="33" width="18.6640625" style="66" bestFit="1" customWidth="1"/>
    <col min="34" max="34" width="18" style="66" customWidth="1"/>
    <col min="35" max="35" width="17.33203125" style="66" customWidth="1"/>
    <col min="36" max="36" width="13.83203125" style="71" customWidth="1"/>
    <col min="37" max="37" width="12.1640625" style="69" bestFit="1" customWidth="1"/>
    <col min="38" max="38" width="12.6640625" bestFit="1" customWidth="1"/>
    <col min="39" max="39" width="11.6640625" bestFit="1" customWidth="1"/>
    <col min="40" max="41" width="11" style="69" bestFit="1" customWidth="1"/>
    <col min="42" max="42" width="11.33203125" bestFit="1" customWidth="1"/>
    <col min="43" max="43" width="11" bestFit="1" customWidth="1"/>
    <col min="44" max="45" width="11" style="69" bestFit="1" customWidth="1"/>
    <col min="46" max="47" width="11.6640625" bestFit="1" customWidth="1"/>
    <col min="48" max="49" width="11" style="69" bestFit="1" customWidth="1"/>
    <col min="50" max="50" width="11.33203125" bestFit="1" customWidth="1"/>
    <col min="51" max="51" width="11" bestFit="1" customWidth="1"/>
    <col min="52" max="52" width="15.83203125" style="69" customWidth="1"/>
    <col min="53" max="54" width="11" style="69" bestFit="1" customWidth="1"/>
    <col min="55" max="56" width="11.6640625" bestFit="1" customWidth="1"/>
    <col min="57" max="57" width="12.6640625" bestFit="1" customWidth="1"/>
    <col min="58" max="60" width="11" style="69" bestFit="1" customWidth="1"/>
    <col min="61" max="61" width="11" bestFit="1" customWidth="1"/>
    <col min="62" max="62" width="11.33203125" bestFit="1" customWidth="1"/>
    <col min="63" max="63" width="11" bestFit="1" customWidth="1"/>
    <col min="64" max="64" width="19.83203125" customWidth="1"/>
    <col min="65" max="65" width="32.1640625" customWidth="1"/>
  </cols>
  <sheetData>
    <row r="1" spans="1:74" x14ac:dyDescent="0.2">
      <c r="A1" s="37"/>
      <c r="D1" s="88" t="s">
        <v>305</v>
      </c>
      <c r="E1" s="88"/>
      <c r="F1" s="88"/>
      <c r="G1" s="88"/>
      <c r="H1" s="88"/>
      <c r="I1" s="88"/>
      <c r="J1" s="4"/>
      <c r="K1" s="4"/>
      <c r="L1" s="88" t="s">
        <v>306</v>
      </c>
      <c r="M1" s="88"/>
      <c r="N1" s="88"/>
      <c r="O1" s="88"/>
      <c r="P1" s="88"/>
      <c r="Q1" s="88"/>
      <c r="R1" s="88"/>
      <c r="S1" s="88"/>
      <c r="T1" s="88" t="s">
        <v>307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93" t="s">
        <v>337</v>
      </c>
      <c r="AG1" s="93"/>
      <c r="AH1" s="93"/>
      <c r="AI1" s="93"/>
      <c r="AJ1" s="88" t="s">
        <v>338</v>
      </c>
      <c r="AK1" s="88"/>
      <c r="AL1" s="88"/>
      <c r="AM1" s="88"/>
      <c r="AN1" s="88"/>
      <c r="AO1" s="88"/>
      <c r="AP1" s="88"/>
      <c r="AQ1" s="88"/>
      <c r="AR1" s="88" t="s">
        <v>339</v>
      </c>
      <c r="AS1" s="88"/>
      <c r="AT1" s="88"/>
      <c r="AU1" s="88"/>
      <c r="AV1" s="88"/>
      <c r="AW1" s="88"/>
      <c r="AX1" s="88"/>
      <c r="AY1" s="88"/>
      <c r="AZ1" s="88" t="s">
        <v>340</v>
      </c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37"/>
      <c r="BM1" s="37" t="s">
        <v>343</v>
      </c>
      <c r="BN1" s="37"/>
      <c r="BO1" s="37"/>
      <c r="BP1" s="37"/>
      <c r="BQ1" s="37"/>
      <c r="BR1" s="37"/>
      <c r="BS1" s="37"/>
      <c r="BT1" s="37"/>
      <c r="BU1" s="37"/>
      <c r="BV1" s="37"/>
    </row>
    <row r="2" spans="1:74" x14ac:dyDescent="0.2">
      <c r="A2" s="3" t="s">
        <v>1</v>
      </c>
      <c r="B2" s="4" t="s">
        <v>230</v>
      </c>
      <c r="C2" s="4" t="s">
        <v>231</v>
      </c>
      <c r="D2" t="s">
        <v>301</v>
      </c>
      <c r="E2" t="s">
        <v>302</v>
      </c>
      <c r="F2" t="s">
        <v>303</v>
      </c>
      <c r="G2" t="s">
        <v>304</v>
      </c>
      <c r="H2" s="66" t="s">
        <v>321</v>
      </c>
      <c r="I2" t="s">
        <v>322</v>
      </c>
      <c r="J2" s="77" t="s">
        <v>318</v>
      </c>
      <c r="K2" t="s">
        <v>319</v>
      </c>
      <c r="L2" t="s">
        <v>301</v>
      </c>
      <c r="M2" t="s">
        <v>302</v>
      </c>
      <c r="N2" t="s">
        <v>303</v>
      </c>
      <c r="O2" t="s">
        <v>304</v>
      </c>
      <c r="P2" s="66" t="s">
        <v>321</v>
      </c>
      <c r="Q2" t="s">
        <v>322</v>
      </c>
      <c r="R2" s="77" t="s">
        <v>318</v>
      </c>
      <c r="S2" t="s">
        <v>319</v>
      </c>
      <c r="T2" t="s">
        <v>301</v>
      </c>
      <c r="U2" t="s">
        <v>302</v>
      </c>
      <c r="V2" t="s">
        <v>302</v>
      </c>
      <c r="W2" t="s">
        <v>303</v>
      </c>
      <c r="X2" t="s">
        <v>304</v>
      </c>
      <c r="Y2" t="s">
        <v>304</v>
      </c>
      <c r="Z2" s="66" t="s">
        <v>321</v>
      </c>
      <c r="AA2" t="s">
        <v>322</v>
      </c>
      <c r="AB2" t="s">
        <v>322</v>
      </c>
      <c r="AC2" s="77" t="s">
        <v>318</v>
      </c>
      <c r="AD2" t="s">
        <v>319</v>
      </c>
      <c r="AE2" t="s">
        <v>319</v>
      </c>
      <c r="AF2" s="66" t="s">
        <v>232</v>
      </c>
      <c r="AG2" s="66" t="s">
        <v>233</v>
      </c>
      <c r="AH2" s="66" t="s">
        <v>333</v>
      </c>
      <c r="AI2" s="66" t="s">
        <v>331</v>
      </c>
      <c r="AJ2" s="71" t="s">
        <v>301</v>
      </c>
      <c r="AK2" s="69" t="s">
        <v>302</v>
      </c>
      <c r="AL2" t="s">
        <v>303</v>
      </c>
      <c r="AM2" t="s">
        <v>304</v>
      </c>
      <c r="AN2" s="69" t="s">
        <v>321</v>
      </c>
      <c r="AO2" s="69" t="s">
        <v>322</v>
      </c>
      <c r="AP2" t="s">
        <v>318</v>
      </c>
      <c r="AQ2" t="s">
        <v>319</v>
      </c>
      <c r="AR2" s="69" t="s">
        <v>301</v>
      </c>
      <c r="AS2" s="69" t="s">
        <v>302</v>
      </c>
      <c r="AT2" t="s">
        <v>303</v>
      </c>
      <c r="AU2" t="s">
        <v>304</v>
      </c>
      <c r="AV2" s="69" t="s">
        <v>321</v>
      </c>
      <c r="AW2" s="69" t="s">
        <v>322</v>
      </c>
      <c r="AX2" t="s">
        <v>318</v>
      </c>
      <c r="AY2" t="s">
        <v>319</v>
      </c>
      <c r="AZ2" s="69" t="s">
        <v>301</v>
      </c>
      <c r="BA2" s="69" t="s">
        <v>302</v>
      </c>
      <c r="BB2" s="69" t="s">
        <v>302</v>
      </c>
      <c r="BC2" t="s">
        <v>303</v>
      </c>
      <c r="BD2" t="s">
        <v>304</v>
      </c>
      <c r="BE2" t="s">
        <v>304</v>
      </c>
      <c r="BF2" s="69" t="s">
        <v>321</v>
      </c>
      <c r="BG2" s="69" t="s">
        <v>322</v>
      </c>
      <c r="BH2" s="69" t="s">
        <v>322</v>
      </c>
      <c r="BI2" t="s">
        <v>318</v>
      </c>
      <c r="BJ2" t="s">
        <v>319</v>
      </c>
      <c r="BK2" t="s">
        <v>319</v>
      </c>
    </row>
    <row r="3" spans="1:74" x14ac:dyDescent="0.2">
      <c r="A3" s="5" t="s">
        <v>2</v>
      </c>
      <c r="B3" s="20">
        <v>39.049999999999997</v>
      </c>
      <c r="C3" s="20">
        <v>22.27</v>
      </c>
      <c r="D3" s="26">
        <v>5.0431123621645249</v>
      </c>
      <c r="E3" s="26">
        <v>1.6899008825450375</v>
      </c>
      <c r="F3" s="26">
        <v>569.41876960423008</v>
      </c>
      <c r="G3" s="26">
        <v>94.144004586601739</v>
      </c>
      <c r="H3" s="68">
        <v>15.790667882349222</v>
      </c>
      <c r="I3" s="26">
        <v>1.2680438855207923</v>
      </c>
      <c r="J3" s="79">
        <v>-0.45322250141344417</v>
      </c>
      <c r="K3" s="26">
        <v>2.2572714145482715</v>
      </c>
      <c r="L3" s="26">
        <v>6.9222230387840167</v>
      </c>
      <c r="M3" s="26">
        <v>1.6196917591371374</v>
      </c>
      <c r="N3" s="26">
        <v>657.70345524065772</v>
      </c>
      <c r="O3" s="26">
        <v>103.8894402378132</v>
      </c>
      <c r="P3" s="68">
        <v>19.077751504019922</v>
      </c>
      <c r="Q3" s="26">
        <v>1.3061525080962624</v>
      </c>
      <c r="R3" s="79">
        <v>-5.3079047342939871</v>
      </c>
      <c r="S3" s="26">
        <v>2.397606425917052</v>
      </c>
      <c r="T3" s="26">
        <v>7.4989435980389061</v>
      </c>
      <c r="U3" s="26">
        <v>1.0906040066231155</v>
      </c>
      <c r="V3" s="26">
        <v>1.0912053513670719</v>
      </c>
      <c r="W3" s="26">
        <v>774.35331154247945</v>
      </c>
      <c r="X3" s="26">
        <v>102.52657215069334</v>
      </c>
      <c r="Y3" s="26">
        <v>21.757559026235821</v>
      </c>
      <c r="Z3" s="68">
        <v>19.45519401644799</v>
      </c>
      <c r="AA3" s="26">
        <v>0.98164594587510379</v>
      </c>
      <c r="AB3" s="26">
        <v>0.98151606426070181</v>
      </c>
      <c r="AC3" s="79">
        <v>-3.6195940594194114</v>
      </c>
      <c r="AD3" s="26">
        <v>1.4834559087667891</v>
      </c>
      <c r="AE3" s="26">
        <v>1.4862005081087963</v>
      </c>
      <c r="AF3" s="68">
        <v>15</v>
      </c>
      <c r="AG3" s="68">
        <v>690.59725940227395</v>
      </c>
      <c r="AH3" s="68">
        <v>2.9541416168212802</v>
      </c>
      <c r="AI3" s="68">
        <v>23.555850982666001</v>
      </c>
      <c r="AJ3" s="72">
        <f>D3-AF3</f>
        <v>-9.9568876378354751</v>
      </c>
      <c r="AK3" s="70">
        <f>E3</f>
        <v>1.6899008825450375</v>
      </c>
      <c r="AL3" s="26">
        <f t="shared" ref="AL3:AL45" si="0">((F3/AG3)-1)*100</f>
        <v>-17.546911481074556</v>
      </c>
      <c r="AM3" s="26">
        <f>SQRT((100/AG3)^2*(G3)^2)</f>
        <v>13.632258643494371</v>
      </c>
      <c r="AN3" s="70">
        <f t="shared" ref="AN3:AN45" si="1">H3-AI3</f>
        <v>-7.7651831003167793</v>
      </c>
      <c r="AO3" s="70">
        <f>I3</f>
        <v>1.2680438855207923</v>
      </c>
      <c r="AP3" s="26">
        <f>J3-AH3</f>
        <v>-3.4073641182347245</v>
      </c>
      <c r="AQ3" s="26">
        <f>K3</f>
        <v>2.2572714145482715</v>
      </c>
      <c r="AR3" s="70">
        <f t="shared" ref="AR3:AR45" si="2">L3-AF3</f>
        <v>-8.0777769612159833</v>
      </c>
      <c r="AS3" s="70">
        <f>M3</f>
        <v>1.6196917591371374</v>
      </c>
      <c r="AT3" s="26">
        <f t="shared" ref="AT3:AT45" si="3">((N3/AG3)-1)*100</f>
        <v>-4.7630950910645842</v>
      </c>
      <c r="AU3" s="26">
        <f t="shared" ref="AU3:AU45" si="4">SQRT((100/AG3)^2*(O3)^2)</f>
        <v>15.043419130816076</v>
      </c>
      <c r="AV3" s="70">
        <f t="shared" ref="AV3:AV45" si="5">P3-AI3</f>
        <v>-4.4780994786460795</v>
      </c>
      <c r="AW3" s="70">
        <f>Q3</f>
        <v>1.3061525080962624</v>
      </c>
      <c r="AX3" s="26">
        <f t="shared" ref="AX3:AX45" si="6">R3-AH3</f>
        <v>-8.2620463511152664</v>
      </c>
      <c r="AY3" s="26">
        <f>S3</f>
        <v>2.397606425917052</v>
      </c>
      <c r="AZ3" s="70">
        <f t="shared" ref="AZ3:AZ45" si="7">T3-AF3</f>
        <v>-7.5010564019610939</v>
      </c>
      <c r="BA3" s="70">
        <f>U3</f>
        <v>1.0906040066231155</v>
      </c>
      <c r="BB3" s="70">
        <f>V3</f>
        <v>1.0912053513670719</v>
      </c>
      <c r="BC3" s="26">
        <f>((W3/AG3)-1)*100</f>
        <v>12.128060312996048</v>
      </c>
      <c r="BD3" s="26">
        <f>SQRT((100/AG3)^2*(X3)^2)</f>
        <v>14.846072838376477</v>
      </c>
      <c r="BE3" s="26">
        <f>SQRT((100/AG3)^2*(Y3)^2)</f>
        <v>3.1505423356396509</v>
      </c>
      <c r="BF3" s="70">
        <f t="shared" ref="BF3:BF45" si="8">Z3-AI3</f>
        <v>-4.1006569662180112</v>
      </c>
      <c r="BG3" s="70">
        <f>AA3</f>
        <v>0.98164594587510379</v>
      </c>
      <c r="BH3" s="70">
        <f>AB3</f>
        <v>0.98151606426070181</v>
      </c>
      <c r="BI3" s="26">
        <f t="shared" ref="BI3:BI45" si="9">AC3-AH3</f>
        <v>-6.5737356762406911</v>
      </c>
      <c r="BJ3" s="26">
        <f>AD3</f>
        <v>1.4834559087667891</v>
      </c>
      <c r="BK3" s="26">
        <f>AE3</f>
        <v>1.4862005081087963</v>
      </c>
      <c r="BM3" s="68">
        <f>AVERAGE(AJ3,AR3,AZ3)</f>
        <v>-8.5119070003375175</v>
      </c>
      <c r="BN3" s="26">
        <f>SQRT(E3^2+M3^2+(U3)^2)</f>
        <v>2.5823600613984183</v>
      </c>
      <c r="BO3" s="68">
        <f>AVERAGE(AL3,AT3,BC3)</f>
        <v>-3.393982086381031</v>
      </c>
      <c r="BP3" s="26">
        <f>AVERAGE(AM3,AU3,BC3)</f>
        <v>13.601246029102166</v>
      </c>
      <c r="BQ3" s="68">
        <f>AVERAGE(AN3,AV3,BF3)</f>
        <v>-5.447979848393623</v>
      </c>
      <c r="BR3" s="26">
        <f>AVERAGE(K3,S3,AA3)</f>
        <v>1.8788412621134756</v>
      </c>
      <c r="BS3" s="68">
        <f t="shared" ref="BS3:BS45" si="10">AVERAGE(AP3,AX3,BI3)</f>
        <v>-6.0810487151968937</v>
      </c>
      <c r="BT3" s="26">
        <f>AVERAGE(AQ3,AY3,BJ3)</f>
        <v>2.0461112497440372</v>
      </c>
      <c r="BU3" s="26"/>
      <c r="BV3" s="26"/>
    </row>
    <row r="4" spans="1:74" x14ac:dyDescent="0.2">
      <c r="A4" s="5" t="s">
        <v>3</v>
      </c>
      <c r="B4" s="20">
        <v>39.058</v>
      </c>
      <c r="C4" s="20">
        <v>-0.32100000000000001</v>
      </c>
      <c r="D4" s="26">
        <v>8.3453279864307195</v>
      </c>
      <c r="E4" s="26">
        <v>4.4087077362248897</v>
      </c>
      <c r="F4" s="26">
        <v>681.41231000312303</v>
      </c>
      <c r="G4" s="26">
        <v>205.604213435145</v>
      </c>
      <c r="H4" s="68">
        <v>15.456873574429</v>
      </c>
      <c r="I4" s="26">
        <v>2.5022517672958098</v>
      </c>
      <c r="J4" s="79">
        <v>5.0480581042956096</v>
      </c>
      <c r="K4" s="26">
        <v>5.77090952113869</v>
      </c>
      <c r="L4" s="26">
        <v>9.5365516765669796</v>
      </c>
      <c r="M4" s="26">
        <v>3.7419484674992201</v>
      </c>
      <c r="N4" s="26">
        <v>677.917305273284</v>
      </c>
      <c r="O4" s="26">
        <v>231.62140358635901</v>
      </c>
      <c r="P4" s="68">
        <v>20.9675486425485</v>
      </c>
      <c r="Q4" s="26">
        <v>2.8954362288537201</v>
      </c>
      <c r="R4" s="79">
        <v>-1.30724336823222</v>
      </c>
      <c r="S4" s="26">
        <v>5.4660525041948897</v>
      </c>
      <c r="T4" s="26">
        <v>8.9353129417273305</v>
      </c>
      <c r="U4" s="26">
        <v>2.7531126669290202</v>
      </c>
      <c r="V4" s="26">
        <v>2.7597849152100693</v>
      </c>
      <c r="W4" s="26">
        <v>672.94430297292899</v>
      </c>
      <c r="X4" s="26">
        <v>248.13405065133202</v>
      </c>
      <c r="Y4" s="26">
        <v>44.155880667601991</v>
      </c>
      <c r="Z4" s="68">
        <v>20.918199196978001</v>
      </c>
      <c r="AA4" s="26">
        <v>2.2771024397741009</v>
      </c>
      <c r="AB4" s="26">
        <v>2.2695884640624975</v>
      </c>
      <c r="AC4" s="79">
        <v>-1.2613364971468899</v>
      </c>
      <c r="AD4" s="26">
        <v>3.7952497777224306</v>
      </c>
      <c r="AE4" s="26">
        <v>3.79911918525096</v>
      </c>
      <c r="AF4" s="68">
        <v>17.399999999999999</v>
      </c>
      <c r="AG4" s="68">
        <v>542.21233069896584</v>
      </c>
      <c r="AH4" s="68">
        <v>9.1784296035766602</v>
      </c>
      <c r="AI4" s="68">
        <v>23.110712051391001</v>
      </c>
      <c r="AJ4" s="72">
        <f t="shared" ref="AJ4:AJ45" si="11">D4-AF4</f>
        <v>-9.0546720135692791</v>
      </c>
      <c r="AK4" s="70">
        <f t="shared" ref="AK4:AK45" si="12">E4</f>
        <v>4.4087077362248897</v>
      </c>
      <c r="AL4" s="26">
        <f t="shared" si="0"/>
        <v>25.67259566463833</v>
      </c>
      <c r="AM4" s="26">
        <f t="shared" ref="AM4:AM45" si="13">SQRT((100/AG4)^2*(G4)^2)</f>
        <v>37.919501603753758</v>
      </c>
      <c r="AN4" s="70">
        <f t="shared" si="1"/>
        <v>-7.6538384769620009</v>
      </c>
      <c r="AO4" s="70">
        <f t="shared" ref="AO4:AO45" si="14">I4</f>
        <v>2.5022517672958098</v>
      </c>
      <c r="AP4" s="26">
        <f t="shared" ref="AP4:AP45" si="15">J4-AH4</f>
        <v>-4.1303714992810505</v>
      </c>
      <c r="AQ4" s="26">
        <f t="shared" ref="AQ4:AQ45" si="16">K4</f>
        <v>5.77090952113869</v>
      </c>
      <c r="AR4" s="70">
        <f t="shared" si="2"/>
        <v>-7.863448323433019</v>
      </c>
      <c r="AS4" s="70">
        <f t="shared" ref="AS4:AS45" si="17">M4</f>
        <v>3.7419484674992201</v>
      </c>
      <c r="AT4" s="26">
        <f t="shared" si="3"/>
        <v>25.028013361367286</v>
      </c>
      <c r="AU4" s="26">
        <f t="shared" si="4"/>
        <v>42.717841419758173</v>
      </c>
      <c r="AV4" s="70">
        <f t="shared" si="5"/>
        <v>-2.1431634088425007</v>
      </c>
      <c r="AW4" s="70">
        <f t="shared" ref="AW4:AW45" si="18">Q4</f>
        <v>2.8954362288537201</v>
      </c>
      <c r="AX4" s="26">
        <f t="shared" si="6"/>
        <v>-10.48567297180888</v>
      </c>
      <c r="AY4" s="26">
        <f t="shared" ref="AY4:AY45" si="19">S4</f>
        <v>5.4660525041948897</v>
      </c>
      <c r="AZ4" s="70">
        <f t="shared" si="7"/>
        <v>-8.4646870582726681</v>
      </c>
      <c r="BA4" s="70">
        <f t="shared" ref="BA4:BA45" si="20">U4</f>
        <v>2.7531126669290202</v>
      </c>
      <c r="BB4" s="70">
        <f t="shared" ref="BB4:BB45" si="21">V4</f>
        <v>2.7597849152100693</v>
      </c>
      <c r="BC4" s="26">
        <f t="shared" ref="BC4:BC45" si="22">((W4/AG4)-1)*100</f>
        <v>24.110844566267353</v>
      </c>
      <c r="BD4" s="26">
        <f t="shared" ref="BD4:BD45" si="23">SQRT((100/AG4)^2*(X4)^2)</f>
        <v>45.763262213432597</v>
      </c>
      <c r="BE4" s="26">
        <f t="shared" ref="BE4:BE45" si="24">SQRT((100/AG4)^2*(Y4)^2)</f>
        <v>8.1436511432118586</v>
      </c>
      <c r="BF4" s="70">
        <f t="shared" si="8"/>
        <v>-2.1925128544129997</v>
      </c>
      <c r="BG4" s="70">
        <f t="shared" ref="BG4:BG45" si="25">AA4</f>
        <v>2.2771024397741009</v>
      </c>
      <c r="BH4" s="70">
        <f t="shared" ref="BH4:BH45" si="26">AB4</f>
        <v>2.2695884640624975</v>
      </c>
      <c r="BI4" s="26">
        <f t="shared" si="9"/>
        <v>-10.439766100723549</v>
      </c>
      <c r="BJ4" s="26">
        <f t="shared" ref="BJ4:BJ45" si="27">AD4</f>
        <v>3.7952497777224306</v>
      </c>
      <c r="BK4" s="26">
        <f t="shared" ref="BK4:BK45" si="28">AE4</f>
        <v>3.79911918525096</v>
      </c>
      <c r="BM4" s="68">
        <f t="shared" ref="BM4:BM45" si="29">AVERAGE(AJ4,AR4,AZ4)</f>
        <v>-8.4609357984249893</v>
      </c>
      <c r="BN4" s="26">
        <f t="shared" ref="BN4:BN45" si="30">SQRT(E4^2+M4^2+(U4)^2)</f>
        <v>6.40456958691792</v>
      </c>
      <c r="BO4" s="68">
        <f t="shared" ref="BO4:BO45" si="31">AVERAGE(AL4,AT4,BC4)</f>
        <v>24.937151197424324</v>
      </c>
      <c r="BP4" s="26">
        <f t="shared" ref="BP4:BP45" si="32">AVERAGE(AM4,AU4,BC4)</f>
        <v>34.916062529926428</v>
      </c>
      <c r="BQ4" s="68">
        <f t="shared" ref="BQ4:BQ45" si="33">AVERAGE(AN4,AV4,BF4)</f>
        <v>-3.9965049134058339</v>
      </c>
      <c r="BR4" s="26">
        <f t="shared" ref="BR4:BR45" si="34">AVERAGE(K4,S4,AA4)</f>
        <v>4.5046881550358933</v>
      </c>
      <c r="BS4" s="68">
        <f t="shared" si="10"/>
        <v>-8.351936857271161</v>
      </c>
      <c r="BT4" s="26">
        <f t="shared" ref="BT4:BT45" si="35">AVERAGE(AQ4,AY4,BJ4)</f>
        <v>5.0107372676853368</v>
      </c>
      <c r="BV4" s="26"/>
    </row>
    <row r="5" spans="1:74" x14ac:dyDescent="0.2">
      <c r="A5" s="11" t="s">
        <v>202</v>
      </c>
      <c r="B5" s="17">
        <v>39.1</v>
      </c>
      <c r="C5" s="17">
        <v>-0.68333299999999997</v>
      </c>
      <c r="D5" s="26">
        <v>4.9291548256339581</v>
      </c>
      <c r="E5" s="26">
        <v>2.5554479089333442</v>
      </c>
      <c r="F5" s="26">
        <v>648.43710285077157</v>
      </c>
      <c r="G5" s="26">
        <v>152.18893105779875</v>
      </c>
      <c r="H5" s="68">
        <v>16.641051128112757</v>
      </c>
      <c r="I5" s="26">
        <v>1.8664931589087639</v>
      </c>
      <c r="J5" s="79">
        <v>-3.5808089175105851</v>
      </c>
      <c r="K5" s="26">
        <v>3.7839205312819324</v>
      </c>
      <c r="L5" s="26">
        <v>6.6954188542327211</v>
      </c>
      <c r="M5" s="26">
        <v>2.6633244258633475</v>
      </c>
      <c r="N5" s="26">
        <v>758.71983810629877</v>
      </c>
      <c r="O5" s="26">
        <v>179.43420580828538</v>
      </c>
      <c r="P5" s="68">
        <v>18.159179911729957</v>
      </c>
      <c r="Q5" s="26">
        <v>2.2033877776025399</v>
      </c>
      <c r="R5" s="79">
        <v>-4.714262068253956</v>
      </c>
      <c r="S5" s="26">
        <v>4.0093355629939289</v>
      </c>
      <c r="T5" s="26">
        <v>6.1187497162893862</v>
      </c>
      <c r="U5" s="26">
        <v>2.1249097885981594</v>
      </c>
      <c r="V5" s="26">
        <v>2.122356965881937</v>
      </c>
      <c r="W5" s="26">
        <v>838.10003139203388</v>
      </c>
      <c r="X5" s="26">
        <v>195.46110921844235</v>
      </c>
      <c r="Y5" s="26">
        <v>46.03065891931675</v>
      </c>
      <c r="Z5" s="68">
        <v>18.473665160371183</v>
      </c>
      <c r="AA5" s="26">
        <v>1.8159422292492697</v>
      </c>
      <c r="AB5" s="26">
        <v>1.8160352072755384</v>
      </c>
      <c r="AC5" s="79">
        <v>-5.0909176520545136</v>
      </c>
      <c r="AD5" s="26">
        <v>2.7763121466386775</v>
      </c>
      <c r="AE5" s="26">
        <v>2.7812811801085067</v>
      </c>
      <c r="AF5" s="68">
        <v>16.7</v>
      </c>
      <c r="AG5" s="68">
        <v>546.8834021687494</v>
      </c>
      <c r="AH5" s="68">
        <v>7.2925672531127903</v>
      </c>
      <c r="AI5" s="68">
        <v>24.768114089965799</v>
      </c>
      <c r="AJ5" s="72">
        <f t="shared" si="11"/>
        <v>-11.770845174366041</v>
      </c>
      <c r="AK5" s="70">
        <f t="shared" si="12"/>
        <v>2.5554479089333442</v>
      </c>
      <c r="AL5" s="26">
        <f t="shared" si="0"/>
        <v>18.569534251596508</v>
      </c>
      <c r="AM5" s="26">
        <f t="shared" si="13"/>
        <v>27.828405553043002</v>
      </c>
      <c r="AN5" s="70">
        <f t="shared" si="1"/>
        <v>-8.1270629618530421</v>
      </c>
      <c r="AO5" s="70">
        <f t="shared" si="14"/>
        <v>1.8664931589087639</v>
      </c>
      <c r="AP5" s="26">
        <f t="shared" si="15"/>
        <v>-10.873376170623375</v>
      </c>
      <c r="AQ5" s="26">
        <f t="shared" si="16"/>
        <v>3.7839205312819324</v>
      </c>
      <c r="AR5" s="70">
        <f t="shared" si="2"/>
        <v>-10.004581145767279</v>
      </c>
      <c r="AS5" s="70">
        <f t="shared" si="17"/>
        <v>2.6633244258633475</v>
      </c>
      <c r="AT5" s="26">
        <f t="shared" si="3"/>
        <v>38.735210302137489</v>
      </c>
      <c r="AU5" s="26">
        <f t="shared" si="4"/>
        <v>32.810322108279699</v>
      </c>
      <c r="AV5" s="70">
        <f t="shared" si="5"/>
        <v>-6.6089341782358417</v>
      </c>
      <c r="AW5" s="70">
        <f t="shared" si="18"/>
        <v>2.2033877776025399</v>
      </c>
      <c r="AX5" s="26">
        <f t="shared" si="6"/>
        <v>-12.006829321366746</v>
      </c>
      <c r="AY5" s="26">
        <f t="shared" si="19"/>
        <v>4.0093355629939289</v>
      </c>
      <c r="AZ5" s="70">
        <f t="shared" si="7"/>
        <v>-10.581250283710613</v>
      </c>
      <c r="BA5" s="70">
        <f t="shared" si="20"/>
        <v>2.1249097885981594</v>
      </c>
      <c r="BB5" s="70">
        <f t="shared" si="21"/>
        <v>2.122356965881937</v>
      </c>
      <c r="BC5" s="26">
        <f t="shared" si="22"/>
        <v>53.250222637662901</v>
      </c>
      <c r="BD5" s="26">
        <f t="shared" si="23"/>
        <v>35.74091084924347</v>
      </c>
      <c r="BE5" s="26">
        <f t="shared" si="24"/>
        <v>8.4169054567710706</v>
      </c>
      <c r="BF5" s="70">
        <f t="shared" si="8"/>
        <v>-6.2944489295946155</v>
      </c>
      <c r="BG5" s="70">
        <f t="shared" si="25"/>
        <v>1.8159422292492697</v>
      </c>
      <c r="BH5" s="70">
        <f t="shared" si="26"/>
        <v>1.8160352072755384</v>
      </c>
      <c r="BI5" s="26">
        <f t="shared" si="9"/>
        <v>-12.383484905167304</v>
      </c>
      <c r="BJ5" s="26">
        <f t="shared" si="27"/>
        <v>2.7763121466386775</v>
      </c>
      <c r="BK5" s="26">
        <f t="shared" si="28"/>
        <v>2.7812811801085067</v>
      </c>
      <c r="BM5" s="68">
        <f t="shared" si="29"/>
        <v>-10.785558867947978</v>
      </c>
      <c r="BN5" s="26">
        <f t="shared" si="30"/>
        <v>4.2589731887336892</v>
      </c>
      <c r="BO5" s="68">
        <f t="shared" si="31"/>
        <v>36.85165573046563</v>
      </c>
      <c r="BP5" s="26">
        <f t="shared" si="32"/>
        <v>37.962983432995202</v>
      </c>
      <c r="BQ5" s="68">
        <f t="shared" si="33"/>
        <v>-7.0101486898944998</v>
      </c>
      <c r="BR5" s="26">
        <f t="shared" si="34"/>
        <v>3.2030661078417104</v>
      </c>
      <c r="BS5" s="68">
        <f t="shared" si="10"/>
        <v>-11.754563465719142</v>
      </c>
      <c r="BT5" s="26">
        <f t="shared" si="35"/>
        <v>3.5231894136381796</v>
      </c>
    </row>
    <row r="6" spans="1:74" x14ac:dyDescent="0.2">
      <c r="A6" s="11" t="s">
        <v>4</v>
      </c>
      <c r="B6" s="17">
        <v>39.1</v>
      </c>
      <c r="C6" s="17">
        <v>26.3</v>
      </c>
      <c r="D6" s="26">
        <v>2.5262494995771201</v>
      </c>
      <c r="E6" s="26">
        <v>4.9746916178907501</v>
      </c>
      <c r="F6" s="26">
        <v>663.32335447972002</v>
      </c>
      <c r="G6" s="26">
        <v>198.34151161986301</v>
      </c>
      <c r="H6" s="68">
        <v>14.5264842993095</v>
      </c>
      <c r="I6" s="26">
        <v>3.68319796370456</v>
      </c>
      <c r="J6" s="79">
        <v>-5.4325175426896699</v>
      </c>
      <c r="K6" s="26">
        <v>6.26387932619817</v>
      </c>
      <c r="L6" s="26">
        <v>3.7952006184923799</v>
      </c>
      <c r="M6" s="26">
        <v>3.6894333088903202</v>
      </c>
      <c r="N6" s="26">
        <v>785.92967497367897</v>
      </c>
      <c r="O6" s="26">
        <v>242.615733931151</v>
      </c>
      <c r="P6" s="68">
        <v>16.193406558901199</v>
      </c>
      <c r="Q6" s="26">
        <v>3.0248863389408598</v>
      </c>
      <c r="R6" s="79">
        <v>-8.4773759959304993</v>
      </c>
      <c r="S6" s="26">
        <v>5.53970099914077</v>
      </c>
      <c r="T6" s="26">
        <v>4.0154006860245</v>
      </c>
      <c r="U6" s="26">
        <v>3.099936615097703</v>
      </c>
      <c r="V6" s="26">
        <v>3.0966291121846901</v>
      </c>
      <c r="W6" s="26">
        <v>851.48627149168703</v>
      </c>
      <c r="X6" s="26">
        <v>260.89416229718699</v>
      </c>
      <c r="Y6" s="26">
        <v>63.831488332652953</v>
      </c>
      <c r="Z6" s="68">
        <v>16.7238774109011</v>
      </c>
      <c r="AA6" s="26">
        <v>2.4415664124628993</v>
      </c>
      <c r="AB6" s="26">
        <v>2.4402684104145003</v>
      </c>
      <c r="AC6" s="79">
        <v>-6.4120074630405099</v>
      </c>
      <c r="AD6" s="26">
        <v>3.9696367077300909</v>
      </c>
      <c r="AE6" s="26">
        <v>3.9817636997371801</v>
      </c>
      <c r="AF6" s="68">
        <v>15.6</v>
      </c>
      <c r="AG6" s="68">
        <v>724.09789659082776</v>
      </c>
      <c r="AH6" s="68">
        <v>8.5533361434936506</v>
      </c>
      <c r="AI6" s="68">
        <v>25.425407409667901</v>
      </c>
      <c r="AJ6" s="72">
        <f t="shared" si="11"/>
        <v>-13.073750500422879</v>
      </c>
      <c r="AK6" s="70">
        <f t="shared" si="12"/>
        <v>4.9746916178907501</v>
      </c>
      <c r="AL6" s="26">
        <f t="shared" si="0"/>
        <v>-8.3931388831875235</v>
      </c>
      <c r="AM6" s="26">
        <f t="shared" si="13"/>
        <v>27.391532630282114</v>
      </c>
      <c r="AN6" s="70">
        <f t="shared" si="1"/>
        <v>-10.898923110358401</v>
      </c>
      <c r="AO6" s="70">
        <f t="shared" si="14"/>
        <v>3.68319796370456</v>
      </c>
      <c r="AP6" s="26">
        <f t="shared" si="15"/>
        <v>-13.98585368618332</v>
      </c>
      <c r="AQ6" s="26">
        <f t="shared" si="16"/>
        <v>6.26387932619817</v>
      </c>
      <c r="AR6" s="70">
        <f t="shared" si="2"/>
        <v>-11.804799381507619</v>
      </c>
      <c r="AS6" s="70">
        <f t="shared" si="17"/>
        <v>3.6894333088903202</v>
      </c>
      <c r="AT6" s="26">
        <f t="shared" si="3"/>
        <v>8.5391462499705426</v>
      </c>
      <c r="AU6" s="26">
        <f t="shared" si="4"/>
        <v>33.505929940333466</v>
      </c>
      <c r="AV6" s="70">
        <f t="shared" si="5"/>
        <v>-9.2320008507667026</v>
      </c>
      <c r="AW6" s="70">
        <f t="shared" si="18"/>
        <v>3.0248863389408598</v>
      </c>
      <c r="AX6" s="26">
        <f t="shared" si="6"/>
        <v>-17.03071213942415</v>
      </c>
      <c r="AY6" s="26">
        <f t="shared" si="19"/>
        <v>5.53970099914077</v>
      </c>
      <c r="AZ6" s="70">
        <f t="shared" si="7"/>
        <v>-11.584599313975499</v>
      </c>
      <c r="BA6" s="70">
        <f t="shared" si="20"/>
        <v>3.099936615097703</v>
      </c>
      <c r="BB6" s="70">
        <f t="shared" si="21"/>
        <v>3.0966291121846901</v>
      </c>
      <c r="BC6" s="26">
        <f t="shared" si="22"/>
        <v>17.592700586567744</v>
      </c>
      <c r="BD6" s="26">
        <f t="shared" si="23"/>
        <v>36.03023341533234</v>
      </c>
      <c r="BE6" s="26">
        <f t="shared" si="24"/>
        <v>8.8153119396123252</v>
      </c>
      <c r="BF6" s="70">
        <f t="shared" si="8"/>
        <v>-8.7015299987668016</v>
      </c>
      <c r="BG6" s="70">
        <f t="shared" si="25"/>
        <v>2.4415664124628993</v>
      </c>
      <c r="BH6" s="70">
        <f t="shared" si="26"/>
        <v>2.4402684104145003</v>
      </c>
      <c r="BI6" s="26">
        <f t="shared" si="9"/>
        <v>-14.965343606534161</v>
      </c>
      <c r="BJ6" s="26">
        <f t="shared" si="27"/>
        <v>3.9696367077300909</v>
      </c>
      <c r="BK6" s="26">
        <f t="shared" si="28"/>
        <v>3.9817636997371801</v>
      </c>
      <c r="BM6" s="68">
        <f t="shared" si="29"/>
        <v>-12.154383065302</v>
      </c>
      <c r="BN6" s="26">
        <f t="shared" si="30"/>
        <v>6.9259715456739546</v>
      </c>
      <c r="BO6" s="68">
        <f t="shared" si="31"/>
        <v>5.9129026511169203</v>
      </c>
      <c r="BP6" s="26">
        <f t="shared" si="32"/>
        <v>26.163387719061109</v>
      </c>
      <c r="BQ6" s="68">
        <f t="shared" si="33"/>
        <v>-9.6108179866306358</v>
      </c>
      <c r="BR6" s="26">
        <f t="shared" si="34"/>
        <v>4.7483822459339464</v>
      </c>
      <c r="BS6" s="68">
        <f t="shared" si="10"/>
        <v>-15.327303144047212</v>
      </c>
      <c r="BT6" s="26">
        <f t="shared" si="35"/>
        <v>5.25773901102301</v>
      </c>
    </row>
    <row r="7" spans="1:74" x14ac:dyDescent="0.2">
      <c r="A7" s="5" t="s">
        <v>5</v>
      </c>
      <c r="B7" s="20">
        <v>39.75</v>
      </c>
      <c r="C7" s="20">
        <v>20.85</v>
      </c>
      <c r="D7" s="26">
        <v>5.921061558490937</v>
      </c>
      <c r="E7" s="26">
        <v>1.5766314345327546</v>
      </c>
      <c r="F7" s="26">
        <v>641.93986852571663</v>
      </c>
      <c r="G7" s="26">
        <v>90.312883528847607</v>
      </c>
      <c r="H7" s="68">
        <v>16.781362527285022</v>
      </c>
      <c r="I7" s="26">
        <v>1.2198513735180079</v>
      </c>
      <c r="J7" s="79">
        <v>8.345048643073652E-2</v>
      </c>
      <c r="K7" s="26">
        <v>2.1192330344538353</v>
      </c>
      <c r="L7" s="26">
        <v>7.276575873399791</v>
      </c>
      <c r="M7" s="26">
        <v>1.6075623661874821</v>
      </c>
      <c r="N7" s="26">
        <v>820.29656869267524</v>
      </c>
      <c r="O7" s="26">
        <v>106.42520243721849</v>
      </c>
      <c r="P7" s="68">
        <v>18.524043890932028</v>
      </c>
      <c r="Q7" s="26">
        <v>1.314759033574499</v>
      </c>
      <c r="R7" s="79">
        <v>-3.8312353725506041</v>
      </c>
      <c r="S7" s="26">
        <v>2.3839648793333938</v>
      </c>
      <c r="T7" s="26">
        <v>7.9004625769786632</v>
      </c>
      <c r="U7" s="26">
        <v>1.0519219711855574</v>
      </c>
      <c r="V7" s="26">
        <v>1.0518599224546317</v>
      </c>
      <c r="W7" s="26">
        <v>831.12653449591164</v>
      </c>
      <c r="X7" s="26">
        <v>109.41163033802073</v>
      </c>
      <c r="Y7" s="26">
        <v>27.614123914958515</v>
      </c>
      <c r="Z7" s="68">
        <v>19.59450380257864</v>
      </c>
      <c r="AA7" s="26">
        <v>0.9569171567828465</v>
      </c>
      <c r="AB7" s="26">
        <v>0.9575781563306468</v>
      </c>
      <c r="AC7" s="79">
        <v>-2.0578180270680626</v>
      </c>
      <c r="AD7" s="26">
        <v>1.3703058355028963</v>
      </c>
      <c r="AE7" s="26">
        <v>1.3689509584173889</v>
      </c>
      <c r="AF7" s="68">
        <v>14.2</v>
      </c>
      <c r="AG7" s="68">
        <v>1100.1338493824001</v>
      </c>
      <c r="AH7" s="68">
        <v>1.09658598899841</v>
      </c>
      <c r="AI7" s="68">
        <v>21.469526290893501</v>
      </c>
      <c r="AJ7" s="72">
        <f t="shared" si="11"/>
        <v>-8.2789384415090623</v>
      </c>
      <c r="AK7" s="70">
        <f t="shared" si="12"/>
        <v>1.5766314345327546</v>
      </c>
      <c r="AL7" s="26">
        <f t="shared" si="0"/>
        <v>-41.648930365510274</v>
      </c>
      <c r="AM7" s="26">
        <f t="shared" si="13"/>
        <v>8.2092632255200595</v>
      </c>
      <c r="AN7" s="70">
        <f t="shared" si="1"/>
        <v>-4.688163763608479</v>
      </c>
      <c r="AO7" s="70">
        <f t="shared" si="14"/>
        <v>1.2198513735180079</v>
      </c>
      <c r="AP7" s="26">
        <f t="shared" si="15"/>
        <v>-1.0131355025676734</v>
      </c>
      <c r="AQ7" s="26">
        <f t="shared" si="16"/>
        <v>2.1192330344538353</v>
      </c>
      <c r="AR7" s="70">
        <f t="shared" si="2"/>
        <v>-6.9234241266002083</v>
      </c>
      <c r="AS7" s="70">
        <f t="shared" si="17"/>
        <v>1.6075623661874821</v>
      </c>
      <c r="AT7" s="26">
        <f t="shared" si="3"/>
        <v>-25.436657625508175</v>
      </c>
      <c r="AU7" s="26">
        <f t="shared" si="4"/>
        <v>9.6738412782193848</v>
      </c>
      <c r="AV7" s="70">
        <f t="shared" si="5"/>
        <v>-2.9454823999614739</v>
      </c>
      <c r="AW7" s="70">
        <f t="shared" si="18"/>
        <v>1.314759033574499</v>
      </c>
      <c r="AX7" s="26">
        <f t="shared" si="6"/>
        <v>-4.9278213615490145</v>
      </c>
      <c r="AY7" s="26">
        <f t="shared" si="19"/>
        <v>2.3839648793333938</v>
      </c>
      <c r="AZ7" s="70">
        <f t="shared" si="7"/>
        <v>-6.2995374230213361</v>
      </c>
      <c r="BA7" s="70">
        <f t="shared" si="20"/>
        <v>1.0519219711855574</v>
      </c>
      <c r="BB7" s="70">
        <f t="shared" si="21"/>
        <v>1.0518599224546317</v>
      </c>
      <c r="BC7" s="26">
        <f t="shared" si="22"/>
        <v>-24.452235065533657</v>
      </c>
      <c r="BD7" s="26">
        <f t="shared" si="23"/>
        <v>9.9453016921025483</v>
      </c>
      <c r="BE7" s="26">
        <f t="shared" si="24"/>
        <v>2.5100694729519235</v>
      </c>
      <c r="BF7" s="70">
        <f t="shared" si="8"/>
        <v>-1.8750224883148618</v>
      </c>
      <c r="BG7" s="70">
        <f t="shared" si="25"/>
        <v>0.9569171567828465</v>
      </c>
      <c r="BH7" s="70">
        <f t="shared" si="26"/>
        <v>0.9575781563306468</v>
      </c>
      <c r="BI7" s="26">
        <f t="shared" si="9"/>
        <v>-3.1544040160664726</v>
      </c>
      <c r="BJ7" s="26">
        <f t="shared" si="27"/>
        <v>1.3703058355028963</v>
      </c>
      <c r="BK7" s="26">
        <f t="shared" si="28"/>
        <v>1.3689509584173889</v>
      </c>
      <c r="BM7" s="68">
        <f t="shared" si="29"/>
        <v>-7.1672999970435356</v>
      </c>
      <c r="BN7" s="26">
        <f t="shared" si="30"/>
        <v>2.4852692560368621</v>
      </c>
      <c r="BO7" s="68">
        <f t="shared" si="31"/>
        <v>-30.51260768551737</v>
      </c>
      <c r="BP7" s="26">
        <f t="shared" si="32"/>
        <v>-2.1897101872647369</v>
      </c>
      <c r="BQ7" s="68">
        <f t="shared" si="33"/>
        <v>-3.1695562172949381</v>
      </c>
      <c r="BR7" s="26">
        <f t="shared" si="34"/>
        <v>1.820038356856692</v>
      </c>
      <c r="BS7" s="68">
        <f t="shared" si="10"/>
        <v>-3.0317869600610532</v>
      </c>
      <c r="BT7" s="26">
        <f t="shared" si="35"/>
        <v>1.9578345830967085</v>
      </c>
    </row>
    <row r="8" spans="1:74" x14ac:dyDescent="0.2">
      <c r="A8" s="5" t="s">
        <v>6</v>
      </c>
      <c r="B8" s="20">
        <v>40.433889000000001</v>
      </c>
      <c r="C8" s="20">
        <v>29.533055999999998</v>
      </c>
      <c r="D8" s="26">
        <v>6.3293396216918092</v>
      </c>
      <c r="E8" s="26">
        <v>2.9266526918082527</v>
      </c>
      <c r="F8" s="26">
        <v>605.82351564068904</v>
      </c>
      <c r="G8" s="26">
        <v>177.00362820885354</v>
      </c>
      <c r="H8" s="68">
        <v>16.288700284524584</v>
      </c>
      <c r="I8" s="26">
        <v>2.2345395836850406</v>
      </c>
      <c r="J8" s="79">
        <v>1.2655350051878962</v>
      </c>
      <c r="K8" s="26">
        <v>3.9229469915353077</v>
      </c>
      <c r="L8" s="26">
        <v>8.7118094354650832</v>
      </c>
      <c r="M8" s="26">
        <v>3.0545753939921525</v>
      </c>
      <c r="N8" s="26">
        <v>495.39457434694464</v>
      </c>
      <c r="O8" s="26">
        <v>204.22429926677037</v>
      </c>
      <c r="P8" s="68">
        <v>20.791134473901099</v>
      </c>
      <c r="Q8" s="26">
        <v>2.4530875155911875</v>
      </c>
      <c r="R8" s="79">
        <v>-3.1759164359730829</v>
      </c>
      <c r="S8" s="26">
        <v>4.4605408693817088</v>
      </c>
      <c r="T8" s="26">
        <v>8.1803478406688335</v>
      </c>
      <c r="U8" s="26">
        <v>2.1516376285227259</v>
      </c>
      <c r="V8" s="26">
        <v>2.1488992944336309</v>
      </c>
      <c r="W8" s="26">
        <v>733.99182253554216</v>
      </c>
      <c r="X8" s="26">
        <v>203.67876498740375</v>
      </c>
      <c r="Y8" s="26">
        <v>35.080410875836023</v>
      </c>
      <c r="Z8" s="68">
        <v>20.120239193981497</v>
      </c>
      <c r="AA8" s="26">
        <v>1.8874049759093394</v>
      </c>
      <c r="AB8" s="26">
        <v>1.8869147492184339</v>
      </c>
      <c r="AC8" s="79">
        <v>-2.6719100068972117</v>
      </c>
      <c r="AD8" s="26">
        <v>2.9122004862296387</v>
      </c>
      <c r="AE8" s="26">
        <v>2.9240896502122791</v>
      </c>
      <c r="AF8" s="68">
        <v>13.44</v>
      </c>
      <c r="AG8" s="68">
        <v>713.0381637811646</v>
      </c>
      <c r="AH8" s="68">
        <v>3.72301745414733</v>
      </c>
      <c r="AI8" s="68">
        <v>23.038915634155199</v>
      </c>
      <c r="AJ8" s="72">
        <f t="shared" si="11"/>
        <v>-7.1106603783081903</v>
      </c>
      <c r="AK8" s="70">
        <f t="shared" si="12"/>
        <v>2.9266526918082527</v>
      </c>
      <c r="AL8" s="26">
        <f t="shared" si="0"/>
        <v>-15.036312723000378</v>
      </c>
      <c r="AM8" s="26">
        <f t="shared" si="13"/>
        <v>24.82386458394069</v>
      </c>
      <c r="AN8" s="70">
        <f t="shared" si="1"/>
        <v>-6.750215349630615</v>
      </c>
      <c r="AO8" s="70">
        <f t="shared" si="14"/>
        <v>2.2345395836850406</v>
      </c>
      <c r="AP8" s="26">
        <f t="shared" si="15"/>
        <v>-2.4574824489594338</v>
      </c>
      <c r="AQ8" s="26">
        <f t="shared" si="16"/>
        <v>3.9229469915353077</v>
      </c>
      <c r="AR8" s="70">
        <f t="shared" si="2"/>
        <v>-4.7281905645349163</v>
      </c>
      <c r="AS8" s="70">
        <f t="shared" si="17"/>
        <v>3.0545753939921525</v>
      </c>
      <c r="AT8" s="26">
        <f t="shared" si="3"/>
        <v>-30.523413821229351</v>
      </c>
      <c r="AU8" s="26">
        <f t="shared" si="4"/>
        <v>28.641426173290764</v>
      </c>
      <c r="AV8" s="70">
        <f t="shared" si="5"/>
        <v>-2.2477811602540996</v>
      </c>
      <c r="AW8" s="70">
        <f t="shared" si="18"/>
        <v>2.4530875155911875</v>
      </c>
      <c r="AX8" s="26">
        <f t="shared" si="6"/>
        <v>-6.8989338901204125</v>
      </c>
      <c r="AY8" s="26">
        <f t="shared" si="19"/>
        <v>4.4605408693817088</v>
      </c>
      <c r="AZ8" s="70">
        <f t="shared" si="7"/>
        <v>-5.259652159331166</v>
      </c>
      <c r="BA8" s="70">
        <f t="shared" si="20"/>
        <v>2.1516376285227259</v>
      </c>
      <c r="BB8" s="70">
        <f t="shared" si="21"/>
        <v>2.1488992944336309</v>
      </c>
      <c r="BC8" s="26">
        <f t="shared" si="22"/>
        <v>2.9386447764959023</v>
      </c>
      <c r="BD8" s="26">
        <f t="shared" si="23"/>
        <v>28.564917746802944</v>
      </c>
      <c r="BE8" s="26">
        <f t="shared" si="24"/>
        <v>4.9198503891865171</v>
      </c>
      <c r="BF8" s="70">
        <f t="shared" si="8"/>
        <v>-2.9186764401737015</v>
      </c>
      <c r="BG8" s="70">
        <f t="shared" si="25"/>
        <v>1.8874049759093394</v>
      </c>
      <c r="BH8" s="70">
        <f t="shared" si="26"/>
        <v>1.8869147492184339</v>
      </c>
      <c r="BI8" s="26">
        <f t="shared" si="9"/>
        <v>-6.3949274610445421</v>
      </c>
      <c r="BJ8" s="26">
        <f t="shared" si="27"/>
        <v>2.9122004862296387</v>
      </c>
      <c r="BK8" s="26">
        <f t="shared" si="28"/>
        <v>2.9240896502122791</v>
      </c>
      <c r="BM8" s="68">
        <f t="shared" si="29"/>
        <v>-5.6995010340580903</v>
      </c>
      <c r="BN8" s="26">
        <f t="shared" si="30"/>
        <v>4.7460795716597186</v>
      </c>
      <c r="BO8" s="68">
        <f t="shared" si="31"/>
        <v>-14.207027255911276</v>
      </c>
      <c r="BP8" s="26">
        <f t="shared" si="32"/>
        <v>18.801311844575789</v>
      </c>
      <c r="BQ8" s="68">
        <f t="shared" si="33"/>
        <v>-3.9722243166861388</v>
      </c>
      <c r="BR8" s="26">
        <f t="shared" si="34"/>
        <v>3.4236309456087852</v>
      </c>
      <c r="BS8" s="68">
        <f t="shared" si="10"/>
        <v>-5.2504479333747964</v>
      </c>
      <c r="BT8" s="26">
        <f t="shared" si="35"/>
        <v>3.7652294490488849</v>
      </c>
    </row>
    <row r="9" spans="1:74" x14ac:dyDescent="0.2">
      <c r="A9" s="5" t="s">
        <v>7</v>
      </c>
      <c r="B9" s="20">
        <v>40.944443999999997</v>
      </c>
      <c r="C9" s="20">
        <v>15.6</v>
      </c>
      <c r="D9" s="26">
        <v>5.3666632454324228</v>
      </c>
      <c r="E9" s="26">
        <v>1.3059947451867457</v>
      </c>
      <c r="F9" s="26">
        <v>644.69441971078061</v>
      </c>
      <c r="G9" s="26">
        <v>72.339099277069224</v>
      </c>
      <c r="H9" s="68">
        <v>15.815216659606904</v>
      </c>
      <c r="I9" s="26">
        <v>0.98375187206867243</v>
      </c>
      <c r="J9" s="79">
        <v>-0.54045455488003913</v>
      </c>
      <c r="K9" s="26">
        <v>1.7644592457638832</v>
      </c>
      <c r="L9" s="26">
        <v>7.6442851601555741</v>
      </c>
      <c r="M9" s="26">
        <v>1.2856743080261321</v>
      </c>
      <c r="N9" s="26">
        <v>776.38676314986458</v>
      </c>
      <c r="O9" s="26">
        <v>85.125752253838527</v>
      </c>
      <c r="P9" s="68">
        <v>18.582012220200884</v>
      </c>
      <c r="Q9" s="26">
        <v>1.0502707024450835</v>
      </c>
      <c r="R9" s="79">
        <v>-3.2342796072511812</v>
      </c>
      <c r="S9" s="26">
        <v>1.9108556842111997</v>
      </c>
      <c r="T9" s="26">
        <v>7.3948012092243713</v>
      </c>
      <c r="U9" s="26">
        <v>0.91547213119836246</v>
      </c>
      <c r="V9" s="26">
        <v>0.91533883092974355</v>
      </c>
      <c r="W9" s="26">
        <v>802.48129648572956</v>
      </c>
      <c r="X9" s="26">
        <v>89.295228030083365</v>
      </c>
      <c r="Y9" s="26">
        <v>20.71239111830663</v>
      </c>
      <c r="Z9" s="68">
        <v>19.029277092713613</v>
      </c>
      <c r="AA9" s="26">
        <v>0.81406829627601951</v>
      </c>
      <c r="AB9" s="26">
        <v>0.8137374512735166</v>
      </c>
      <c r="AC9" s="79">
        <v>-2.7027639341106333</v>
      </c>
      <c r="AD9" s="26">
        <v>1.1622184136572395</v>
      </c>
      <c r="AE9" s="26">
        <v>1.1628917397702578</v>
      </c>
      <c r="AF9" s="68">
        <v>11.2</v>
      </c>
      <c r="AG9" s="68">
        <v>686.85377597808701</v>
      </c>
      <c r="AH9" s="68">
        <v>3.77959108352661</v>
      </c>
      <c r="AI9" s="68">
        <v>24.3212490081787</v>
      </c>
      <c r="AJ9" s="72">
        <f t="shared" si="11"/>
        <v>-5.8333367545675765</v>
      </c>
      <c r="AK9" s="70">
        <f t="shared" si="12"/>
        <v>1.3059947451867457</v>
      </c>
      <c r="AL9" s="26">
        <f t="shared" si="0"/>
        <v>-6.1380395277395134</v>
      </c>
      <c r="AM9" s="26">
        <f t="shared" si="13"/>
        <v>10.531950439386838</v>
      </c>
      <c r="AN9" s="70">
        <f t="shared" si="1"/>
        <v>-8.5060323485717966</v>
      </c>
      <c r="AO9" s="70">
        <f t="shared" si="14"/>
        <v>0.98375187206867243</v>
      </c>
      <c r="AP9" s="26">
        <f t="shared" si="15"/>
        <v>-4.3200456384066488</v>
      </c>
      <c r="AQ9" s="26">
        <f t="shared" si="16"/>
        <v>1.7644592457638832</v>
      </c>
      <c r="AR9" s="70">
        <f t="shared" si="2"/>
        <v>-3.5557148398444252</v>
      </c>
      <c r="AS9" s="70">
        <f t="shared" si="17"/>
        <v>1.2856743080261321</v>
      </c>
      <c r="AT9" s="26">
        <f t="shared" si="3"/>
        <v>13.035232578328859</v>
      </c>
      <c r="AU9" s="26">
        <f t="shared" si="4"/>
        <v>12.393577094719843</v>
      </c>
      <c r="AV9" s="70">
        <f t="shared" si="5"/>
        <v>-5.7392367879778163</v>
      </c>
      <c r="AW9" s="70">
        <f t="shared" si="18"/>
        <v>1.0502707024450835</v>
      </c>
      <c r="AX9" s="26">
        <f t="shared" si="6"/>
        <v>-7.0138706907777912</v>
      </c>
      <c r="AY9" s="26">
        <f t="shared" si="19"/>
        <v>1.9108556842111997</v>
      </c>
      <c r="AZ9" s="70">
        <f t="shared" si="7"/>
        <v>-3.8051987907756279</v>
      </c>
      <c r="BA9" s="70">
        <f t="shared" si="20"/>
        <v>0.91547213119836246</v>
      </c>
      <c r="BB9" s="70">
        <f t="shared" si="21"/>
        <v>0.91533883092974355</v>
      </c>
      <c r="BC9" s="26">
        <f t="shared" si="22"/>
        <v>16.834372111150977</v>
      </c>
      <c r="BD9" s="26">
        <f t="shared" si="23"/>
        <v>13.000616893009873</v>
      </c>
      <c r="BE9" s="26">
        <f t="shared" si="24"/>
        <v>3.015545934622252</v>
      </c>
      <c r="BF9" s="70">
        <f t="shared" si="8"/>
        <v>-5.2919719154650871</v>
      </c>
      <c r="BG9" s="70">
        <f t="shared" si="25"/>
        <v>0.81406829627601951</v>
      </c>
      <c r="BH9" s="70">
        <f t="shared" si="26"/>
        <v>0.8137374512735166</v>
      </c>
      <c r="BI9" s="26">
        <f t="shared" si="9"/>
        <v>-6.4823550176372429</v>
      </c>
      <c r="BJ9" s="26">
        <f t="shared" si="27"/>
        <v>1.1622184136572395</v>
      </c>
      <c r="BK9" s="26">
        <f t="shared" si="28"/>
        <v>1.1628917397702578</v>
      </c>
      <c r="BM9" s="68">
        <f t="shared" si="29"/>
        <v>-4.3980834617292102</v>
      </c>
      <c r="BN9" s="26">
        <f t="shared" si="30"/>
        <v>2.0485775366763002</v>
      </c>
      <c r="BO9" s="68">
        <f t="shared" si="31"/>
        <v>7.9105217205801068</v>
      </c>
      <c r="BP9" s="26">
        <f t="shared" si="32"/>
        <v>13.253299881752554</v>
      </c>
      <c r="BQ9" s="68">
        <f t="shared" si="33"/>
        <v>-6.5124136840049003</v>
      </c>
      <c r="BR9" s="26">
        <f t="shared" si="34"/>
        <v>1.4964610754170342</v>
      </c>
      <c r="BS9" s="68">
        <f t="shared" si="10"/>
        <v>-5.9387571156072276</v>
      </c>
      <c r="BT9" s="26">
        <f t="shared" si="35"/>
        <v>1.6125111145441073</v>
      </c>
    </row>
    <row r="10" spans="1:74" x14ac:dyDescent="0.2">
      <c r="A10" s="11" t="s">
        <v>260</v>
      </c>
      <c r="B10" s="17">
        <v>40.98</v>
      </c>
      <c r="C10" s="17">
        <v>24.31</v>
      </c>
      <c r="D10" s="26">
        <v>3.3659672681268362</v>
      </c>
      <c r="E10" s="26">
        <v>3.1562582293678623</v>
      </c>
      <c r="F10" s="26">
        <v>400.81513434315559</v>
      </c>
      <c r="G10" s="26">
        <v>163.78399060019603</v>
      </c>
      <c r="H10" s="68">
        <v>16.944329032032364</v>
      </c>
      <c r="I10" s="26">
        <v>2.2741281564648639</v>
      </c>
      <c r="J10" s="79">
        <v>-5.7140224610874943</v>
      </c>
      <c r="K10" s="26">
        <v>4.1047856880036289</v>
      </c>
      <c r="L10" s="26">
        <v>3.1612637684571263</v>
      </c>
      <c r="M10" s="26">
        <v>3.2066534965060889</v>
      </c>
      <c r="N10" s="26">
        <v>648.66545138717061</v>
      </c>
      <c r="O10" s="26">
        <v>207.84499536089962</v>
      </c>
      <c r="P10" s="68">
        <v>17.32572772990672</v>
      </c>
      <c r="Q10" s="26">
        <v>2.5930665572596219</v>
      </c>
      <c r="R10" s="79">
        <v>-11.273544533723463</v>
      </c>
      <c r="S10" s="26">
        <v>4.8183047157115269</v>
      </c>
      <c r="T10" s="26">
        <v>4.1740581417632763</v>
      </c>
      <c r="U10" s="26">
        <v>2.4289711283181559</v>
      </c>
      <c r="V10" s="26">
        <v>2.4310106857376406</v>
      </c>
      <c r="W10" s="26">
        <v>755.30541084736819</v>
      </c>
      <c r="X10" s="26">
        <v>212.67867137392517</v>
      </c>
      <c r="Y10" s="26">
        <v>43.212072350615237</v>
      </c>
      <c r="Z10" s="68">
        <v>18.59458849997144</v>
      </c>
      <c r="AA10" s="26">
        <v>1.8780980889448025</v>
      </c>
      <c r="AB10" s="26">
        <v>1.8808904208026571</v>
      </c>
      <c r="AC10" s="79">
        <v>-9.0879834664885148</v>
      </c>
      <c r="AD10" s="26">
        <v>3.6693489704795166</v>
      </c>
      <c r="AE10" s="26">
        <v>3.6647845441237199</v>
      </c>
      <c r="AF10" s="68">
        <v>10.1</v>
      </c>
      <c r="AG10" s="68">
        <v>893.81122827529748</v>
      </c>
      <c r="AH10" s="68">
        <v>4.4366436004638601</v>
      </c>
      <c r="AI10" s="68">
        <v>24.968771743774401</v>
      </c>
      <c r="AJ10" s="72">
        <f t="shared" si="11"/>
        <v>-6.7340327318731639</v>
      </c>
      <c r="AK10" s="70">
        <f t="shared" si="12"/>
        <v>3.1562582293678623</v>
      </c>
      <c r="AL10" s="26">
        <f t="shared" si="0"/>
        <v>-55.156623494586164</v>
      </c>
      <c r="AM10" s="26">
        <f t="shared" si="13"/>
        <v>18.324226125043701</v>
      </c>
      <c r="AN10" s="70">
        <f t="shared" si="1"/>
        <v>-8.0244427117420365</v>
      </c>
      <c r="AO10" s="70">
        <f t="shared" si="14"/>
        <v>2.2741281564648639</v>
      </c>
      <c r="AP10" s="26">
        <f t="shared" si="15"/>
        <v>-10.150666061551355</v>
      </c>
      <c r="AQ10" s="26">
        <f t="shared" si="16"/>
        <v>4.1047856880036289</v>
      </c>
      <c r="AR10" s="70">
        <f t="shared" si="2"/>
        <v>-6.9387362315428733</v>
      </c>
      <c r="AS10" s="70">
        <f t="shared" si="17"/>
        <v>3.2066534965060889</v>
      </c>
      <c r="AT10" s="26">
        <f t="shared" si="3"/>
        <v>-27.427019166134372</v>
      </c>
      <c r="AU10" s="26">
        <f t="shared" si="4"/>
        <v>23.253791045113445</v>
      </c>
      <c r="AV10" s="70">
        <f t="shared" si="5"/>
        <v>-7.6430440138676801</v>
      </c>
      <c r="AW10" s="70">
        <f t="shared" si="18"/>
        <v>2.5930665572596219</v>
      </c>
      <c r="AX10" s="26">
        <f t="shared" si="6"/>
        <v>-15.710188134187323</v>
      </c>
      <c r="AY10" s="26">
        <f t="shared" si="19"/>
        <v>4.8183047157115269</v>
      </c>
      <c r="AZ10" s="70">
        <f t="shared" si="7"/>
        <v>-5.9259418582367234</v>
      </c>
      <c r="BA10" s="70">
        <f t="shared" si="20"/>
        <v>2.4289711283181559</v>
      </c>
      <c r="BB10" s="70">
        <f t="shared" si="21"/>
        <v>2.4310106857376406</v>
      </c>
      <c r="BC10" s="26">
        <f t="shared" si="22"/>
        <v>-15.496092804203276</v>
      </c>
      <c r="BD10" s="26">
        <f t="shared" si="23"/>
        <v>23.794584879439363</v>
      </c>
      <c r="BE10" s="26">
        <f t="shared" si="24"/>
        <v>4.834585982321733</v>
      </c>
      <c r="BF10" s="70">
        <f t="shared" si="8"/>
        <v>-6.3741832438029604</v>
      </c>
      <c r="BG10" s="70">
        <f t="shared" si="25"/>
        <v>1.8780980889448025</v>
      </c>
      <c r="BH10" s="70">
        <f t="shared" si="26"/>
        <v>1.8808904208026571</v>
      </c>
      <c r="BI10" s="26">
        <f t="shared" si="9"/>
        <v>-13.524627066952375</v>
      </c>
      <c r="BJ10" s="26">
        <f t="shared" si="27"/>
        <v>3.6693489704795166</v>
      </c>
      <c r="BK10" s="26">
        <f t="shared" si="28"/>
        <v>3.6647845441237199</v>
      </c>
      <c r="BM10" s="68">
        <f t="shared" si="29"/>
        <v>-6.5329036072175866</v>
      </c>
      <c r="BN10" s="26">
        <f t="shared" si="30"/>
        <v>5.1131686261368552</v>
      </c>
      <c r="BO10" s="68">
        <f t="shared" si="31"/>
        <v>-32.693245154974598</v>
      </c>
      <c r="BP10" s="26">
        <f t="shared" si="32"/>
        <v>8.6939747886512908</v>
      </c>
      <c r="BQ10" s="68">
        <f t="shared" si="33"/>
        <v>-7.347223323137559</v>
      </c>
      <c r="BR10" s="26">
        <f t="shared" si="34"/>
        <v>3.6003961642199864</v>
      </c>
      <c r="BS10" s="68">
        <f t="shared" si="10"/>
        <v>-13.12849375423035</v>
      </c>
      <c r="BT10" s="26">
        <f t="shared" si="35"/>
        <v>4.1974797913982238</v>
      </c>
    </row>
    <row r="11" spans="1:74" x14ac:dyDescent="0.2">
      <c r="A11" s="11" t="s">
        <v>206</v>
      </c>
      <c r="B11" s="17">
        <v>41.1</v>
      </c>
      <c r="C11" s="17">
        <v>20.63</v>
      </c>
      <c r="D11" s="26">
        <v>6.4229111769617946</v>
      </c>
      <c r="E11" s="26">
        <v>2.7609555062864497</v>
      </c>
      <c r="F11" s="26">
        <v>712.69213962087144</v>
      </c>
      <c r="G11" s="26">
        <v>192.77874794444253</v>
      </c>
      <c r="H11" s="68">
        <v>16.72812638286215</v>
      </c>
      <c r="I11" s="26">
        <v>2.1480679402492924</v>
      </c>
      <c r="J11" s="79">
        <v>0.29233988802850003</v>
      </c>
      <c r="K11" s="26">
        <v>3.7016369619304812</v>
      </c>
      <c r="L11" s="26">
        <v>8.6824747388857659</v>
      </c>
      <c r="M11" s="26">
        <v>2.8745335913010641</v>
      </c>
      <c r="N11" s="26">
        <v>649.32759604840396</v>
      </c>
      <c r="O11" s="26">
        <v>191.45248948449628</v>
      </c>
      <c r="P11" s="68">
        <v>20.242124849798184</v>
      </c>
      <c r="Q11" s="26">
        <v>2.3294606247654905</v>
      </c>
      <c r="R11" s="79">
        <v>-2.9027407051796281</v>
      </c>
      <c r="S11" s="26">
        <v>4.2747995806387422</v>
      </c>
      <c r="T11" s="26">
        <v>8.1865542345275149</v>
      </c>
      <c r="U11" s="26">
        <v>2.113096739250329</v>
      </c>
      <c r="V11" s="26">
        <v>2.1086061804753577</v>
      </c>
      <c r="W11" s="26">
        <v>725.1524271118443</v>
      </c>
      <c r="X11" s="26">
        <v>206.00700972133382</v>
      </c>
      <c r="Y11" s="26">
        <v>37.7898924433158</v>
      </c>
      <c r="Z11" s="68">
        <v>20.491899251652551</v>
      </c>
      <c r="AA11" s="26">
        <v>1.8664037602312105</v>
      </c>
      <c r="AB11" s="26">
        <v>1.8652118333338392</v>
      </c>
      <c r="AC11" s="79">
        <v>-2.3201673400701384</v>
      </c>
      <c r="AD11" s="26">
        <v>2.824573497739487</v>
      </c>
      <c r="AE11" s="26">
        <v>2.8268831720103473</v>
      </c>
      <c r="AF11" s="68">
        <v>15.3</v>
      </c>
      <c r="AG11" s="68">
        <v>1019.1037774085988</v>
      </c>
      <c r="AH11" s="68">
        <v>0.33489406108856201</v>
      </c>
      <c r="AI11" s="68">
        <v>24.930047988891602</v>
      </c>
      <c r="AJ11" s="72">
        <f t="shared" si="11"/>
        <v>-8.877088823038207</v>
      </c>
      <c r="AK11" s="70">
        <f t="shared" si="12"/>
        <v>2.7609555062864497</v>
      </c>
      <c r="AL11" s="26">
        <f t="shared" si="0"/>
        <v>-30.066774805494113</v>
      </c>
      <c r="AM11" s="26">
        <f t="shared" si="13"/>
        <v>18.91649822304112</v>
      </c>
      <c r="AN11" s="70">
        <f t="shared" si="1"/>
        <v>-8.2019216060294511</v>
      </c>
      <c r="AO11" s="70">
        <f t="shared" si="14"/>
        <v>2.1480679402492924</v>
      </c>
      <c r="AP11" s="26">
        <f t="shared" si="15"/>
        <v>-4.2554173060061984E-2</v>
      </c>
      <c r="AQ11" s="26">
        <f t="shared" si="16"/>
        <v>3.7016369619304812</v>
      </c>
      <c r="AR11" s="70">
        <f t="shared" si="2"/>
        <v>-6.6175252611142348</v>
      </c>
      <c r="AS11" s="70">
        <f t="shared" si="17"/>
        <v>2.8745335913010641</v>
      </c>
      <c r="AT11" s="26">
        <f t="shared" si="3"/>
        <v>-36.284448115820986</v>
      </c>
      <c r="AU11" s="26">
        <f t="shared" si="4"/>
        <v>18.786358536647388</v>
      </c>
      <c r="AV11" s="70">
        <f t="shared" si="5"/>
        <v>-4.6879231390934173</v>
      </c>
      <c r="AW11" s="70">
        <f t="shared" si="18"/>
        <v>2.3294606247654905</v>
      </c>
      <c r="AX11" s="26">
        <f t="shared" si="6"/>
        <v>-3.2376347662681901</v>
      </c>
      <c r="AY11" s="26">
        <f t="shared" si="19"/>
        <v>4.2747995806387422</v>
      </c>
      <c r="AZ11" s="70">
        <f t="shared" si="7"/>
        <v>-7.1134457654724859</v>
      </c>
      <c r="BA11" s="70">
        <f t="shared" si="20"/>
        <v>2.113096739250329</v>
      </c>
      <c r="BB11" s="70">
        <f t="shared" si="21"/>
        <v>2.1086061804753577</v>
      </c>
      <c r="BC11" s="26">
        <f t="shared" si="22"/>
        <v>-28.844103693170574</v>
      </c>
      <c r="BD11" s="26">
        <f t="shared" si="23"/>
        <v>20.214527145132688</v>
      </c>
      <c r="BE11" s="26">
        <f t="shared" si="24"/>
        <v>3.7081495801545188</v>
      </c>
      <c r="BF11" s="70">
        <f t="shared" si="8"/>
        <v>-4.4381487372390502</v>
      </c>
      <c r="BG11" s="70">
        <f t="shared" si="25"/>
        <v>1.8664037602312105</v>
      </c>
      <c r="BH11" s="70">
        <f t="shared" si="26"/>
        <v>1.8652118333338392</v>
      </c>
      <c r="BI11" s="26">
        <f t="shared" si="9"/>
        <v>-2.6550614011587004</v>
      </c>
      <c r="BJ11" s="26">
        <f t="shared" si="27"/>
        <v>2.824573497739487</v>
      </c>
      <c r="BK11" s="26">
        <f t="shared" si="28"/>
        <v>2.8268831720103473</v>
      </c>
      <c r="BM11" s="68">
        <f t="shared" si="29"/>
        <v>-7.5360199498749765</v>
      </c>
      <c r="BN11" s="26">
        <f t="shared" si="30"/>
        <v>4.5112078764608077</v>
      </c>
      <c r="BO11" s="68">
        <f t="shared" si="31"/>
        <v>-31.731775538161894</v>
      </c>
      <c r="BP11" s="26">
        <f t="shared" si="32"/>
        <v>2.9529176888393116</v>
      </c>
      <c r="BQ11" s="68">
        <f t="shared" si="33"/>
        <v>-5.7759978274539732</v>
      </c>
      <c r="BR11" s="26">
        <f t="shared" si="34"/>
        <v>3.280946767600144</v>
      </c>
      <c r="BS11" s="68">
        <f t="shared" si="10"/>
        <v>-1.9784167801623174</v>
      </c>
      <c r="BT11" s="26">
        <f t="shared" si="35"/>
        <v>3.6003366801029038</v>
      </c>
    </row>
    <row r="12" spans="1:74" x14ac:dyDescent="0.2">
      <c r="A12" s="5" t="s">
        <v>8</v>
      </c>
      <c r="B12" s="20">
        <v>41.446944440000003</v>
      </c>
      <c r="C12" s="20">
        <v>-0.89500000000000002</v>
      </c>
      <c r="D12" s="26">
        <v>8.4952590260163401</v>
      </c>
      <c r="E12" s="26">
        <v>3.4846566346721501</v>
      </c>
      <c r="F12" s="26">
        <v>730.85879681025006</v>
      </c>
      <c r="G12" s="26">
        <v>224.096885443145</v>
      </c>
      <c r="H12" s="68">
        <v>17.1236680910304</v>
      </c>
      <c r="I12" s="26">
        <v>2.6815089889499402</v>
      </c>
      <c r="J12" s="79">
        <v>3.14346796467925</v>
      </c>
      <c r="K12" s="26">
        <v>4.6493293875800799</v>
      </c>
      <c r="L12" s="26">
        <v>10.194683639164101</v>
      </c>
      <c r="M12" s="26">
        <v>3.6559200654923099</v>
      </c>
      <c r="N12" s="26">
        <v>620.64710779194399</v>
      </c>
      <c r="O12" s="26">
        <v>244.94308765546799</v>
      </c>
      <c r="P12" s="68">
        <v>21.171779312095499</v>
      </c>
      <c r="Q12" s="26">
        <v>3.0203341295070998</v>
      </c>
      <c r="R12" s="79">
        <v>-0.30642108380179101</v>
      </c>
      <c r="S12" s="26">
        <v>5.4436485872676599</v>
      </c>
      <c r="T12" s="26">
        <v>8.5894735028831004</v>
      </c>
      <c r="U12" s="26">
        <v>2.2434306161184407</v>
      </c>
      <c r="V12" s="26">
        <v>2.252195669919999</v>
      </c>
      <c r="W12" s="26">
        <v>739.41963293306503</v>
      </c>
      <c r="X12" s="26">
        <v>218.616777493776</v>
      </c>
      <c r="Y12" s="26">
        <v>51.391882430240912</v>
      </c>
      <c r="Z12" s="68">
        <v>20.987876338464101</v>
      </c>
      <c r="AA12" s="26">
        <v>1.8703781571622002</v>
      </c>
      <c r="AB12" s="26">
        <v>1.8660364736092987</v>
      </c>
      <c r="AC12" s="79">
        <v>-2.3504920896477599</v>
      </c>
      <c r="AD12" s="26">
        <v>3.2112576916694802</v>
      </c>
      <c r="AE12" s="26">
        <v>3.2197717564962192</v>
      </c>
      <c r="AF12" s="68">
        <v>14</v>
      </c>
      <c r="AG12" s="68">
        <v>433.45167338848023</v>
      </c>
      <c r="AH12" s="68">
        <v>5.1719417572021396</v>
      </c>
      <c r="AI12" s="68">
        <v>22.9514255523681</v>
      </c>
      <c r="AJ12" s="72">
        <f t="shared" si="11"/>
        <v>-5.5047409739836599</v>
      </c>
      <c r="AK12" s="70">
        <f t="shared" si="12"/>
        <v>3.4846566346721501</v>
      </c>
      <c r="AL12" s="26">
        <f t="shared" si="0"/>
        <v>68.613675221694038</v>
      </c>
      <c r="AM12" s="26">
        <f t="shared" si="13"/>
        <v>51.700546843269102</v>
      </c>
      <c r="AN12" s="70">
        <f t="shared" si="1"/>
        <v>-5.8277574613377006</v>
      </c>
      <c r="AO12" s="70">
        <f t="shared" si="14"/>
        <v>2.6815089889499402</v>
      </c>
      <c r="AP12" s="26">
        <f t="shared" si="15"/>
        <v>-2.0284737925228895</v>
      </c>
      <c r="AQ12" s="26">
        <f t="shared" si="16"/>
        <v>4.6493293875800799</v>
      </c>
      <c r="AR12" s="70">
        <f t="shared" si="2"/>
        <v>-3.8053163608358993</v>
      </c>
      <c r="AS12" s="70">
        <f t="shared" si="17"/>
        <v>3.6559200654923099</v>
      </c>
      <c r="AT12" s="26">
        <f t="shared" si="3"/>
        <v>43.187152316214551</v>
      </c>
      <c r="AU12" s="26">
        <f t="shared" si="4"/>
        <v>56.509895495532724</v>
      </c>
      <c r="AV12" s="70">
        <f t="shared" si="5"/>
        <v>-1.7796462402726014</v>
      </c>
      <c r="AW12" s="70">
        <f t="shared" si="18"/>
        <v>3.0203341295070998</v>
      </c>
      <c r="AX12" s="26">
        <f t="shared" si="6"/>
        <v>-5.4783628410039302</v>
      </c>
      <c r="AY12" s="26">
        <f t="shared" si="19"/>
        <v>5.4436485872676599</v>
      </c>
      <c r="AZ12" s="70">
        <f t="shared" si="7"/>
        <v>-5.4105264971168996</v>
      </c>
      <c r="BA12" s="70">
        <f t="shared" si="20"/>
        <v>2.2434306161184407</v>
      </c>
      <c r="BB12" s="70">
        <f t="shared" si="21"/>
        <v>2.252195669919999</v>
      </c>
      <c r="BC12" s="26">
        <f t="shared" si="22"/>
        <v>70.58871342050665</v>
      </c>
      <c r="BD12" s="26">
        <f>SQRT((100/AG12)^2*(X12)^2)</f>
        <v>50.436251816668182</v>
      </c>
      <c r="BE12" s="26">
        <f t="shared" si="24"/>
        <v>11.856427275614884</v>
      </c>
      <c r="BF12" s="70">
        <f t="shared" si="8"/>
        <v>-1.9635492139039989</v>
      </c>
      <c r="BG12" s="70">
        <f t="shared" si="25"/>
        <v>1.8703781571622002</v>
      </c>
      <c r="BH12" s="70">
        <f t="shared" si="26"/>
        <v>1.8660364736092987</v>
      </c>
      <c r="BI12" s="26">
        <f t="shared" si="9"/>
        <v>-7.5224338468498999</v>
      </c>
      <c r="BJ12" s="26">
        <f t="shared" si="27"/>
        <v>3.2112576916694802</v>
      </c>
      <c r="BK12" s="26">
        <f t="shared" si="28"/>
        <v>3.2197717564962192</v>
      </c>
      <c r="BM12" s="68">
        <f t="shared" si="29"/>
        <v>-4.9068612773121529</v>
      </c>
      <c r="BN12" s="26">
        <f t="shared" si="30"/>
        <v>5.5264422837999039</v>
      </c>
      <c r="BO12" s="68">
        <f t="shared" si="31"/>
        <v>60.796513652805082</v>
      </c>
      <c r="BP12" s="26">
        <f t="shared" si="32"/>
        <v>59.599718586436154</v>
      </c>
      <c r="BQ12" s="68">
        <f t="shared" si="33"/>
        <v>-3.1903176385047671</v>
      </c>
      <c r="BR12" s="26">
        <f t="shared" si="34"/>
        <v>3.9877853773366465</v>
      </c>
      <c r="BS12" s="68">
        <f t="shared" si="10"/>
        <v>-5.0097568267922403</v>
      </c>
      <c r="BT12" s="26">
        <f t="shared" si="35"/>
        <v>4.4347452221724071</v>
      </c>
    </row>
    <row r="13" spans="1:74" x14ac:dyDescent="0.2">
      <c r="A13" s="5" t="s">
        <v>9</v>
      </c>
      <c r="B13" s="20">
        <v>41.89</v>
      </c>
      <c r="C13" s="20">
        <v>12.75</v>
      </c>
      <c r="D13" s="26">
        <v>9.7567844640907548</v>
      </c>
      <c r="E13" s="26">
        <v>5.0355221234456646</v>
      </c>
      <c r="F13" s="26">
        <v>603.67593811975701</v>
      </c>
      <c r="G13" s="26">
        <v>315.34152214378179</v>
      </c>
      <c r="H13" s="68">
        <v>18.711755508448299</v>
      </c>
      <c r="I13" s="26">
        <v>3.7843360163668889</v>
      </c>
      <c r="J13" s="79">
        <v>4.825767042505885</v>
      </c>
      <c r="K13" s="26">
        <v>6.6745989290732508</v>
      </c>
      <c r="L13" s="26">
        <v>9.3725265726667502</v>
      </c>
      <c r="M13" s="26">
        <v>5.0926630775652582</v>
      </c>
      <c r="N13" s="26">
        <v>630.69470478628352</v>
      </c>
      <c r="O13" s="26">
        <v>334.16079502105146</v>
      </c>
      <c r="P13" s="68">
        <v>20.1737308421413</v>
      </c>
      <c r="Q13" s="26">
        <v>4.1295961768449736</v>
      </c>
      <c r="R13" s="79">
        <v>-1.35806099011613</v>
      </c>
      <c r="S13" s="26">
        <v>7.5905250397529835</v>
      </c>
      <c r="T13" s="26">
        <v>7.7624678684766</v>
      </c>
      <c r="U13" s="26">
        <v>4.1273836303133127</v>
      </c>
      <c r="V13" s="26">
        <v>4.1291502965929388</v>
      </c>
      <c r="W13" s="26">
        <v>656.60211326328852</v>
      </c>
      <c r="X13" s="26">
        <v>336.97787081023631</v>
      </c>
      <c r="Y13" s="26">
        <v>50.286208126873028</v>
      </c>
      <c r="Z13" s="68">
        <v>20.13925657564905</v>
      </c>
      <c r="AA13" s="26">
        <v>3.396295961251651</v>
      </c>
      <c r="AB13" s="26">
        <v>3.3970405164500583</v>
      </c>
      <c r="AC13" s="79">
        <v>-3.8650429769393999</v>
      </c>
      <c r="AD13" s="26">
        <v>5.8785283822826369</v>
      </c>
      <c r="AE13" s="26">
        <v>5.8650544810329626</v>
      </c>
      <c r="AF13" s="68">
        <v>16</v>
      </c>
      <c r="AG13" s="68">
        <v>974.48437571525392</v>
      </c>
      <c r="AH13" s="68">
        <v>5.7812767028808496</v>
      </c>
      <c r="AI13" s="68">
        <v>24.007223129272401</v>
      </c>
      <c r="AJ13" s="72">
        <f t="shared" si="11"/>
        <v>-6.2432155359092452</v>
      </c>
      <c r="AK13" s="70">
        <f t="shared" si="12"/>
        <v>5.0355221234456646</v>
      </c>
      <c r="AL13" s="26">
        <f t="shared" si="0"/>
        <v>-38.051758123195178</v>
      </c>
      <c r="AM13" s="26">
        <f t="shared" si="13"/>
        <v>32.359833569658498</v>
      </c>
      <c r="AN13" s="70">
        <f t="shared" si="1"/>
        <v>-5.2954676208241018</v>
      </c>
      <c r="AO13" s="70">
        <f t="shared" si="14"/>
        <v>3.7843360163668889</v>
      </c>
      <c r="AP13" s="26">
        <f t="shared" si="15"/>
        <v>-0.95550966037496465</v>
      </c>
      <c r="AQ13" s="26">
        <f t="shared" si="16"/>
        <v>6.6745989290732508</v>
      </c>
      <c r="AR13" s="70">
        <f t="shared" si="2"/>
        <v>-6.6274734273332498</v>
      </c>
      <c r="AS13" s="70">
        <f t="shared" si="17"/>
        <v>5.0926630775652582</v>
      </c>
      <c r="AT13" s="26">
        <f t="shared" si="3"/>
        <v>-35.279136279289744</v>
      </c>
      <c r="AU13" s="26">
        <f t="shared" si="4"/>
        <v>34.291036711161581</v>
      </c>
      <c r="AV13" s="70">
        <f t="shared" si="5"/>
        <v>-3.8334922871311008</v>
      </c>
      <c r="AW13" s="70">
        <f t="shared" si="18"/>
        <v>4.1295961768449736</v>
      </c>
      <c r="AX13" s="26">
        <f t="shared" si="6"/>
        <v>-7.1393376929969801</v>
      </c>
      <c r="AY13" s="26">
        <f t="shared" si="19"/>
        <v>7.5905250397529835</v>
      </c>
      <c r="AZ13" s="70">
        <f t="shared" si="7"/>
        <v>-8.2375321315234</v>
      </c>
      <c r="BA13" s="70">
        <f t="shared" si="20"/>
        <v>4.1273836303133127</v>
      </c>
      <c r="BB13" s="70">
        <f t="shared" si="21"/>
        <v>4.1291502965929388</v>
      </c>
      <c r="BC13" s="26">
        <f t="shared" si="22"/>
        <v>-32.620560203301928</v>
      </c>
      <c r="BD13" s="26">
        <f t="shared" si="23"/>
        <v>34.580120441941474</v>
      </c>
      <c r="BE13" s="26">
        <f t="shared" si="24"/>
        <v>5.1602888029850513</v>
      </c>
      <c r="BF13" s="70">
        <f t="shared" si="8"/>
        <v>-3.8679665536233507</v>
      </c>
      <c r="BG13" s="70">
        <f t="shared" si="25"/>
        <v>3.396295961251651</v>
      </c>
      <c r="BH13" s="70">
        <f t="shared" si="26"/>
        <v>3.3970405164500583</v>
      </c>
      <c r="BI13" s="26">
        <f t="shared" si="9"/>
        <v>-9.64631967982025</v>
      </c>
      <c r="BJ13" s="26">
        <f t="shared" si="27"/>
        <v>5.8785283822826369</v>
      </c>
      <c r="BK13" s="26">
        <f t="shared" si="28"/>
        <v>5.8650544810329626</v>
      </c>
      <c r="BM13" s="68">
        <f t="shared" si="29"/>
        <v>-7.036073698255298</v>
      </c>
      <c r="BN13" s="26">
        <f t="shared" si="30"/>
        <v>8.2660145117877377</v>
      </c>
      <c r="BO13" s="68">
        <f t="shared" si="31"/>
        <v>-35.317151535262276</v>
      </c>
      <c r="BP13" s="26">
        <f t="shared" si="32"/>
        <v>11.343436692506048</v>
      </c>
      <c r="BQ13" s="68">
        <f t="shared" si="33"/>
        <v>-4.3323088205261842</v>
      </c>
      <c r="BR13" s="26">
        <f t="shared" si="34"/>
        <v>5.8871399766926276</v>
      </c>
      <c r="BS13" s="68">
        <f t="shared" si="10"/>
        <v>-5.9137223443973985</v>
      </c>
      <c r="BT13" s="26">
        <f t="shared" si="35"/>
        <v>6.7145507837029568</v>
      </c>
    </row>
    <row r="14" spans="1:74" x14ac:dyDescent="0.2">
      <c r="A14" s="11" t="s">
        <v>10</v>
      </c>
      <c r="B14" s="17">
        <v>42.033333329999998</v>
      </c>
      <c r="C14" s="17">
        <v>0.53333333299999997</v>
      </c>
      <c r="D14" s="26">
        <v>5.5027632234351174</v>
      </c>
      <c r="E14" s="26">
        <v>4.6513829551902823</v>
      </c>
      <c r="F14" s="26">
        <v>595.6524305217489</v>
      </c>
      <c r="G14" s="26">
        <v>219.81010393508174</v>
      </c>
      <c r="H14" s="68">
        <v>16.161836107031132</v>
      </c>
      <c r="I14" s="26">
        <v>3.3774226229051547</v>
      </c>
      <c r="J14" s="79">
        <v>-0.49451395571596141</v>
      </c>
      <c r="K14" s="26">
        <v>6.2051994739378031</v>
      </c>
      <c r="L14" s="26">
        <v>8.3526528421247779</v>
      </c>
      <c r="M14" s="26">
        <v>4.1082013168561486</v>
      </c>
      <c r="N14" s="26">
        <v>736.63886964496032</v>
      </c>
      <c r="O14" s="26">
        <v>274.65129861958047</v>
      </c>
      <c r="P14" s="68">
        <v>19.104617691068967</v>
      </c>
      <c r="Q14" s="26">
        <v>3.3510244465349865</v>
      </c>
      <c r="R14" s="79">
        <v>-2.3597938396289466</v>
      </c>
      <c r="S14" s="26">
        <v>6.1656261029303234</v>
      </c>
      <c r="T14" s="26">
        <v>7.550073666041226</v>
      </c>
      <c r="U14" s="26">
        <v>2.8251288600027911</v>
      </c>
      <c r="V14" s="26">
        <v>2.8256039721023463</v>
      </c>
      <c r="W14" s="26">
        <v>815.86325029038528</v>
      </c>
      <c r="X14" s="26">
        <v>279.80753610500142</v>
      </c>
      <c r="Y14" s="26">
        <v>67.006421903899664</v>
      </c>
      <c r="Z14" s="68">
        <v>20.100126453568297</v>
      </c>
      <c r="AA14" s="26">
        <v>2.5677604716024391</v>
      </c>
      <c r="AB14" s="26">
        <v>2.5636890751729515</v>
      </c>
      <c r="AC14" s="79">
        <v>-3.8108036962450531</v>
      </c>
      <c r="AD14" s="26">
        <v>3.6502310035942576</v>
      </c>
      <c r="AE14" s="26">
        <v>3.6461223873528881</v>
      </c>
      <c r="AF14" s="68">
        <v>12.6</v>
      </c>
      <c r="AG14" s="68">
        <v>711.50029063224611</v>
      </c>
      <c r="AH14" s="68">
        <v>2.8024265766143799</v>
      </c>
      <c r="AI14" s="68">
        <v>23.405740737915</v>
      </c>
      <c r="AJ14" s="72">
        <f t="shared" si="11"/>
        <v>-7.0972367765648823</v>
      </c>
      <c r="AK14" s="70">
        <f t="shared" si="12"/>
        <v>4.6513829551902823</v>
      </c>
      <c r="AL14" s="26">
        <f t="shared" si="0"/>
        <v>-16.282194348445543</v>
      </c>
      <c r="AM14" s="26">
        <f t="shared" si="13"/>
        <v>30.893888144410504</v>
      </c>
      <c r="AN14" s="70">
        <f t="shared" si="1"/>
        <v>-7.2439046308838684</v>
      </c>
      <c r="AO14" s="70">
        <f t="shared" si="14"/>
        <v>3.3774226229051547</v>
      </c>
      <c r="AP14" s="26">
        <f t="shared" si="15"/>
        <v>-3.2969405323303413</v>
      </c>
      <c r="AQ14" s="26">
        <f t="shared" si="16"/>
        <v>6.2051994739378031</v>
      </c>
      <c r="AR14" s="70">
        <f t="shared" si="2"/>
        <v>-4.2473471578752218</v>
      </c>
      <c r="AS14" s="70">
        <f t="shared" si="17"/>
        <v>4.1082013168561486</v>
      </c>
      <c r="AT14" s="26">
        <f t="shared" si="3"/>
        <v>3.5331790223691817</v>
      </c>
      <c r="AU14" s="26">
        <f t="shared" si="4"/>
        <v>38.601712780120252</v>
      </c>
      <c r="AV14" s="70">
        <f t="shared" si="5"/>
        <v>-4.3011230468460333</v>
      </c>
      <c r="AW14" s="70">
        <f t="shared" si="18"/>
        <v>3.3510244465349865</v>
      </c>
      <c r="AX14" s="26">
        <f t="shared" si="6"/>
        <v>-5.1622204162433265</v>
      </c>
      <c r="AY14" s="26">
        <f t="shared" si="19"/>
        <v>6.1656261029303234</v>
      </c>
      <c r="AZ14" s="70">
        <f t="shared" si="7"/>
        <v>-5.0499263339587737</v>
      </c>
      <c r="BA14" s="70">
        <f t="shared" si="20"/>
        <v>2.8251288600027911</v>
      </c>
      <c r="BB14" s="70">
        <f t="shared" si="21"/>
        <v>2.8256039721023463</v>
      </c>
      <c r="BC14" s="26">
        <f t="shared" si="22"/>
        <v>14.668013637127441</v>
      </c>
      <c r="BD14" s="26">
        <f t="shared" si="23"/>
        <v>39.326412060402916</v>
      </c>
      <c r="BE14" s="26">
        <f t="shared" si="24"/>
        <v>9.4176239681303731</v>
      </c>
      <c r="BF14" s="70">
        <f t="shared" si="8"/>
        <v>-3.3056142843467029</v>
      </c>
      <c r="BG14" s="70">
        <f t="shared" si="25"/>
        <v>2.5677604716024391</v>
      </c>
      <c r="BH14" s="70">
        <f t="shared" si="26"/>
        <v>2.5636890751729515</v>
      </c>
      <c r="BI14" s="26">
        <f t="shared" si="9"/>
        <v>-6.6132302728594325</v>
      </c>
      <c r="BJ14" s="26">
        <f t="shared" si="27"/>
        <v>3.6502310035942576</v>
      </c>
      <c r="BK14" s="26">
        <f t="shared" si="28"/>
        <v>3.6461223873528881</v>
      </c>
      <c r="BM14" s="68">
        <f t="shared" si="29"/>
        <v>-5.4648367561329598</v>
      </c>
      <c r="BN14" s="26">
        <f t="shared" si="30"/>
        <v>6.8186534250740412</v>
      </c>
      <c r="BO14" s="68">
        <f t="shared" si="31"/>
        <v>0.63966610368369337</v>
      </c>
      <c r="BP14" s="26">
        <f t="shared" si="32"/>
        <v>28.054538187219396</v>
      </c>
      <c r="BQ14" s="68">
        <f t="shared" si="33"/>
        <v>-4.9502139873588682</v>
      </c>
      <c r="BR14" s="26">
        <f t="shared" si="34"/>
        <v>4.9795286828235215</v>
      </c>
      <c r="BS14" s="68">
        <f t="shared" si="10"/>
        <v>-5.0241304071443667</v>
      </c>
      <c r="BT14" s="26">
        <f t="shared" si="35"/>
        <v>5.3403521934874618</v>
      </c>
    </row>
    <row r="15" spans="1:74" x14ac:dyDescent="0.2">
      <c r="A15" s="5" t="s">
        <v>11</v>
      </c>
      <c r="B15" s="20">
        <v>42.13</v>
      </c>
      <c r="C15" s="20">
        <v>12.32</v>
      </c>
      <c r="D15" s="26">
        <v>6.6510480079867094</v>
      </c>
      <c r="E15" s="26">
        <v>5.7392892891458631</v>
      </c>
      <c r="F15" s="26">
        <v>443.63668469535799</v>
      </c>
      <c r="G15" s="26">
        <v>295.70262562059742</v>
      </c>
      <c r="H15" s="68">
        <v>17.475670985215501</v>
      </c>
      <c r="I15" s="26">
        <v>3.8501133857862904</v>
      </c>
      <c r="J15" s="79">
        <v>0.35434532749616798</v>
      </c>
      <c r="K15" s="26">
        <v>7.7434199935169543</v>
      </c>
      <c r="L15" s="26">
        <v>7.1472949496280753</v>
      </c>
      <c r="M15" s="26">
        <v>5.2174615371705846</v>
      </c>
      <c r="N15" s="26">
        <v>557.55677754880298</v>
      </c>
      <c r="O15" s="26">
        <v>330.70009018325015</v>
      </c>
      <c r="P15" s="68">
        <v>19.825257254505601</v>
      </c>
      <c r="Q15" s="26">
        <v>4.1652267330520027</v>
      </c>
      <c r="R15" s="79">
        <v>-5.8582189925978598</v>
      </c>
      <c r="S15" s="26">
        <v>7.7022668436040025</v>
      </c>
      <c r="T15" s="26">
        <v>7.1529409297354247</v>
      </c>
      <c r="U15" s="26">
        <v>4.1068462633550702</v>
      </c>
      <c r="V15" s="26">
        <v>4.1094697976863666</v>
      </c>
      <c r="W15" s="26">
        <v>660.46772771143048</v>
      </c>
      <c r="X15" s="26">
        <v>334.15313674493302</v>
      </c>
      <c r="Y15" s="26">
        <v>51.690598065603012</v>
      </c>
      <c r="Z15" s="68">
        <v>19.936776203258049</v>
      </c>
      <c r="AA15" s="26">
        <v>3.3875875860341118</v>
      </c>
      <c r="AB15" s="26">
        <v>3.396930643834406</v>
      </c>
      <c r="AC15" s="79">
        <v>-4.9785441978031546</v>
      </c>
      <c r="AD15" s="26">
        <v>5.7607106595401234</v>
      </c>
      <c r="AE15" s="26">
        <v>5.7604955767051731</v>
      </c>
      <c r="AF15" s="68">
        <v>14.5</v>
      </c>
      <c r="AG15" s="68">
        <v>850.21423339844</v>
      </c>
      <c r="AH15" s="68">
        <v>5.8075504302978498</v>
      </c>
      <c r="AI15" s="68">
        <v>23.302440643310501</v>
      </c>
      <c r="AJ15" s="72">
        <f t="shared" si="11"/>
        <v>-7.8489519920132906</v>
      </c>
      <c r="AK15" s="70">
        <f t="shared" si="12"/>
        <v>5.7392892891458631</v>
      </c>
      <c r="AL15" s="26">
        <f t="shared" si="0"/>
        <v>-47.820600118387524</v>
      </c>
      <c r="AM15" s="26">
        <f t="shared" si="13"/>
        <v>34.779778319945024</v>
      </c>
      <c r="AN15" s="70">
        <f t="shared" si="1"/>
        <v>-5.8267696580949995</v>
      </c>
      <c r="AO15" s="70">
        <f t="shared" si="14"/>
        <v>3.8501133857862904</v>
      </c>
      <c r="AP15" s="26">
        <f t="shared" si="15"/>
        <v>-5.4532051028016815</v>
      </c>
      <c r="AQ15" s="26">
        <f t="shared" si="16"/>
        <v>7.7434199935169543</v>
      </c>
      <c r="AR15" s="70">
        <f t="shared" si="2"/>
        <v>-7.3527050503719247</v>
      </c>
      <c r="AS15" s="70">
        <f t="shared" si="17"/>
        <v>5.2174615371705846</v>
      </c>
      <c r="AT15" s="26">
        <f t="shared" si="3"/>
        <v>-34.421613324425202</v>
      </c>
      <c r="AU15" s="26">
        <f t="shared" si="4"/>
        <v>38.896089619834974</v>
      </c>
      <c r="AV15" s="70">
        <f t="shared" si="5"/>
        <v>-3.4771833888048995</v>
      </c>
      <c r="AW15" s="70">
        <f t="shared" si="18"/>
        <v>4.1652267330520027</v>
      </c>
      <c r="AX15" s="26">
        <f t="shared" si="6"/>
        <v>-11.665769422895711</v>
      </c>
      <c r="AY15" s="26">
        <f t="shared" si="19"/>
        <v>7.7022668436040025</v>
      </c>
      <c r="AZ15" s="70">
        <f t="shared" si="7"/>
        <v>-7.3470590702645753</v>
      </c>
      <c r="BA15" s="70">
        <f t="shared" si="20"/>
        <v>4.1068462633550702</v>
      </c>
      <c r="BB15" s="70">
        <f t="shared" si="21"/>
        <v>4.1094697976863666</v>
      </c>
      <c r="BC15" s="26">
        <f t="shared" si="22"/>
        <v>-22.317493430868939</v>
      </c>
      <c r="BD15" s="26">
        <f t="shared" si="23"/>
        <v>39.302228028960464</v>
      </c>
      <c r="BE15" s="26">
        <f t="shared" si="24"/>
        <v>6.0797145043064695</v>
      </c>
      <c r="BF15" s="70">
        <f t="shared" si="8"/>
        <v>-3.365664440052452</v>
      </c>
      <c r="BG15" s="70">
        <f t="shared" si="25"/>
        <v>3.3875875860341118</v>
      </c>
      <c r="BH15" s="70">
        <f t="shared" si="26"/>
        <v>3.396930643834406</v>
      </c>
      <c r="BI15" s="26">
        <f t="shared" si="9"/>
        <v>-10.786094628101004</v>
      </c>
      <c r="BJ15" s="26">
        <f t="shared" si="27"/>
        <v>5.7607106595401234</v>
      </c>
      <c r="BK15" s="26">
        <f t="shared" si="28"/>
        <v>5.7604955767051731</v>
      </c>
      <c r="BM15" s="68">
        <f t="shared" si="29"/>
        <v>-7.5162387042165966</v>
      </c>
      <c r="BN15" s="26">
        <f t="shared" si="30"/>
        <v>8.7765330664899999</v>
      </c>
      <c r="BO15" s="68">
        <f t="shared" si="31"/>
        <v>-34.853235624560554</v>
      </c>
      <c r="BP15" s="26">
        <f t="shared" si="32"/>
        <v>17.119458169637024</v>
      </c>
      <c r="BQ15" s="68">
        <f t="shared" si="33"/>
        <v>-4.223205828984117</v>
      </c>
      <c r="BR15" s="26">
        <f t="shared" si="34"/>
        <v>6.2777581410516889</v>
      </c>
      <c r="BS15" s="68">
        <f t="shared" si="10"/>
        <v>-9.3016897179327991</v>
      </c>
      <c r="BT15" s="26">
        <f t="shared" si="35"/>
        <v>7.0687991655536928</v>
      </c>
    </row>
    <row r="16" spans="1:74" x14ac:dyDescent="0.2">
      <c r="A16" s="5" t="s">
        <v>12</v>
      </c>
      <c r="B16" s="20">
        <v>42.133333</v>
      </c>
      <c r="C16" s="20">
        <v>2.75</v>
      </c>
      <c r="D16" s="26">
        <v>4.479166310923838</v>
      </c>
      <c r="E16" s="26">
        <v>1.1423131025141617</v>
      </c>
      <c r="F16" s="26">
        <v>486.50531183559383</v>
      </c>
      <c r="G16" s="26">
        <v>56.624879221774947</v>
      </c>
      <c r="H16" s="68">
        <v>16.863949797551069</v>
      </c>
      <c r="I16" s="26">
        <v>0.71012357273011628</v>
      </c>
      <c r="J16" s="79">
        <v>-2.9692559839060855</v>
      </c>
      <c r="K16" s="26">
        <v>1.65658051597143</v>
      </c>
      <c r="L16" s="26">
        <v>6.746980084293007</v>
      </c>
      <c r="M16" s="26">
        <v>1.0271657284197251</v>
      </c>
      <c r="N16" s="26">
        <v>568.50131559019985</v>
      </c>
      <c r="O16" s="26">
        <v>66.7621509349473</v>
      </c>
      <c r="P16" s="68">
        <v>19.578520340629535</v>
      </c>
      <c r="Q16" s="26">
        <v>0.82632172783381042</v>
      </c>
      <c r="R16" s="79">
        <v>-6.3690618305753643</v>
      </c>
      <c r="S16" s="26">
        <v>1.5259411863433192</v>
      </c>
      <c r="T16" s="26">
        <v>7.15527344551775</v>
      </c>
      <c r="U16" s="26">
        <v>0.79658993156305413</v>
      </c>
      <c r="V16" s="26">
        <v>0.79663940967039126</v>
      </c>
      <c r="W16" s="26">
        <v>706.4991098247599</v>
      </c>
      <c r="X16" s="26">
        <v>72.676647312228866</v>
      </c>
      <c r="Y16" s="26">
        <v>11.733514729295093</v>
      </c>
      <c r="Z16" s="68">
        <v>19.967371107108139</v>
      </c>
      <c r="AA16" s="26">
        <v>0.67155866699344868</v>
      </c>
      <c r="AB16" s="26">
        <v>0.67137483701805367</v>
      </c>
      <c r="AC16" s="79">
        <v>-3.6870669459165275</v>
      </c>
      <c r="AD16" s="26">
        <v>1.0525418849041703</v>
      </c>
      <c r="AE16" s="26">
        <v>1.0515900545635344</v>
      </c>
      <c r="AF16" s="68">
        <v>14.1</v>
      </c>
      <c r="AG16" s="68">
        <v>883.32646608353002</v>
      </c>
      <c r="AH16" s="68">
        <v>4.9668235778808496</v>
      </c>
      <c r="AI16" s="68">
        <v>23.527116775512599</v>
      </c>
      <c r="AJ16" s="72">
        <f t="shared" si="11"/>
        <v>-9.6208336890761608</v>
      </c>
      <c r="AK16" s="70">
        <f t="shared" si="12"/>
        <v>1.1423131025141617</v>
      </c>
      <c r="AL16" s="26">
        <f t="shared" si="0"/>
        <v>-44.923498783790727</v>
      </c>
      <c r="AM16" s="26">
        <f t="shared" si="13"/>
        <v>6.4104135216096116</v>
      </c>
      <c r="AN16" s="70">
        <f t="shared" si="1"/>
        <v>-6.6631669779615308</v>
      </c>
      <c r="AO16" s="70">
        <f t="shared" si="14"/>
        <v>0.71012357273011628</v>
      </c>
      <c r="AP16" s="26">
        <f t="shared" si="15"/>
        <v>-7.9360795617869346</v>
      </c>
      <c r="AQ16" s="26">
        <f t="shared" si="16"/>
        <v>1.65658051597143</v>
      </c>
      <c r="AR16" s="70">
        <f t="shared" si="2"/>
        <v>-7.3530199157069926</v>
      </c>
      <c r="AS16" s="70">
        <f t="shared" si="17"/>
        <v>1.0271657284197251</v>
      </c>
      <c r="AT16" s="26">
        <f t="shared" si="3"/>
        <v>-35.640860155497634</v>
      </c>
      <c r="AU16" s="26">
        <f t="shared" si="4"/>
        <v>7.5580381091665449</v>
      </c>
      <c r="AV16" s="70">
        <f t="shared" si="5"/>
        <v>-3.9485964348830649</v>
      </c>
      <c r="AW16" s="70">
        <f t="shared" si="18"/>
        <v>0.82632172783381042</v>
      </c>
      <c r="AX16" s="26">
        <f t="shared" si="6"/>
        <v>-11.335885408456214</v>
      </c>
      <c r="AY16" s="26">
        <f t="shared" si="19"/>
        <v>1.5259411863433192</v>
      </c>
      <c r="AZ16" s="70">
        <f t="shared" si="7"/>
        <v>-6.9447265544822496</v>
      </c>
      <c r="BA16" s="70">
        <f t="shared" si="20"/>
        <v>0.79658993156305413</v>
      </c>
      <c r="BB16" s="70">
        <f t="shared" si="21"/>
        <v>0.79663940967039126</v>
      </c>
      <c r="BC16" s="26">
        <f t="shared" si="22"/>
        <v>-20.01834690211227</v>
      </c>
      <c r="BD16" s="26">
        <f t="shared" si="23"/>
        <v>8.2276089421910683</v>
      </c>
      <c r="BE16" s="26">
        <f t="shared" si="24"/>
        <v>1.3283327489686623</v>
      </c>
      <c r="BF16" s="70">
        <f t="shared" si="8"/>
        <v>-3.5597456684044602</v>
      </c>
      <c r="BG16" s="70">
        <f t="shared" si="25"/>
        <v>0.67155866699344868</v>
      </c>
      <c r="BH16" s="70">
        <f t="shared" si="26"/>
        <v>0.67137483701805367</v>
      </c>
      <c r="BI16" s="26">
        <f t="shared" si="9"/>
        <v>-8.6538905237973776</v>
      </c>
      <c r="BJ16" s="26">
        <f t="shared" si="27"/>
        <v>1.0525418849041703</v>
      </c>
      <c r="BK16" s="26">
        <f t="shared" si="28"/>
        <v>1.0515900545635344</v>
      </c>
      <c r="BM16" s="68">
        <f t="shared" si="29"/>
        <v>-7.9728600530884677</v>
      </c>
      <c r="BN16" s="26">
        <f t="shared" si="30"/>
        <v>1.7304635728275777</v>
      </c>
      <c r="BO16" s="68">
        <f t="shared" si="31"/>
        <v>-33.527568613800206</v>
      </c>
      <c r="BP16" s="26">
        <f t="shared" si="32"/>
        <v>-2.0166317571120378</v>
      </c>
      <c r="BQ16" s="68">
        <f t="shared" si="33"/>
        <v>-4.7238363604163522</v>
      </c>
      <c r="BR16" s="26">
        <f t="shared" si="34"/>
        <v>1.2846934564360659</v>
      </c>
      <c r="BS16" s="68">
        <f t="shared" si="10"/>
        <v>-9.3086184980135087</v>
      </c>
      <c r="BT16" s="26">
        <f t="shared" si="35"/>
        <v>1.4116878624063063</v>
      </c>
    </row>
    <row r="17" spans="1:72" x14ac:dyDescent="0.2">
      <c r="A17" s="11" t="s">
        <v>13</v>
      </c>
      <c r="B17" s="17">
        <v>42.216666670000002</v>
      </c>
      <c r="C17" s="17">
        <v>12.43333333</v>
      </c>
      <c r="D17" s="26">
        <v>2.8261154150084167</v>
      </c>
      <c r="E17" s="26">
        <v>3.8325873683036691</v>
      </c>
      <c r="F17" s="26">
        <v>486.09244146801399</v>
      </c>
      <c r="G17" s="26">
        <v>219.91551388127064</v>
      </c>
      <c r="H17" s="68">
        <v>16.444890513100333</v>
      </c>
      <c r="I17" s="26">
        <v>2.7909271721070419</v>
      </c>
      <c r="J17" s="79">
        <v>-5.9111848473104631</v>
      </c>
      <c r="K17" s="26">
        <v>5.2649297589447626</v>
      </c>
      <c r="L17" s="26">
        <v>2.6938447892552397</v>
      </c>
      <c r="M17" s="26">
        <v>4.0998985036024633</v>
      </c>
      <c r="N17" s="26">
        <v>606.11246652334728</v>
      </c>
      <c r="O17" s="26">
        <v>268.14956517186681</v>
      </c>
      <c r="P17" s="68">
        <v>17.447738379126132</v>
      </c>
      <c r="Q17" s="26">
        <v>3.3274626529123426</v>
      </c>
      <c r="R17" s="79">
        <v>-11.952693156452268</v>
      </c>
      <c r="S17" s="26">
        <v>6.1759112426957419</v>
      </c>
      <c r="T17" s="26">
        <v>3.192624140889007</v>
      </c>
      <c r="U17" s="26">
        <v>3.3337868849624797</v>
      </c>
      <c r="V17" s="26">
        <v>3.3442612637234723</v>
      </c>
      <c r="W17" s="26">
        <v>732.48811288424702</v>
      </c>
      <c r="X17" s="26">
        <v>300.05736229167354</v>
      </c>
      <c r="Y17" s="26">
        <v>52.803538159749529</v>
      </c>
      <c r="Z17" s="68">
        <v>16.950315057687863</v>
      </c>
      <c r="AA17" s="26">
        <v>2.6666404439903295</v>
      </c>
      <c r="AB17" s="26">
        <v>2.6677632460748497</v>
      </c>
      <c r="AC17" s="79">
        <v>-9.9011170137389861</v>
      </c>
      <c r="AD17" s="26">
        <v>5.0169517169989355</v>
      </c>
      <c r="AE17" s="26">
        <v>5.02641263995997</v>
      </c>
      <c r="AF17" s="68">
        <v>15</v>
      </c>
      <c r="AG17" s="68">
        <v>1084.8121833801247</v>
      </c>
      <c r="AH17" s="68">
        <v>5.5398783683776802</v>
      </c>
      <c r="AI17" s="68">
        <v>23.916402816772401</v>
      </c>
      <c r="AJ17" s="72">
        <f t="shared" si="11"/>
        <v>-12.173884584991583</v>
      </c>
      <c r="AK17" s="70">
        <f t="shared" si="12"/>
        <v>3.8325873683036691</v>
      </c>
      <c r="AL17" s="26">
        <f t="shared" si="0"/>
        <v>-55.191096770925149</v>
      </c>
      <c r="AM17" s="26">
        <f t="shared" si="13"/>
        <v>20.272220136396729</v>
      </c>
      <c r="AN17" s="70">
        <f t="shared" si="1"/>
        <v>-7.4715123036720676</v>
      </c>
      <c r="AO17" s="70">
        <f t="shared" si="14"/>
        <v>2.7909271721070419</v>
      </c>
      <c r="AP17" s="26">
        <f t="shared" si="15"/>
        <v>-11.451063215688144</v>
      </c>
      <c r="AQ17" s="26">
        <f t="shared" si="16"/>
        <v>5.2649297589447626</v>
      </c>
      <c r="AR17" s="70">
        <f t="shared" si="2"/>
        <v>-12.306155210744761</v>
      </c>
      <c r="AS17" s="70">
        <f t="shared" si="17"/>
        <v>4.0998985036024633</v>
      </c>
      <c r="AT17" s="26">
        <f t="shared" si="3"/>
        <v>-44.127428156753858</v>
      </c>
      <c r="AU17" s="26">
        <f t="shared" si="4"/>
        <v>24.718524485625693</v>
      </c>
      <c r="AV17" s="70">
        <f t="shared" si="5"/>
        <v>-6.4686644376462681</v>
      </c>
      <c r="AW17" s="70">
        <f t="shared" si="18"/>
        <v>3.3274626529123426</v>
      </c>
      <c r="AX17" s="26">
        <f t="shared" si="6"/>
        <v>-17.492571524829948</v>
      </c>
      <c r="AY17" s="26">
        <f t="shared" si="19"/>
        <v>6.1759112426957419</v>
      </c>
      <c r="AZ17" s="70">
        <f t="shared" si="7"/>
        <v>-11.807375859110993</v>
      </c>
      <c r="BA17" s="70">
        <f t="shared" si="20"/>
        <v>3.3337868849624797</v>
      </c>
      <c r="BB17" s="70">
        <f t="shared" si="21"/>
        <v>3.3442612637234723</v>
      </c>
      <c r="BC17" s="26">
        <f t="shared" si="22"/>
        <v>-32.477886577387494</v>
      </c>
      <c r="BD17" s="26">
        <f t="shared" si="23"/>
        <v>27.659844431018122</v>
      </c>
      <c r="BE17" s="26">
        <f t="shared" si="24"/>
        <v>4.867528127792685</v>
      </c>
      <c r="BF17" s="70">
        <f t="shared" si="8"/>
        <v>-6.9660877590845374</v>
      </c>
      <c r="BG17" s="70">
        <f t="shared" si="25"/>
        <v>2.6666404439903295</v>
      </c>
      <c r="BH17" s="70">
        <f t="shared" si="26"/>
        <v>2.6677632460748497</v>
      </c>
      <c r="BI17" s="26">
        <f t="shared" si="9"/>
        <v>-15.440995382116666</v>
      </c>
      <c r="BJ17" s="26">
        <f t="shared" si="27"/>
        <v>5.0169517169989355</v>
      </c>
      <c r="BK17" s="26">
        <f t="shared" si="28"/>
        <v>5.02641263995997</v>
      </c>
      <c r="BM17" s="68">
        <f t="shared" si="29"/>
        <v>-12.095805218282445</v>
      </c>
      <c r="BN17" s="26">
        <f t="shared" si="30"/>
        <v>6.5277889572098147</v>
      </c>
      <c r="BO17" s="68">
        <f t="shared" si="31"/>
        <v>-43.932137168355496</v>
      </c>
      <c r="BP17" s="26">
        <f t="shared" si="32"/>
        <v>4.1709526815449749</v>
      </c>
      <c r="BQ17" s="68">
        <f t="shared" si="33"/>
        <v>-6.9687548334676244</v>
      </c>
      <c r="BR17" s="26">
        <f t="shared" si="34"/>
        <v>4.7024938152102775</v>
      </c>
      <c r="BS17" s="68">
        <f t="shared" si="10"/>
        <v>-14.794876707544921</v>
      </c>
      <c r="BT17" s="26">
        <f t="shared" si="35"/>
        <v>5.4859309062131461</v>
      </c>
    </row>
    <row r="18" spans="1:72" x14ac:dyDescent="0.2">
      <c r="A18" s="5" t="s">
        <v>14</v>
      </c>
      <c r="B18" s="20">
        <v>42.316666669999996</v>
      </c>
      <c r="C18" s="20">
        <v>12.16666667</v>
      </c>
      <c r="D18" s="26">
        <v>4.6100477666423103</v>
      </c>
      <c r="E18" s="26">
        <v>2.0157908431241562</v>
      </c>
      <c r="F18" s="26">
        <v>550.57379487005767</v>
      </c>
      <c r="G18" s="26">
        <v>104.87451503037518</v>
      </c>
      <c r="H18" s="68">
        <v>16.533723782212387</v>
      </c>
      <c r="I18" s="26">
        <v>1.3927623365611976</v>
      </c>
      <c r="J18" s="79">
        <v>-2.1545044547107959</v>
      </c>
      <c r="K18" s="26">
        <v>2.7977575630025271</v>
      </c>
      <c r="L18" s="26">
        <v>7.5493745192424262</v>
      </c>
      <c r="M18" s="26">
        <v>1.9177040769307332</v>
      </c>
      <c r="N18" s="26">
        <v>569.08438195506028</v>
      </c>
      <c r="O18" s="26">
        <v>125.38160136417332</v>
      </c>
      <c r="P18" s="68">
        <v>19.8471305910947</v>
      </c>
      <c r="Q18" s="26">
        <v>1.5477908550403585</v>
      </c>
      <c r="R18" s="79">
        <v>-4.8158094888106051</v>
      </c>
      <c r="S18" s="26">
        <v>2.8452681080515898</v>
      </c>
      <c r="T18" s="26">
        <v>6.5276877847347938</v>
      </c>
      <c r="U18" s="26">
        <v>1.5266705085108525</v>
      </c>
      <c r="V18" s="26">
        <v>1.5269295986209195</v>
      </c>
      <c r="W18" s="26">
        <v>697.32575150532102</v>
      </c>
      <c r="X18" s="26">
        <v>130.41890743025263</v>
      </c>
      <c r="Y18" s="26">
        <v>23.040334907122691</v>
      </c>
      <c r="Z18" s="68">
        <v>19.574997473181174</v>
      </c>
      <c r="AA18" s="26">
        <v>1.2854518794347842</v>
      </c>
      <c r="AB18" s="26">
        <v>1.2854133897727595</v>
      </c>
      <c r="AC18" s="79">
        <v>-5.5314134116028635</v>
      </c>
      <c r="AD18" s="26">
        <v>2.0978910048531283</v>
      </c>
      <c r="AE18" s="26">
        <v>2.0947037145632117</v>
      </c>
      <c r="AF18" s="68">
        <v>13.4</v>
      </c>
      <c r="AG18" s="68">
        <v>1086.2192177772499</v>
      </c>
      <c r="AH18" s="68">
        <v>4.6150736808776802</v>
      </c>
      <c r="AI18" s="68">
        <v>22.666336059570298</v>
      </c>
      <c r="AJ18" s="72">
        <f t="shared" si="11"/>
        <v>-8.78995223335769</v>
      </c>
      <c r="AK18" s="70">
        <f t="shared" si="12"/>
        <v>2.0157908431241562</v>
      </c>
      <c r="AL18" s="26">
        <f t="shared" si="0"/>
        <v>-49.312828767962067</v>
      </c>
      <c r="AM18" s="26">
        <f t="shared" si="13"/>
        <v>9.6550045620608511</v>
      </c>
      <c r="AN18" s="70">
        <f t="shared" si="1"/>
        <v>-6.1326122773579108</v>
      </c>
      <c r="AO18" s="70">
        <f t="shared" si="14"/>
        <v>1.3927623365611976</v>
      </c>
      <c r="AP18" s="26">
        <f t="shared" si="15"/>
        <v>-6.7695781355884765</v>
      </c>
      <c r="AQ18" s="26">
        <f t="shared" si="16"/>
        <v>2.7977575630025271</v>
      </c>
      <c r="AR18" s="70">
        <f t="shared" si="2"/>
        <v>-5.8506254807575742</v>
      </c>
      <c r="AS18" s="70">
        <f t="shared" si="17"/>
        <v>1.9177040769307332</v>
      </c>
      <c r="AT18" s="26">
        <f t="shared" si="3"/>
        <v>-47.608698811314717</v>
      </c>
      <c r="AU18" s="26">
        <f t="shared" si="4"/>
        <v>11.542937126517053</v>
      </c>
      <c r="AV18" s="70">
        <f t="shared" si="5"/>
        <v>-2.8192054684755981</v>
      </c>
      <c r="AW18" s="70">
        <f t="shared" si="18"/>
        <v>1.5477908550403585</v>
      </c>
      <c r="AX18" s="26">
        <f t="shared" si="6"/>
        <v>-9.4308831696882862</v>
      </c>
      <c r="AY18" s="26">
        <f t="shared" si="19"/>
        <v>2.8452681080515898</v>
      </c>
      <c r="AZ18" s="70">
        <f t="shared" si="7"/>
        <v>-6.8723122152652065</v>
      </c>
      <c r="BA18" s="70">
        <f t="shared" si="20"/>
        <v>1.5266705085108525</v>
      </c>
      <c r="BB18" s="70">
        <f t="shared" si="21"/>
        <v>1.5269295986209195</v>
      </c>
      <c r="BC18" s="26">
        <f t="shared" si="22"/>
        <v>-35.802484425540605</v>
      </c>
      <c r="BD18" s="26">
        <f t="shared" si="23"/>
        <v>12.006683853111271</v>
      </c>
      <c r="BE18" s="26">
        <f t="shared" si="24"/>
        <v>2.1211496289184191</v>
      </c>
      <c r="BF18" s="70">
        <f t="shared" si="8"/>
        <v>-3.0913385863891243</v>
      </c>
      <c r="BG18" s="70">
        <f t="shared" si="25"/>
        <v>1.2854518794347842</v>
      </c>
      <c r="BH18" s="70">
        <f t="shared" si="26"/>
        <v>1.2854133897727595</v>
      </c>
      <c r="BI18" s="26">
        <f t="shared" si="9"/>
        <v>-10.146487092480545</v>
      </c>
      <c r="BJ18" s="26">
        <f t="shared" si="27"/>
        <v>2.0978910048531283</v>
      </c>
      <c r="BK18" s="26">
        <f t="shared" si="28"/>
        <v>2.0947037145632117</v>
      </c>
      <c r="BM18" s="68">
        <f t="shared" si="29"/>
        <v>-7.1709633097934899</v>
      </c>
      <c r="BN18" s="26">
        <f t="shared" si="30"/>
        <v>3.1735980355830726</v>
      </c>
      <c r="BO18" s="68">
        <f t="shared" si="31"/>
        <v>-44.241337334939125</v>
      </c>
      <c r="BP18" s="26">
        <f t="shared" si="32"/>
        <v>-4.8681809123208994</v>
      </c>
      <c r="BQ18" s="68">
        <f t="shared" si="33"/>
        <v>-4.0143854440742111</v>
      </c>
      <c r="BR18" s="26">
        <f t="shared" si="34"/>
        <v>2.3094925168296339</v>
      </c>
      <c r="BS18" s="68">
        <f t="shared" si="10"/>
        <v>-8.7823161325857679</v>
      </c>
      <c r="BT18" s="26">
        <f t="shared" si="35"/>
        <v>2.5803055586357484</v>
      </c>
    </row>
    <row r="19" spans="1:72" x14ac:dyDescent="0.2">
      <c r="A19" s="5" t="s">
        <v>15</v>
      </c>
      <c r="B19" s="20">
        <v>42.566667000000002</v>
      </c>
      <c r="C19" s="20">
        <v>11.85</v>
      </c>
      <c r="D19" s="26">
        <v>4.6250297516925514</v>
      </c>
      <c r="E19" s="26">
        <v>1.9528030000516838</v>
      </c>
      <c r="F19" s="26">
        <v>550.90574110834166</v>
      </c>
      <c r="G19" s="26">
        <v>101.31996281172115</v>
      </c>
      <c r="H19" s="68">
        <v>16.517454032914348</v>
      </c>
      <c r="I19" s="26">
        <v>1.3419153365854297</v>
      </c>
      <c r="J19" s="79">
        <v>-2.168206002074196</v>
      </c>
      <c r="K19" s="26">
        <v>2.7094523417545817</v>
      </c>
      <c r="L19" s="26">
        <v>7.4362152058207114</v>
      </c>
      <c r="M19" s="26">
        <v>1.8527819469066991</v>
      </c>
      <c r="N19" s="26">
        <v>566.61523762495597</v>
      </c>
      <c r="O19" s="26">
        <v>121.06083929897675</v>
      </c>
      <c r="P19" s="68">
        <v>19.794608154430541</v>
      </c>
      <c r="Q19" s="26">
        <v>1.4953566909276181</v>
      </c>
      <c r="R19" s="79">
        <v>-4.9890095689505136</v>
      </c>
      <c r="S19" s="26">
        <v>2.7498150993444312</v>
      </c>
      <c r="T19" s="26">
        <v>6.4658438090819939</v>
      </c>
      <c r="U19" s="26">
        <v>1.4775021895514893</v>
      </c>
      <c r="V19" s="26">
        <v>1.4776486285984551</v>
      </c>
      <c r="W19" s="26">
        <v>695.62508000172227</v>
      </c>
      <c r="X19" s="26">
        <v>125.74396028428943</v>
      </c>
      <c r="Y19" s="26">
        <v>22.136461578612774</v>
      </c>
      <c r="Z19" s="68">
        <v>19.569205261333995</v>
      </c>
      <c r="AA19" s="26">
        <v>1.2426242959973439</v>
      </c>
      <c r="AB19" s="26">
        <v>1.2424733732698841</v>
      </c>
      <c r="AC19" s="79">
        <v>-5.6644852008682767</v>
      </c>
      <c r="AD19" s="26">
        <v>2.031092218799603</v>
      </c>
      <c r="AE19" s="26">
        <v>2.028218269201147</v>
      </c>
      <c r="AF19" s="68">
        <v>14.1</v>
      </c>
      <c r="AG19" s="68">
        <v>867.90929079055604</v>
      </c>
      <c r="AH19" s="68">
        <v>4.7997112274169904</v>
      </c>
      <c r="AI19" s="68">
        <v>22.742507934570298</v>
      </c>
      <c r="AJ19" s="72">
        <f t="shared" si="11"/>
        <v>-9.4749702483074483</v>
      </c>
      <c r="AK19" s="70">
        <f t="shared" si="12"/>
        <v>1.9528030000516838</v>
      </c>
      <c r="AL19" s="26">
        <f t="shared" si="0"/>
        <v>-36.524963270466216</v>
      </c>
      <c r="AM19" s="26">
        <f t="shared" si="13"/>
        <v>11.674026754504659</v>
      </c>
      <c r="AN19" s="70">
        <f t="shared" si="1"/>
        <v>-6.2250539016559507</v>
      </c>
      <c r="AO19" s="70">
        <f t="shared" si="14"/>
        <v>1.3419153365854297</v>
      </c>
      <c r="AP19" s="26">
        <f t="shared" si="15"/>
        <v>-6.9679172294911869</v>
      </c>
      <c r="AQ19" s="26">
        <f t="shared" si="16"/>
        <v>2.7094523417545817</v>
      </c>
      <c r="AR19" s="70">
        <f t="shared" si="2"/>
        <v>-6.6637847941792883</v>
      </c>
      <c r="AS19" s="70">
        <f t="shared" si="17"/>
        <v>1.8527819469066991</v>
      </c>
      <c r="AT19" s="26">
        <f t="shared" si="3"/>
        <v>-34.714924285596616</v>
      </c>
      <c r="AU19" s="26">
        <f t="shared" si="4"/>
        <v>13.948558977713622</v>
      </c>
      <c r="AV19" s="70">
        <f t="shared" si="5"/>
        <v>-2.9478997801397568</v>
      </c>
      <c r="AW19" s="70">
        <f t="shared" si="18"/>
        <v>1.4953566909276181</v>
      </c>
      <c r="AX19" s="26">
        <f t="shared" si="6"/>
        <v>-9.7887207963675031</v>
      </c>
      <c r="AY19" s="26">
        <f t="shared" si="19"/>
        <v>2.7498150993444312</v>
      </c>
      <c r="AZ19" s="70">
        <f t="shared" si="7"/>
        <v>-7.6341561909180058</v>
      </c>
      <c r="BA19" s="70">
        <f t="shared" si="20"/>
        <v>1.4775021895514893</v>
      </c>
      <c r="BB19" s="70">
        <f t="shared" si="21"/>
        <v>1.4776486285984551</v>
      </c>
      <c r="BC19" s="26">
        <f t="shared" si="22"/>
        <v>-19.850485830368815</v>
      </c>
      <c r="BD19" s="26">
        <f t="shared" si="23"/>
        <v>14.488145433925764</v>
      </c>
      <c r="BE19" s="26">
        <f t="shared" si="24"/>
        <v>2.5505501339257752</v>
      </c>
      <c r="BF19" s="70">
        <f t="shared" si="8"/>
        <v>-3.1733026732363037</v>
      </c>
      <c r="BG19" s="70">
        <f t="shared" si="25"/>
        <v>1.2426242959973439</v>
      </c>
      <c r="BH19" s="70">
        <f t="shared" si="26"/>
        <v>1.2424733732698841</v>
      </c>
      <c r="BI19" s="26">
        <f t="shared" si="9"/>
        <v>-10.464196428285266</v>
      </c>
      <c r="BJ19" s="26">
        <f t="shared" si="27"/>
        <v>2.031092218799603</v>
      </c>
      <c r="BK19" s="26">
        <f t="shared" si="28"/>
        <v>2.028218269201147</v>
      </c>
      <c r="BM19" s="68">
        <f t="shared" si="29"/>
        <v>-7.9243037444682471</v>
      </c>
      <c r="BN19" s="26">
        <f t="shared" si="30"/>
        <v>3.0707089116234512</v>
      </c>
      <c r="BO19" s="68">
        <f t="shared" si="31"/>
        <v>-30.363457795477213</v>
      </c>
      <c r="BP19" s="26">
        <f t="shared" si="32"/>
        <v>1.9240333006164896</v>
      </c>
      <c r="BQ19" s="68">
        <f t="shared" si="33"/>
        <v>-4.1154187850106707</v>
      </c>
      <c r="BR19" s="26">
        <f t="shared" si="34"/>
        <v>2.2339639123654522</v>
      </c>
      <c r="BS19" s="68">
        <f t="shared" si="10"/>
        <v>-9.0736114847146521</v>
      </c>
      <c r="BT19" s="26">
        <f t="shared" si="35"/>
        <v>2.4967865532995384</v>
      </c>
    </row>
    <row r="20" spans="1:72" x14ac:dyDescent="0.2">
      <c r="A20" s="11" t="s">
        <v>17</v>
      </c>
      <c r="B20" s="17">
        <v>42.783299999999997</v>
      </c>
      <c r="C20" s="17">
        <v>1.4333</v>
      </c>
      <c r="D20" s="26">
        <v>3.87176211085914</v>
      </c>
      <c r="E20" s="26">
        <v>5.3311483090128311</v>
      </c>
      <c r="F20" s="26">
        <v>419.45522405219901</v>
      </c>
      <c r="G20" s="26">
        <v>266.49316038927054</v>
      </c>
      <c r="H20" s="68">
        <v>17.4242479619794</v>
      </c>
      <c r="I20" s="26">
        <v>3.6327779035649623</v>
      </c>
      <c r="J20" s="79">
        <v>-2.9946650399690151</v>
      </c>
      <c r="K20" s="26">
        <v>7.0516452005043684</v>
      </c>
      <c r="L20" s="26">
        <v>4.3560738929139351</v>
      </c>
      <c r="M20" s="26">
        <v>5.1208557578256668</v>
      </c>
      <c r="N20" s="26">
        <v>540.62156463467295</v>
      </c>
      <c r="O20" s="26">
        <v>330.67472271698125</v>
      </c>
      <c r="P20" s="68">
        <v>18.393544844325753</v>
      </c>
      <c r="Q20" s="26">
        <v>4.1219567299809725</v>
      </c>
      <c r="R20" s="79">
        <v>-9.9757052061305806</v>
      </c>
      <c r="S20" s="26">
        <v>7.6375643931243564</v>
      </c>
      <c r="T20" s="26">
        <v>5.0340744783417843</v>
      </c>
      <c r="U20" s="26">
        <v>3.8771945314796734</v>
      </c>
      <c r="V20" s="26">
        <v>3.8712448601835892</v>
      </c>
      <c r="W20" s="26">
        <v>744.84377609810849</v>
      </c>
      <c r="X20" s="26">
        <v>341.48476794319862</v>
      </c>
      <c r="Y20" s="26">
        <v>64.128311338646469</v>
      </c>
      <c r="Z20" s="68">
        <v>19.405088325053999</v>
      </c>
      <c r="AA20" s="26">
        <v>3.2049728683795822</v>
      </c>
      <c r="AB20" s="26">
        <v>3.200344269068824</v>
      </c>
      <c r="AC20" s="79">
        <v>-7.9761644736314192</v>
      </c>
      <c r="AD20" s="26">
        <v>5.589242462248758</v>
      </c>
      <c r="AE20" s="26">
        <v>5.5770924657487138</v>
      </c>
      <c r="AF20" s="68">
        <v>11</v>
      </c>
      <c r="AG20" s="68">
        <v>1302.7185320854201</v>
      </c>
      <c r="AH20" s="68">
        <v>-1.55032646656036</v>
      </c>
      <c r="AI20" s="68">
        <v>20.271216392517001</v>
      </c>
      <c r="AJ20" s="72">
        <f t="shared" si="11"/>
        <v>-7.12823788914086</v>
      </c>
      <c r="AK20" s="70">
        <f t="shared" si="12"/>
        <v>5.3311483090128311</v>
      </c>
      <c r="AL20" s="26">
        <f t="shared" si="0"/>
        <v>-67.801546249539726</v>
      </c>
      <c r="AM20" s="26">
        <f t="shared" si="13"/>
        <v>20.456695274201902</v>
      </c>
      <c r="AN20" s="70">
        <f t="shared" si="1"/>
        <v>-2.8469684305376006</v>
      </c>
      <c r="AO20" s="70">
        <f t="shared" si="14"/>
        <v>3.6327779035649623</v>
      </c>
      <c r="AP20" s="26">
        <f t="shared" si="15"/>
        <v>-1.4443385734086551</v>
      </c>
      <c r="AQ20" s="26">
        <f t="shared" si="16"/>
        <v>7.0516452005043684</v>
      </c>
      <c r="AR20" s="70">
        <f t="shared" si="2"/>
        <v>-6.6439261070860649</v>
      </c>
      <c r="AS20" s="70">
        <f t="shared" si="17"/>
        <v>5.1208557578256668</v>
      </c>
      <c r="AT20" s="26">
        <f t="shared" si="3"/>
        <v>-58.500508642551182</v>
      </c>
      <c r="AU20" s="26">
        <f t="shared" si="4"/>
        <v>25.383435836107282</v>
      </c>
      <c r="AV20" s="70">
        <f t="shared" si="5"/>
        <v>-1.8776715481912483</v>
      </c>
      <c r="AW20" s="70">
        <f t="shared" si="18"/>
        <v>4.1219567299809725</v>
      </c>
      <c r="AX20" s="26">
        <f t="shared" si="6"/>
        <v>-8.4253787395702204</v>
      </c>
      <c r="AY20" s="26">
        <f t="shared" si="19"/>
        <v>7.6375643931243564</v>
      </c>
      <c r="AZ20" s="70">
        <f t="shared" si="7"/>
        <v>-5.9659255216582157</v>
      </c>
      <c r="BA20" s="70">
        <f t="shared" si="20"/>
        <v>3.8771945314796734</v>
      </c>
      <c r="BB20" s="70">
        <f t="shared" si="21"/>
        <v>3.8712448601835892</v>
      </c>
      <c r="BC20" s="26">
        <f t="shared" si="22"/>
        <v>-42.82389036826347</v>
      </c>
      <c r="BD20" s="26">
        <f t="shared" si="23"/>
        <v>26.213242502702592</v>
      </c>
      <c r="BE20" s="26">
        <f t="shared" si="24"/>
        <v>4.9226528800498812</v>
      </c>
      <c r="BF20" s="70">
        <f t="shared" si="8"/>
        <v>-0.86612806746300208</v>
      </c>
      <c r="BG20" s="70">
        <f t="shared" si="25"/>
        <v>3.2049728683795822</v>
      </c>
      <c r="BH20" s="70">
        <f t="shared" si="26"/>
        <v>3.200344269068824</v>
      </c>
      <c r="BI20" s="26">
        <f t="shared" si="9"/>
        <v>-6.425838007071059</v>
      </c>
      <c r="BJ20" s="26">
        <f t="shared" si="27"/>
        <v>5.589242462248758</v>
      </c>
      <c r="BK20" s="26">
        <f t="shared" si="28"/>
        <v>5.5770924657487138</v>
      </c>
      <c r="BM20" s="68">
        <f t="shared" si="29"/>
        <v>-6.5793631726283808</v>
      </c>
      <c r="BN20" s="26">
        <f t="shared" si="30"/>
        <v>8.3472716153293192</v>
      </c>
      <c r="BO20" s="68">
        <f t="shared" si="31"/>
        <v>-56.375315086784788</v>
      </c>
      <c r="BP20" s="26">
        <f t="shared" si="32"/>
        <v>1.0054135806819058</v>
      </c>
      <c r="BQ20" s="68">
        <f t="shared" si="33"/>
        <v>-1.863589348730617</v>
      </c>
      <c r="BR20" s="26">
        <f t="shared" si="34"/>
        <v>5.964727487336102</v>
      </c>
      <c r="BS20" s="68">
        <f t="shared" si="10"/>
        <v>-5.4318517733499787</v>
      </c>
      <c r="BT20" s="26">
        <f t="shared" si="35"/>
        <v>6.7594840186258276</v>
      </c>
    </row>
    <row r="21" spans="1:72" x14ac:dyDescent="0.2">
      <c r="A21" s="5" t="s">
        <v>18</v>
      </c>
      <c r="B21" s="20">
        <v>42.99</v>
      </c>
      <c r="C21" s="20">
        <v>41.07</v>
      </c>
      <c r="D21" s="26">
        <v>2.9333177453003101</v>
      </c>
      <c r="E21" s="26">
        <v>3.3797103585885</v>
      </c>
      <c r="F21" s="26">
        <v>742.84184525471699</v>
      </c>
      <c r="G21" s="26">
        <v>216.59885155306799</v>
      </c>
      <c r="H21" s="68">
        <v>16.124300281612701</v>
      </c>
      <c r="I21" s="26">
        <v>2.29559445169498</v>
      </c>
      <c r="J21" s="79">
        <v>-7.4450928096260203</v>
      </c>
      <c r="K21" s="26">
        <v>5.1850941327942701</v>
      </c>
      <c r="L21" s="26">
        <v>5.7690463154175502</v>
      </c>
      <c r="M21" s="26">
        <v>3.6151967381290699</v>
      </c>
      <c r="N21" s="26">
        <v>713.61552952879197</v>
      </c>
      <c r="O21" s="26">
        <v>250.524940846644</v>
      </c>
      <c r="P21" s="68">
        <v>18.1420064819734</v>
      </c>
      <c r="Q21" s="26">
        <v>2.9801259076598399</v>
      </c>
      <c r="R21" s="79">
        <v>-6.9981026483060296</v>
      </c>
      <c r="S21" s="26">
        <v>5.4850678936903998</v>
      </c>
      <c r="T21" s="26">
        <v>6.3744581072135498</v>
      </c>
      <c r="U21" s="26">
        <v>2.1783716277001197</v>
      </c>
      <c r="V21" s="26">
        <v>2.180739522476471</v>
      </c>
      <c r="W21" s="26">
        <v>893.05754277231995</v>
      </c>
      <c r="X21" s="26">
        <v>273.21208152388294</v>
      </c>
      <c r="Y21" s="26">
        <v>67.203199012797086</v>
      </c>
      <c r="Z21" s="68">
        <v>18.088688592943601</v>
      </c>
      <c r="AA21" s="26">
        <v>1.9376845304385029</v>
      </c>
      <c r="AB21" s="26">
        <v>1.9282742137137987</v>
      </c>
      <c r="AC21" s="79">
        <v>-4.5332970905930798</v>
      </c>
      <c r="AD21" s="26">
        <v>2.9641198474722206</v>
      </c>
      <c r="AE21" s="26">
        <v>2.9745019875178298</v>
      </c>
      <c r="AF21" s="68">
        <v>14</v>
      </c>
      <c r="AG21" s="68">
        <v>1619.1779279708846</v>
      </c>
      <c r="AH21" s="68">
        <v>2.8556425571441602</v>
      </c>
      <c r="AI21" s="68">
        <v>22.161146163940401</v>
      </c>
      <c r="AJ21" s="72">
        <f t="shared" si="11"/>
        <v>-11.066682254699689</v>
      </c>
      <c r="AK21" s="70">
        <f t="shared" si="12"/>
        <v>3.3797103585885</v>
      </c>
      <c r="AL21" s="26">
        <f t="shared" si="0"/>
        <v>-54.122284375156426</v>
      </c>
      <c r="AM21" s="26">
        <f t="shared" si="13"/>
        <v>13.37708770675404</v>
      </c>
      <c r="AN21" s="70">
        <f t="shared" si="1"/>
        <v>-6.0368458823277003</v>
      </c>
      <c r="AO21" s="70">
        <f t="shared" si="14"/>
        <v>2.29559445169498</v>
      </c>
      <c r="AP21" s="26">
        <f t="shared" si="15"/>
        <v>-10.30073536677018</v>
      </c>
      <c r="AQ21" s="26">
        <f t="shared" si="16"/>
        <v>5.1850941327942701</v>
      </c>
      <c r="AR21" s="70">
        <f t="shared" si="2"/>
        <v>-8.2309536845824489</v>
      </c>
      <c r="AS21" s="70">
        <f t="shared" si="17"/>
        <v>3.6151967381290699</v>
      </c>
      <c r="AT21" s="26">
        <f t="shared" si="3"/>
        <v>-55.927293893940487</v>
      </c>
      <c r="AU21" s="26">
        <f t="shared" si="4"/>
        <v>15.472353996363816</v>
      </c>
      <c r="AV21" s="70">
        <f t="shared" si="5"/>
        <v>-4.0191396819670011</v>
      </c>
      <c r="AW21" s="70">
        <f t="shared" si="18"/>
        <v>2.9801259076598399</v>
      </c>
      <c r="AX21" s="26">
        <f t="shared" si="6"/>
        <v>-9.8537452054501902</v>
      </c>
      <c r="AY21" s="26">
        <f t="shared" si="19"/>
        <v>5.4850678936903998</v>
      </c>
      <c r="AZ21" s="70">
        <f t="shared" si="7"/>
        <v>-7.6255418927864502</v>
      </c>
      <c r="BA21" s="70">
        <f t="shared" si="20"/>
        <v>2.1783716277001197</v>
      </c>
      <c r="BB21" s="70">
        <f t="shared" si="21"/>
        <v>2.180739522476471</v>
      </c>
      <c r="BC21" s="26">
        <f t="shared" si="22"/>
        <v>-44.845002680373838</v>
      </c>
      <c r="BD21" s="26">
        <f t="shared" si="23"/>
        <v>16.873505796010068</v>
      </c>
      <c r="BE21" s="26">
        <f t="shared" si="24"/>
        <v>4.1504517725865089</v>
      </c>
      <c r="BF21" s="70">
        <f t="shared" si="8"/>
        <v>-4.0724575709968001</v>
      </c>
      <c r="BG21" s="70">
        <f t="shared" si="25"/>
        <v>1.9376845304385029</v>
      </c>
      <c r="BH21" s="70">
        <f t="shared" si="26"/>
        <v>1.9282742137137987</v>
      </c>
      <c r="BI21" s="26">
        <f t="shared" si="9"/>
        <v>-7.3889396477372404</v>
      </c>
      <c r="BJ21" s="26">
        <f t="shared" si="27"/>
        <v>2.9641198474722206</v>
      </c>
      <c r="BK21" s="26">
        <f t="shared" si="28"/>
        <v>2.9745019875178298</v>
      </c>
      <c r="BM21" s="68">
        <f t="shared" si="29"/>
        <v>-8.9743926106895291</v>
      </c>
      <c r="BN21" s="26">
        <f t="shared" si="30"/>
        <v>5.4071612248663667</v>
      </c>
      <c r="BO21" s="68">
        <f t="shared" si="31"/>
        <v>-51.631526983156924</v>
      </c>
      <c r="BP21" s="26">
        <f t="shared" si="32"/>
        <v>-5.3318536590853283</v>
      </c>
      <c r="BQ21" s="68">
        <f t="shared" si="33"/>
        <v>-4.7094810450971671</v>
      </c>
      <c r="BR21" s="26">
        <f t="shared" si="34"/>
        <v>4.2026155189743912</v>
      </c>
      <c r="BS21" s="68">
        <f t="shared" si="10"/>
        <v>-9.1811400733192041</v>
      </c>
      <c r="BT21" s="26">
        <f t="shared" si="35"/>
        <v>4.5447606246522971</v>
      </c>
    </row>
    <row r="22" spans="1:72" x14ac:dyDescent="0.2">
      <c r="A22" s="5" t="s">
        <v>19</v>
      </c>
      <c r="B22" s="20">
        <v>43.033332999999999</v>
      </c>
      <c r="C22" s="20">
        <v>-7.4999999999999997E-2</v>
      </c>
      <c r="D22" s="26">
        <v>5.6133338073225714</v>
      </c>
      <c r="E22" s="26">
        <v>1.905647550450293</v>
      </c>
      <c r="F22" s="26">
        <v>665.2979953210355</v>
      </c>
      <c r="G22" s="26">
        <v>103.99662692664789</v>
      </c>
      <c r="H22" s="68">
        <v>15.780801890345673</v>
      </c>
      <c r="I22" s="26">
        <v>1.3981199295374434</v>
      </c>
      <c r="J22" s="79">
        <v>0.36104807446083825</v>
      </c>
      <c r="K22" s="26">
        <v>2.5213251346828121</v>
      </c>
      <c r="L22" s="26">
        <v>6.0069600382613055</v>
      </c>
      <c r="M22" s="26">
        <v>1.8892516835908613</v>
      </c>
      <c r="N22" s="26">
        <v>728.8143853587718</v>
      </c>
      <c r="O22" s="26">
        <v>121.83846775063869</v>
      </c>
      <c r="P22" s="68">
        <v>17.995731229184692</v>
      </c>
      <c r="Q22" s="26">
        <v>1.5303697953688165</v>
      </c>
      <c r="R22" s="79">
        <v>-5.6368064973224783</v>
      </c>
      <c r="S22" s="26">
        <v>2.7989637521196205</v>
      </c>
      <c r="T22" s="26">
        <v>6.7323479324691027</v>
      </c>
      <c r="U22" s="26">
        <v>1.4528854789689911</v>
      </c>
      <c r="V22" s="26">
        <v>1.4521872776359945</v>
      </c>
      <c r="W22" s="26">
        <v>782.22539984440846</v>
      </c>
      <c r="X22" s="26">
        <v>130.19487995681823</v>
      </c>
      <c r="Y22" s="26">
        <v>29.07178941742491</v>
      </c>
      <c r="Z22" s="68">
        <v>18.542790372929193</v>
      </c>
      <c r="AA22" s="26">
        <v>1.2100454683666038</v>
      </c>
      <c r="AB22" s="26">
        <v>1.209573336807132</v>
      </c>
      <c r="AC22" s="79">
        <v>-3.8668534496855367</v>
      </c>
      <c r="AD22" s="26">
        <v>1.8805734272787926</v>
      </c>
      <c r="AE22" s="26">
        <v>1.8809986585968663</v>
      </c>
      <c r="AF22" s="68">
        <v>12.5</v>
      </c>
      <c r="AG22" s="68">
        <v>1078.9438867568899</v>
      </c>
      <c r="AH22" s="68">
        <v>0.90872484445571899</v>
      </c>
      <c r="AI22" s="68">
        <v>17.1360818862915</v>
      </c>
      <c r="AJ22" s="72">
        <f t="shared" si="11"/>
        <v>-6.8866661926774286</v>
      </c>
      <c r="AK22" s="70">
        <f t="shared" si="12"/>
        <v>1.905647550450293</v>
      </c>
      <c r="AL22" s="26">
        <f t="shared" si="0"/>
        <v>-38.338035602500064</v>
      </c>
      <c r="AM22" s="26">
        <f t="shared" si="13"/>
        <v>9.6387428672720823</v>
      </c>
      <c r="AN22" s="70">
        <f t="shared" si="1"/>
        <v>-1.3552799959458266</v>
      </c>
      <c r="AO22" s="70">
        <f t="shared" si="14"/>
        <v>1.3981199295374434</v>
      </c>
      <c r="AP22" s="26">
        <f t="shared" si="15"/>
        <v>-0.5476767699948808</v>
      </c>
      <c r="AQ22" s="26">
        <f t="shared" si="16"/>
        <v>2.5213251346828121</v>
      </c>
      <c r="AR22" s="70">
        <f t="shared" si="2"/>
        <v>-6.4930399617386945</v>
      </c>
      <c r="AS22" s="70">
        <f t="shared" si="17"/>
        <v>1.8892516835908613</v>
      </c>
      <c r="AT22" s="26">
        <f t="shared" si="3"/>
        <v>-32.451131675674446</v>
      </c>
      <c r="AU22" s="26">
        <f t="shared" si="4"/>
        <v>11.292382231003975</v>
      </c>
      <c r="AV22" s="70">
        <f t="shared" si="5"/>
        <v>0.85964934289319217</v>
      </c>
      <c r="AW22" s="70">
        <f t="shared" si="18"/>
        <v>1.5303697953688165</v>
      </c>
      <c r="AX22" s="26">
        <f t="shared" si="6"/>
        <v>-6.5455313417781973</v>
      </c>
      <c r="AY22" s="26">
        <f t="shared" si="19"/>
        <v>2.7989637521196205</v>
      </c>
      <c r="AZ22" s="70">
        <f t="shared" si="7"/>
        <v>-5.7676520675308973</v>
      </c>
      <c r="BA22" s="70">
        <f t="shared" si="20"/>
        <v>1.4528854789689911</v>
      </c>
      <c r="BB22" s="70">
        <f t="shared" si="21"/>
        <v>1.4521872776359945</v>
      </c>
      <c r="BC22" s="26">
        <f t="shared" si="22"/>
        <v>-27.500826554044767</v>
      </c>
      <c r="BD22" s="26">
        <f t="shared" si="23"/>
        <v>12.066881471302507</v>
      </c>
      <c r="BE22" s="26">
        <f t="shared" si="24"/>
        <v>2.6944672261696065</v>
      </c>
      <c r="BF22" s="70">
        <f t="shared" si="8"/>
        <v>1.4067084866376938</v>
      </c>
      <c r="BG22" s="70">
        <f t="shared" si="25"/>
        <v>1.2100454683666038</v>
      </c>
      <c r="BH22" s="70">
        <f t="shared" si="26"/>
        <v>1.209573336807132</v>
      </c>
      <c r="BI22" s="26">
        <f t="shared" si="9"/>
        <v>-4.7755782941412557</v>
      </c>
      <c r="BJ22" s="26">
        <f t="shared" si="27"/>
        <v>1.8805734272787926</v>
      </c>
      <c r="BK22" s="26">
        <f t="shared" si="28"/>
        <v>1.8809986585968663</v>
      </c>
      <c r="BM22" s="68">
        <f t="shared" si="29"/>
        <v>-6.3824527406490068</v>
      </c>
      <c r="BN22" s="26">
        <f t="shared" si="30"/>
        <v>3.0514981116636894</v>
      </c>
      <c r="BO22" s="68">
        <f t="shared" si="31"/>
        <v>-32.763331277406429</v>
      </c>
      <c r="BP22" s="26">
        <f t="shared" si="32"/>
        <v>-2.1899004852562372</v>
      </c>
      <c r="BQ22" s="68">
        <f t="shared" si="33"/>
        <v>0.30369261119501978</v>
      </c>
      <c r="BR22" s="26">
        <f t="shared" si="34"/>
        <v>2.1767781183896786</v>
      </c>
      <c r="BS22" s="68">
        <f t="shared" si="10"/>
        <v>-3.9562621353047782</v>
      </c>
      <c r="BT22" s="26">
        <f t="shared" si="35"/>
        <v>2.4002874380270751</v>
      </c>
    </row>
    <row r="23" spans="1:72" x14ac:dyDescent="0.2">
      <c r="A23" s="5" t="s">
        <v>20</v>
      </c>
      <c r="B23" s="20">
        <v>43.093299999999999</v>
      </c>
      <c r="C23" s="20">
        <v>-0.37919999999999998</v>
      </c>
      <c r="D23" s="26">
        <v>4.17815661939881</v>
      </c>
      <c r="E23" s="26">
        <v>3.7629232477447401</v>
      </c>
      <c r="F23" s="26">
        <v>674.60383161240304</v>
      </c>
      <c r="G23" s="26">
        <v>202.10765668190899</v>
      </c>
      <c r="H23" s="68">
        <v>14.9369449127314</v>
      </c>
      <c r="I23" s="26">
        <v>2.6540925110877498</v>
      </c>
      <c r="J23" s="79">
        <v>-1.36026294284437</v>
      </c>
      <c r="K23" s="26">
        <v>4.9118531248056696</v>
      </c>
      <c r="L23" s="26">
        <v>6.5656023982604701</v>
      </c>
      <c r="M23" s="26">
        <v>3.6798400852747699</v>
      </c>
      <c r="N23" s="26">
        <v>786.82048800601001</v>
      </c>
      <c r="O23" s="26">
        <v>243.89079997492101</v>
      </c>
      <c r="P23" s="68">
        <v>18.033121157539298</v>
      </c>
      <c r="Q23" s="26">
        <v>3.0094360358973402</v>
      </c>
      <c r="R23" s="79">
        <v>-4.6558762207183797</v>
      </c>
      <c r="S23" s="26">
        <v>5.4784538076914204</v>
      </c>
      <c r="T23" s="26">
        <v>6.9388259310140601</v>
      </c>
      <c r="U23" s="26">
        <v>2.8242372544882199</v>
      </c>
      <c r="V23" s="26">
        <v>2.8156645191223291</v>
      </c>
      <c r="W23" s="26">
        <v>832.55048025782401</v>
      </c>
      <c r="X23" s="26">
        <v>257.55104945212997</v>
      </c>
      <c r="Y23" s="26">
        <v>64.823974868991968</v>
      </c>
      <c r="Z23" s="68">
        <v>18.6451428892276</v>
      </c>
      <c r="AA23" s="26">
        <v>2.4121619817266016</v>
      </c>
      <c r="AB23" s="26">
        <v>2.4110651886241996</v>
      </c>
      <c r="AC23" s="79">
        <v>-2.9348630797776898</v>
      </c>
      <c r="AD23" s="26">
        <v>3.7217140503459301</v>
      </c>
      <c r="AE23" s="26">
        <v>3.7233384415570039</v>
      </c>
      <c r="AF23" s="68">
        <v>12.9</v>
      </c>
      <c r="AG23" s="68">
        <v>1034.29456233978</v>
      </c>
      <c r="AH23" s="68">
        <v>3.3670403957366899</v>
      </c>
      <c r="AI23" s="68">
        <v>17.342479705810501</v>
      </c>
      <c r="AJ23" s="72">
        <f t="shared" si="11"/>
        <v>-8.7218433806011895</v>
      </c>
      <c r="AK23" s="70">
        <f t="shared" si="12"/>
        <v>3.7629232477447401</v>
      </c>
      <c r="AL23" s="26">
        <f t="shared" si="0"/>
        <v>-34.776430605386246</v>
      </c>
      <c r="AM23" s="26">
        <f t="shared" si="13"/>
        <v>19.54062837038428</v>
      </c>
      <c r="AN23" s="70">
        <f t="shared" si="1"/>
        <v>-2.4055347930791005</v>
      </c>
      <c r="AO23" s="70">
        <f t="shared" si="14"/>
        <v>2.6540925110877498</v>
      </c>
      <c r="AP23" s="26">
        <f t="shared" si="15"/>
        <v>-4.7273033385810601</v>
      </c>
      <c r="AQ23" s="26">
        <f t="shared" si="16"/>
        <v>4.9118531248056696</v>
      </c>
      <c r="AR23" s="70">
        <f t="shared" si="2"/>
        <v>-6.3343976017395303</v>
      </c>
      <c r="AS23" s="70">
        <f t="shared" si="17"/>
        <v>3.6798400852747699</v>
      </c>
      <c r="AT23" s="26">
        <f t="shared" si="3"/>
        <v>-23.926846697708093</v>
      </c>
      <c r="AU23" s="26">
        <f t="shared" si="4"/>
        <v>23.580400483126539</v>
      </c>
      <c r="AV23" s="70">
        <f t="shared" si="5"/>
        <v>0.69064145172879776</v>
      </c>
      <c r="AW23" s="70">
        <f t="shared" si="18"/>
        <v>3.0094360358973402</v>
      </c>
      <c r="AX23" s="26">
        <f t="shared" si="6"/>
        <v>-8.0229166164550705</v>
      </c>
      <c r="AY23" s="26">
        <f t="shared" si="19"/>
        <v>5.4784538076914204</v>
      </c>
      <c r="AZ23" s="70">
        <f t="shared" si="7"/>
        <v>-5.9611740689859403</v>
      </c>
      <c r="BA23" s="70">
        <f t="shared" si="20"/>
        <v>2.8242372544882199</v>
      </c>
      <c r="BB23" s="70">
        <f t="shared" si="21"/>
        <v>2.8156645191223291</v>
      </c>
      <c r="BC23" s="26">
        <f t="shared" si="22"/>
        <v>-19.505476430773328</v>
      </c>
      <c r="BD23" s="26">
        <f t="shared" si="23"/>
        <v>24.90113153737348</v>
      </c>
      <c r="BE23" s="26">
        <f t="shared" si="24"/>
        <v>6.2674577658367694</v>
      </c>
      <c r="BF23" s="70">
        <f t="shared" si="8"/>
        <v>1.3026631834170992</v>
      </c>
      <c r="BG23" s="70">
        <f t="shared" si="25"/>
        <v>2.4121619817266016</v>
      </c>
      <c r="BH23" s="70">
        <f t="shared" si="26"/>
        <v>2.4110651886241996</v>
      </c>
      <c r="BI23" s="26">
        <f t="shared" si="9"/>
        <v>-6.3019034755143792</v>
      </c>
      <c r="BJ23" s="26">
        <f t="shared" si="27"/>
        <v>3.7217140503459301</v>
      </c>
      <c r="BK23" s="26">
        <f t="shared" si="28"/>
        <v>3.7233384415570039</v>
      </c>
      <c r="BM23" s="68">
        <f t="shared" si="29"/>
        <v>-7.0058050171088864</v>
      </c>
      <c r="BN23" s="26">
        <f t="shared" si="30"/>
        <v>5.9730336087495779</v>
      </c>
      <c r="BO23" s="68">
        <f t="shared" si="31"/>
        <v>-26.06958457795589</v>
      </c>
      <c r="BP23" s="26">
        <f t="shared" si="32"/>
        <v>7.8718508075791647</v>
      </c>
      <c r="BQ23" s="68">
        <f t="shared" si="33"/>
        <v>-0.13741005264440118</v>
      </c>
      <c r="BR23" s="26">
        <f t="shared" si="34"/>
        <v>4.2674896380745642</v>
      </c>
      <c r="BS23" s="68">
        <f t="shared" si="10"/>
        <v>-6.3507078101835033</v>
      </c>
      <c r="BT23" s="26">
        <f t="shared" si="35"/>
        <v>4.7040069942810065</v>
      </c>
    </row>
    <row r="24" spans="1:72" x14ac:dyDescent="0.2">
      <c r="A24" s="11" t="s">
        <v>21</v>
      </c>
      <c r="B24" s="17">
        <v>44.321561000000003</v>
      </c>
      <c r="C24" s="17">
        <v>9.4856820000000006</v>
      </c>
      <c r="D24" s="26">
        <v>4.4439225993041207</v>
      </c>
      <c r="E24" s="26">
        <v>2.758141168556564</v>
      </c>
      <c r="F24" s="26">
        <v>690.2182689008439</v>
      </c>
      <c r="G24" s="26">
        <v>183.2680694686066</v>
      </c>
      <c r="H24" s="68">
        <v>15.90338640717842</v>
      </c>
      <c r="I24" s="26">
        <v>2.217473545514443</v>
      </c>
      <c r="J24" s="79">
        <v>-3.8904445929021998</v>
      </c>
      <c r="K24" s="26">
        <v>3.8956805671649666</v>
      </c>
      <c r="L24" s="26">
        <v>4.12251571074294</v>
      </c>
      <c r="M24" s="26">
        <v>3.1507323588820126</v>
      </c>
      <c r="N24" s="26">
        <v>895.92000844277368</v>
      </c>
      <c r="O24" s="26">
        <v>217.7420959363609</v>
      </c>
      <c r="P24" s="68">
        <v>16.4831190354436</v>
      </c>
      <c r="Q24" s="26">
        <v>2.6499951181432726</v>
      </c>
      <c r="R24" s="79">
        <v>-8.5647847763880929</v>
      </c>
      <c r="S24" s="26">
        <v>4.7611826313381673</v>
      </c>
      <c r="T24" s="26">
        <v>5.03461801571527</v>
      </c>
      <c r="U24" s="26">
        <v>1.9792582766387485</v>
      </c>
      <c r="V24" s="26">
        <v>1.9826825065951552</v>
      </c>
      <c r="W24" s="26">
        <v>904.39342469521853</v>
      </c>
      <c r="X24" s="26">
        <v>225.66530197198796</v>
      </c>
      <c r="Y24" s="26">
        <v>61.843695681655234</v>
      </c>
      <c r="Z24" s="68">
        <v>17.380925139363018</v>
      </c>
      <c r="AA24" s="26">
        <v>1.6737850274489894</v>
      </c>
      <c r="AB24" s="26">
        <v>1.6740244426154394</v>
      </c>
      <c r="AC24" s="79">
        <v>-5.7965289489106224</v>
      </c>
      <c r="AD24" s="26">
        <v>2.703675651808898</v>
      </c>
      <c r="AE24" s="26">
        <v>2.7075974779355141</v>
      </c>
      <c r="AF24" s="68">
        <v>12.2</v>
      </c>
      <c r="AG24" s="68">
        <v>1051.44081950188</v>
      </c>
      <c r="AH24" s="68">
        <v>6.0668878555297798</v>
      </c>
      <c r="AI24" s="68">
        <v>21.3225994110107</v>
      </c>
      <c r="AJ24" s="72">
        <f t="shared" si="11"/>
        <v>-7.7560774006958786</v>
      </c>
      <c r="AK24" s="70">
        <f t="shared" si="12"/>
        <v>2.758141168556564</v>
      </c>
      <c r="AL24" s="26">
        <f t="shared" si="0"/>
        <v>-34.355005426949781</v>
      </c>
      <c r="AM24" s="26">
        <f t="shared" si="13"/>
        <v>17.430183997938165</v>
      </c>
      <c r="AN24" s="70">
        <f t="shared" si="1"/>
        <v>-5.4192130038322794</v>
      </c>
      <c r="AO24" s="70">
        <f t="shared" si="14"/>
        <v>2.217473545514443</v>
      </c>
      <c r="AP24" s="26">
        <f t="shared" si="15"/>
        <v>-9.9573324484319805</v>
      </c>
      <c r="AQ24" s="26">
        <f t="shared" si="16"/>
        <v>3.8956805671649666</v>
      </c>
      <c r="AR24" s="70">
        <f t="shared" si="2"/>
        <v>-8.0774842892570593</v>
      </c>
      <c r="AS24" s="70">
        <f t="shared" si="17"/>
        <v>3.1507323588820126</v>
      </c>
      <c r="AT24" s="26">
        <f t="shared" si="3"/>
        <v>-14.791209184058907</v>
      </c>
      <c r="AU24" s="26">
        <f t="shared" si="4"/>
        <v>20.708925495161601</v>
      </c>
      <c r="AV24" s="70">
        <f t="shared" si="5"/>
        <v>-4.8394803755670992</v>
      </c>
      <c r="AW24" s="70">
        <f t="shared" si="18"/>
        <v>2.6499951181432726</v>
      </c>
      <c r="AX24" s="26">
        <f t="shared" si="6"/>
        <v>-14.631672631917873</v>
      </c>
      <c r="AY24" s="26">
        <f t="shared" si="19"/>
        <v>4.7611826313381673</v>
      </c>
      <c r="AZ24" s="70">
        <f t="shared" si="7"/>
        <v>-7.1653819842847293</v>
      </c>
      <c r="BA24" s="70">
        <f t="shared" si="20"/>
        <v>1.9792582766387485</v>
      </c>
      <c r="BB24" s="70">
        <f t="shared" si="21"/>
        <v>1.9826825065951552</v>
      </c>
      <c r="BC24" s="26">
        <f t="shared" si="22"/>
        <v>-13.985323004325167</v>
      </c>
      <c r="BD24" s="26">
        <f t="shared" si="23"/>
        <v>21.462482508420862</v>
      </c>
      <c r="BE24" s="26">
        <f t="shared" si="24"/>
        <v>5.8818047135504665</v>
      </c>
      <c r="BF24" s="70">
        <f t="shared" si="8"/>
        <v>-3.9416742716476811</v>
      </c>
      <c r="BG24" s="70">
        <f t="shared" si="25"/>
        <v>1.6737850274489894</v>
      </c>
      <c r="BH24" s="70">
        <f t="shared" si="26"/>
        <v>1.6740244426154394</v>
      </c>
      <c r="BI24" s="26">
        <f t="shared" si="9"/>
        <v>-11.863416804440401</v>
      </c>
      <c r="BJ24" s="26">
        <f t="shared" si="27"/>
        <v>2.703675651808898</v>
      </c>
      <c r="BK24" s="26">
        <f t="shared" si="28"/>
        <v>2.7075974779355141</v>
      </c>
      <c r="BM24" s="68">
        <f t="shared" si="29"/>
        <v>-7.6663145580792218</v>
      </c>
      <c r="BN24" s="26">
        <f t="shared" si="30"/>
        <v>4.6316217924864906</v>
      </c>
      <c r="BO24" s="68">
        <f t="shared" si="31"/>
        <v>-21.04384587177795</v>
      </c>
      <c r="BP24" s="26">
        <f t="shared" si="32"/>
        <v>8.051262162924866</v>
      </c>
      <c r="BQ24" s="68">
        <f t="shared" si="33"/>
        <v>-4.7334558836823533</v>
      </c>
      <c r="BR24" s="26">
        <f t="shared" si="34"/>
        <v>3.4435494086507075</v>
      </c>
      <c r="BS24" s="68">
        <f t="shared" si="10"/>
        <v>-12.150807294930084</v>
      </c>
      <c r="BT24" s="26">
        <f t="shared" si="35"/>
        <v>3.786846283437344</v>
      </c>
    </row>
    <row r="25" spans="1:72" x14ac:dyDescent="0.2">
      <c r="A25" s="11" t="s">
        <v>22</v>
      </c>
      <c r="B25" s="17">
        <v>44.916666999999997</v>
      </c>
      <c r="C25" s="17">
        <v>3.7833329999999998</v>
      </c>
      <c r="D25" s="26">
        <v>2.1175467767362108</v>
      </c>
      <c r="E25" s="26">
        <v>1.5744661724549456</v>
      </c>
      <c r="F25" s="26">
        <v>539.89804443304581</v>
      </c>
      <c r="G25" s="26">
        <v>80.220625357473551</v>
      </c>
      <c r="H25" s="68">
        <v>14.797611791833116</v>
      </c>
      <c r="I25" s="26">
        <v>1.1449918351423836</v>
      </c>
      <c r="J25" s="79">
        <v>-5.6401613706224669</v>
      </c>
      <c r="K25" s="26">
        <v>2.2125488923134067</v>
      </c>
      <c r="L25" s="26">
        <v>5.7928668612974459</v>
      </c>
      <c r="M25" s="26">
        <v>1.5002458227485329</v>
      </c>
      <c r="N25" s="26">
        <v>619.75344951523425</v>
      </c>
      <c r="O25" s="26">
        <v>96.977344671975843</v>
      </c>
      <c r="P25" s="68">
        <v>18.665797026202814</v>
      </c>
      <c r="Q25" s="26">
        <v>1.2095855327010372</v>
      </c>
      <c r="R25" s="79">
        <v>-7.1753279134331924</v>
      </c>
      <c r="S25" s="26">
        <v>2.2350214143184122</v>
      </c>
      <c r="T25" s="26">
        <v>6.1742668892929302</v>
      </c>
      <c r="U25" s="26">
        <v>1.2063829631139289</v>
      </c>
      <c r="V25" s="26">
        <v>1.2061777605147057</v>
      </c>
      <c r="W25" s="26">
        <v>789.05695031155028</v>
      </c>
      <c r="X25" s="26">
        <v>106.31971826418993</v>
      </c>
      <c r="Y25" s="26">
        <v>19.807605344135066</v>
      </c>
      <c r="Z25" s="68">
        <v>18.745879283651558</v>
      </c>
      <c r="AA25" s="26">
        <v>0.9878523022733664</v>
      </c>
      <c r="AB25" s="26">
        <v>0.98844947437616293</v>
      </c>
      <c r="AC25" s="79">
        <v>-4.7849955242505446</v>
      </c>
      <c r="AD25" s="26">
        <v>1.591292048801453</v>
      </c>
      <c r="AE25" s="26">
        <v>1.5921678338926915</v>
      </c>
      <c r="AF25" s="68">
        <v>8.3000000000000007</v>
      </c>
      <c r="AG25" s="68">
        <v>1001.7451715469348</v>
      </c>
      <c r="AH25" s="68">
        <v>-0.36526113748550398</v>
      </c>
      <c r="AI25" s="68">
        <v>19.3534755706787</v>
      </c>
      <c r="AJ25" s="72">
        <f t="shared" si="11"/>
        <v>-6.1824532232637903</v>
      </c>
      <c r="AK25" s="70">
        <f t="shared" si="12"/>
        <v>1.5744661724549456</v>
      </c>
      <c r="AL25" s="26">
        <f t="shared" si="0"/>
        <v>-46.104252881068177</v>
      </c>
      <c r="AM25" s="26">
        <f t="shared" si="13"/>
        <v>8.0080870500821746</v>
      </c>
      <c r="AN25" s="70">
        <f t="shared" si="1"/>
        <v>-4.555863778845584</v>
      </c>
      <c r="AO25" s="70">
        <f t="shared" si="14"/>
        <v>1.1449918351423836</v>
      </c>
      <c r="AP25" s="26">
        <f t="shared" si="15"/>
        <v>-5.2749002331369628</v>
      </c>
      <c r="AQ25" s="26">
        <f t="shared" si="16"/>
        <v>2.2125488923134067</v>
      </c>
      <c r="AR25" s="70">
        <f t="shared" si="2"/>
        <v>-2.5071331387025548</v>
      </c>
      <c r="AS25" s="70">
        <f t="shared" si="17"/>
        <v>1.5002458227485329</v>
      </c>
      <c r="AT25" s="26">
        <f t="shared" si="3"/>
        <v>-38.132624232349798</v>
      </c>
      <c r="AU25" s="26">
        <f t="shared" si="4"/>
        <v>9.6808397411309262</v>
      </c>
      <c r="AV25" s="70">
        <f t="shared" si="5"/>
        <v>-0.68767854447588661</v>
      </c>
      <c r="AW25" s="70">
        <f t="shared" si="18"/>
        <v>1.2095855327010372</v>
      </c>
      <c r="AX25" s="26">
        <f t="shared" si="6"/>
        <v>-6.8100667759476883</v>
      </c>
      <c r="AY25" s="26">
        <f t="shared" si="19"/>
        <v>2.2350214143184122</v>
      </c>
      <c r="AZ25" s="70">
        <f t="shared" si="7"/>
        <v>-2.1257331107070705</v>
      </c>
      <c r="BA25" s="70">
        <f t="shared" si="20"/>
        <v>1.2063829631139289</v>
      </c>
      <c r="BB25" s="70">
        <f t="shared" si="21"/>
        <v>1.2061777605147057</v>
      </c>
      <c r="BC25" s="26">
        <f t="shared" si="22"/>
        <v>-21.231769044311232</v>
      </c>
      <c r="BD25" s="26">
        <f t="shared" si="23"/>
        <v>10.61344953627346</v>
      </c>
      <c r="BE25" s="26">
        <f t="shared" si="24"/>
        <v>1.97730978962917</v>
      </c>
      <c r="BF25" s="70">
        <f t="shared" si="8"/>
        <v>-0.60759628702714252</v>
      </c>
      <c r="BG25" s="70">
        <f t="shared" si="25"/>
        <v>0.9878523022733664</v>
      </c>
      <c r="BH25" s="70">
        <f t="shared" si="26"/>
        <v>0.98844947437616293</v>
      </c>
      <c r="BI25" s="26">
        <f t="shared" si="9"/>
        <v>-4.4197343867650405</v>
      </c>
      <c r="BJ25" s="26">
        <f t="shared" si="27"/>
        <v>1.591292048801453</v>
      </c>
      <c r="BK25" s="26">
        <f t="shared" si="28"/>
        <v>1.5921678338926915</v>
      </c>
      <c r="BM25" s="68">
        <f t="shared" si="29"/>
        <v>-3.6051064908911385</v>
      </c>
      <c r="BN25" s="26">
        <f t="shared" si="30"/>
        <v>2.4869742882810213</v>
      </c>
      <c r="BO25" s="68">
        <f t="shared" si="31"/>
        <v>-35.156215385909739</v>
      </c>
      <c r="BP25" s="26">
        <f t="shared" si="32"/>
        <v>-1.1809474176993777</v>
      </c>
      <c r="BQ25" s="68">
        <f t="shared" si="33"/>
        <v>-1.9503795367828711</v>
      </c>
      <c r="BR25" s="26">
        <f t="shared" si="34"/>
        <v>1.8118075363017285</v>
      </c>
      <c r="BS25" s="68">
        <f t="shared" si="10"/>
        <v>-5.5015671319498969</v>
      </c>
      <c r="BT25" s="26">
        <f t="shared" si="35"/>
        <v>2.0129541184777575</v>
      </c>
    </row>
    <row r="26" spans="1:72" x14ac:dyDescent="0.2">
      <c r="A26" s="5" t="s">
        <v>23</v>
      </c>
      <c r="B26" s="20">
        <v>45.270277780000001</v>
      </c>
      <c r="C26" s="20">
        <v>11.74305556</v>
      </c>
      <c r="D26" s="26">
        <v>1.1133246959452237</v>
      </c>
      <c r="E26" s="26">
        <v>3.0347906975930981</v>
      </c>
      <c r="F26" s="26">
        <v>775.31934432749654</v>
      </c>
      <c r="G26" s="26">
        <v>201.76005646931117</v>
      </c>
      <c r="H26" s="68">
        <v>13.431723752260918</v>
      </c>
      <c r="I26" s="26">
        <v>2.4791060652445811</v>
      </c>
      <c r="J26" s="79">
        <v>-6.767351505455804</v>
      </c>
      <c r="K26" s="26">
        <v>4.0571592494168449</v>
      </c>
      <c r="L26" s="26">
        <v>3.120754891183986</v>
      </c>
      <c r="M26" s="26">
        <v>3.2114959538980745</v>
      </c>
      <c r="N26" s="26">
        <v>814.20116215632311</v>
      </c>
      <c r="O26" s="26">
        <v>218.07906744646951</v>
      </c>
      <c r="P26" s="68">
        <v>15.849179221850941</v>
      </c>
      <c r="Q26" s="26">
        <v>2.6728099713107998</v>
      </c>
      <c r="R26" s="79">
        <v>-9.5014553315365564</v>
      </c>
      <c r="S26" s="26">
        <v>4.8277046377187354</v>
      </c>
      <c r="T26" s="26">
        <v>4.0847450336308455</v>
      </c>
      <c r="U26" s="26">
        <v>2.3063555220406973</v>
      </c>
      <c r="V26" s="26">
        <v>2.3044798870986054</v>
      </c>
      <c r="W26" s="26">
        <v>843.25300613963532</v>
      </c>
      <c r="X26" s="26">
        <v>226.29163539954482</v>
      </c>
      <c r="Y26" s="26">
        <v>57.307962588988573</v>
      </c>
      <c r="Z26" s="68">
        <v>17.17591611090042</v>
      </c>
      <c r="AA26" s="26">
        <v>2.0412470763719064</v>
      </c>
      <c r="AB26" s="26">
        <v>2.0427963938596081</v>
      </c>
      <c r="AC26" s="79">
        <v>-7.3821413218233802</v>
      </c>
      <c r="AD26" s="26">
        <v>3.1578359224090131</v>
      </c>
      <c r="AE26" s="26">
        <v>3.156175613618589</v>
      </c>
      <c r="AF26" s="68">
        <v>12.799999999999999</v>
      </c>
      <c r="AG26" s="68">
        <v>945.57977557182153</v>
      </c>
      <c r="AH26" s="68">
        <v>2.3357636928558301</v>
      </c>
      <c r="AI26" s="68">
        <v>23.374223709106399</v>
      </c>
      <c r="AJ26" s="72">
        <f t="shared" si="11"/>
        <v>-11.686675304054775</v>
      </c>
      <c r="AK26" s="70">
        <f t="shared" si="12"/>
        <v>3.0347906975930981</v>
      </c>
      <c r="AL26" s="26">
        <f t="shared" si="0"/>
        <v>-18.005929868938154</v>
      </c>
      <c r="AM26" s="26">
        <f t="shared" si="13"/>
        <v>21.33717975802735</v>
      </c>
      <c r="AN26" s="70">
        <f t="shared" si="1"/>
        <v>-9.9424999568454808</v>
      </c>
      <c r="AO26" s="70">
        <f t="shared" si="14"/>
        <v>2.4791060652445811</v>
      </c>
      <c r="AP26" s="26">
        <f t="shared" si="15"/>
        <v>-9.1031151983116345</v>
      </c>
      <c r="AQ26" s="26">
        <f t="shared" si="16"/>
        <v>4.0571592494168449</v>
      </c>
      <c r="AR26" s="70">
        <f t="shared" si="2"/>
        <v>-9.6792451088160121</v>
      </c>
      <c r="AS26" s="70">
        <f t="shared" si="17"/>
        <v>3.2114959538980745</v>
      </c>
      <c r="AT26" s="26">
        <f t="shared" si="3"/>
        <v>-13.893974555034205</v>
      </c>
      <c r="AU26" s="26">
        <f t="shared" si="4"/>
        <v>23.063000402540368</v>
      </c>
      <c r="AV26" s="70">
        <f t="shared" si="5"/>
        <v>-7.5250444872554585</v>
      </c>
      <c r="AW26" s="70">
        <f t="shared" si="18"/>
        <v>2.6728099713107998</v>
      </c>
      <c r="AX26" s="26">
        <f t="shared" si="6"/>
        <v>-11.837219024392386</v>
      </c>
      <c r="AY26" s="26">
        <f t="shared" si="19"/>
        <v>4.8277046377187354</v>
      </c>
      <c r="AZ26" s="70">
        <f t="shared" si="7"/>
        <v>-8.7152549663691534</v>
      </c>
      <c r="BA26" s="70">
        <f t="shared" si="20"/>
        <v>2.3063555220406973</v>
      </c>
      <c r="BB26" s="70">
        <f t="shared" si="21"/>
        <v>2.3044798870986054</v>
      </c>
      <c r="BC26" s="26">
        <f t="shared" si="22"/>
        <v>-10.821590316936081</v>
      </c>
      <c r="BD26" s="26">
        <f t="shared" si="23"/>
        <v>23.931522357560919</v>
      </c>
      <c r="BE26" s="26">
        <f t="shared" si="24"/>
        <v>6.0606163614627508</v>
      </c>
      <c r="BF26" s="70">
        <f t="shared" si="8"/>
        <v>-6.1983075982059788</v>
      </c>
      <c r="BG26" s="70">
        <f t="shared" si="25"/>
        <v>2.0412470763719064</v>
      </c>
      <c r="BH26" s="70">
        <f t="shared" si="26"/>
        <v>2.0427963938596081</v>
      </c>
      <c r="BI26" s="26">
        <f t="shared" si="9"/>
        <v>-9.7179050146792108</v>
      </c>
      <c r="BJ26" s="26">
        <f t="shared" si="27"/>
        <v>3.1578359224090131</v>
      </c>
      <c r="BK26" s="26">
        <f t="shared" si="28"/>
        <v>3.156175613618589</v>
      </c>
      <c r="BM26" s="68">
        <f t="shared" si="29"/>
        <v>-10.027058459746646</v>
      </c>
      <c r="BN26" s="26">
        <f t="shared" si="30"/>
        <v>4.9842689167167658</v>
      </c>
      <c r="BO26" s="68">
        <f t="shared" si="31"/>
        <v>-14.24049824696948</v>
      </c>
      <c r="BP26" s="26">
        <f t="shared" si="32"/>
        <v>11.192863281210544</v>
      </c>
      <c r="BQ26" s="68">
        <f t="shared" si="33"/>
        <v>-7.8886173474356385</v>
      </c>
      <c r="BR26" s="26">
        <f t="shared" si="34"/>
        <v>3.6420369878358287</v>
      </c>
      <c r="BS26" s="68">
        <f t="shared" si="10"/>
        <v>-10.219413079127744</v>
      </c>
      <c r="BT26" s="26">
        <f t="shared" si="35"/>
        <v>4.0142332698481979</v>
      </c>
    </row>
    <row r="27" spans="1:72" x14ac:dyDescent="0.2">
      <c r="A27" s="5" t="s">
        <v>24</v>
      </c>
      <c r="B27" s="20">
        <v>45.29</v>
      </c>
      <c r="C27" s="20">
        <v>11.43</v>
      </c>
      <c r="D27" s="26">
        <v>1.7048217118817199</v>
      </c>
      <c r="E27" s="26">
        <v>3.1910475025948299</v>
      </c>
      <c r="F27" s="26">
        <v>1113.7568039439</v>
      </c>
      <c r="G27" s="26">
        <v>267.96641452568701</v>
      </c>
      <c r="H27" s="68">
        <v>12.165178236046099</v>
      </c>
      <c r="I27" s="26">
        <v>2.93579562835051</v>
      </c>
      <c r="J27" s="79">
        <v>-4.8354334613730403</v>
      </c>
      <c r="K27" s="26">
        <v>4.78508698900366</v>
      </c>
      <c r="L27" s="26">
        <v>2.5593788501676902</v>
      </c>
      <c r="M27" s="26">
        <v>3.7384827105893099</v>
      </c>
      <c r="N27" s="26">
        <v>1009.29545071239</v>
      </c>
      <c r="O27" s="26">
        <v>272.66934331308801</v>
      </c>
      <c r="P27" s="68">
        <v>14.8491863648074</v>
      </c>
      <c r="Q27" s="26">
        <v>3.3327427039016499</v>
      </c>
      <c r="R27" s="79">
        <v>-10.041142494683699</v>
      </c>
      <c r="S27" s="26">
        <v>5.5324035537754099</v>
      </c>
      <c r="T27" s="26">
        <v>2.99547414921983</v>
      </c>
      <c r="U27" s="26">
        <v>2.6268000829598552</v>
      </c>
      <c r="V27" s="26">
        <v>2.6296469448676403</v>
      </c>
      <c r="W27" s="26">
        <v>971.44600070023398</v>
      </c>
      <c r="X27" s="26">
        <v>254.75637700984896</v>
      </c>
      <c r="Y27" s="26">
        <v>77.175687487296045</v>
      </c>
      <c r="Z27" s="68">
        <v>16.389610869258401</v>
      </c>
      <c r="AA27" s="26">
        <v>2.0662436760402016</v>
      </c>
      <c r="AB27" s="26">
        <v>2.062347305221099</v>
      </c>
      <c r="AC27" s="79">
        <v>-9.2233506327392902</v>
      </c>
      <c r="AD27" s="26">
        <v>3.6749031049314098</v>
      </c>
      <c r="AE27" s="26">
        <v>3.6824092901831298</v>
      </c>
      <c r="AF27" s="68">
        <v>13</v>
      </c>
      <c r="AG27" s="68">
        <v>960.29754996299619</v>
      </c>
      <c r="AH27" s="68">
        <v>2.1777076721191402</v>
      </c>
      <c r="AI27" s="68">
        <v>23.460950851440401</v>
      </c>
      <c r="AJ27" s="72">
        <f t="shared" si="11"/>
        <v>-11.295178288118279</v>
      </c>
      <c r="AK27" s="70">
        <f t="shared" si="12"/>
        <v>3.1910475025948299</v>
      </c>
      <c r="AL27" s="26">
        <f t="shared" si="0"/>
        <v>15.980385869652292</v>
      </c>
      <c r="AM27" s="26">
        <f t="shared" si="13"/>
        <v>27.904519233232737</v>
      </c>
      <c r="AN27" s="70">
        <f t="shared" si="1"/>
        <v>-11.295772615394302</v>
      </c>
      <c r="AO27" s="70">
        <f t="shared" si="14"/>
        <v>2.93579562835051</v>
      </c>
      <c r="AP27" s="26">
        <f t="shared" si="15"/>
        <v>-7.01314113349218</v>
      </c>
      <c r="AQ27" s="26">
        <f t="shared" si="16"/>
        <v>4.78508698900366</v>
      </c>
      <c r="AR27" s="70">
        <f t="shared" si="2"/>
        <v>-10.44062114983231</v>
      </c>
      <c r="AS27" s="70">
        <f t="shared" si="17"/>
        <v>3.7384827105893099</v>
      </c>
      <c r="AT27" s="26">
        <f t="shared" si="3"/>
        <v>5.1023665270500729</v>
      </c>
      <c r="AU27" s="26">
        <f t="shared" si="4"/>
        <v>28.394255855760015</v>
      </c>
      <c r="AV27" s="70">
        <f t="shared" si="5"/>
        <v>-8.6117644866330014</v>
      </c>
      <c r="AW27" s="70">
        <f t="shared" si="18"/>
        <v>3.3327427039016499</v>
      </c>
      <c r="AX27" s="26">
        <f t="shared" si="6"/>
        <v>-12.21885016680284</v>
      </c>
      <c r="AY27" s="26">
        <f t="shared" si="19"/>
        <v>5.5324035537754099</v>
      </c>
      <c r="AZ27" s="70">
        <f t="shared" si="7"/>
        <v>-10.004525850780169</v>
      </c>
      <c r="BA27" s="70">
        <f t="shared" si="20"/>
        <v>2.6268000829598552</v>
      </c>
      <c r="BB27" s="70">
        <f t="shared" si="21"/>
        <v>2.6296469448676403</v>
      </c>
      <c r="BC27" s="26">
        <f t="shared" si="22"/>
        <v>1.160937121798078</v>
      </c>
      <c r="BD27" s="26">
        <f t="shared" si="23"/>
        <v>26.528900028919754</v>
      </c>
      <c r="BE27" s="26">
        <f t="shared" si="24"/>
        <v>8.0366431727613925</v>
      </c>
      <c r="BF27" s="70">
        <f t="shared" si="8"/>
        <v>-7.0713399821819998</v>
      </c>
      <c r="BG27" s="70">
        <f t="shared" si="25"/>
        <v>2.0662436760402016</v>
      </c>
      <c r="BH27" s="70">
        <f t="shared" si="26"/>
        <v>2.062347305221099</v>
      </c>
      <c r="BI27" s="26">
        <f t="shared" si="9"/>
        <v>-11.401058304858431</v>
      </c>
      <c r="BJ27" s="26">
        <f t="shared" si="27"/>
        <v>3.6749031049314098</v>
      </c>
      <c r="BK27" s="26">
        <f t="shared" si="28"/>
        <v>3.6824092901831298</v>
      </c>
      <c r="BM27" s="68">
        <f t="shared" si="29"/>
        <v>-10.580108429576919</v>
      </c>
      <c r="BN27" s="26">
        <f t="shared" si="30"/>
        <v>5.5730705914271175</v>
      </c>
      <c r="BO27" s="68">
        <f t="shared" si="31"/>
        <v>7.4145631728334811</v>
      </c>
      <c r="BP27" s="26">
        <f t="shared" si="32"/>
        <v>19.153237403596943</v>
      </c>
      <c r="BQ27" s="68">
        <f t="shared" si="33"/>
        <v>-8.9929590280697678</v>
      </c>
      <c r="BR27" s="26">
        <f t="shared" si="34"/>
        <v>4.1279114062730899</v>
      </c>
      <c r="BS27" s="68">
        <f t="shared" si="10"/>
        <v>-10.211016535051151</v>
      </c>
      <c r="BT27" s="26">
        <f t="shared" si="35"/>
        <v>4.6641312159034927</v>
      </c>
    </row>
    <row r="28" spans="1:72" x14ac:dyDescent="0.2">
      <c r="A28" s="11" t="s">
        <v>25</v>
      </c>
      <c r="B28" s="17">
        <v>45.629522999999999</v>
      </c>
      <c r="C28" s="17">
        <v>12.654086</v>
      </c>
      <c r="D28" s="26">
        <v>2.2516857339865632</v>
      </c>
      <c r="E28" s="26">
        <v>4.5285318443852658</v>
      </c>
      <c r="F28" s="26">
        <v>586.73418497440764</v>
      </c>
      <c r="G28" s="26">
        <v>235.77947325837675</v>
      </c>
      <c r="H28" s="68">
        <v>14.291530109989599</v>
      </c>
      <c r="I28" s="26">
        <v>3.1179332037285752</v>
      </c>
      <c r="J28" s="79">
        <v>-6.9029886130197768</v>
      </c>
      <c r="K28" s="26">
        <v>6.2898158014735461</v>
      </c>
      <c r="L28" s="26">
        <v>2.0735976282997801</v>
      </c>
      <c r="M28" s="26">
        <v>4.1889858443517989</v>
      </c>
      <c r="N28" s="26">
        <v>711.7865533289073</v>
      </c>
      <c r="O28" s="26">
        <v>271.77630486856356</v>
      </c>
      <c r="P28" s="68">
        <v>16.307701395884603</v>
      </c>
      <c r="Q28" s="26">
        <v>3.3902980484699858</v>
      </c>
      <c r="R28" s="79">
        <v>-11.789418087473001</v>
      </c>
      <c r="S28" s="26">
        <v>6.2909849823417225</v>
      </c>
      <c r="T28" s="26">
        <v>3.1529982127251697</v>
      </c>
      <c r="U28" s="26">
        <v>3.4141630084585493</v>
      </c>
      <c r="V28" s="26">
        <v>3.4220985912217929</v>
      </c>
      <c r="W28" s="26">
        <v>768.56115245489127</v>
      </c>
      <c r="X28" s="26">
        <v>310.97028415338752</v>
      </c>
      <c r="Y28" s="26">
        <v>59.603636776739727</v>
      </c>
      <c r="Z28" s="68">
        <v>17.115155183967431</v>
      </c>
      <c r="AA28" s="26">
        <v>2.7435899706083071</v>
      </c>
      <c r="AB28" s="26">
        <v>2.7450349542673869</v>
      </c>
      <c r="AC28" s="79">
        <v>-9.4565776309726193</v>
      </c>
      <c r="AD28" s="26">
        <v>5.1980344737354303</v>
      </c>
      <c r="AE28" s="26">
        <v>5.1977728763012445</v>
      </c>
      <c r="AF28" s="68">
        <v>13.5</v>
      </c>
      <c r="AG28" s="68">
        <v>1145.3876996040322</v>
      </c>
      <c r="AH28" s="68">
        <v>3.77028036117553</v>
      </c>
      <c r="AI28" s="68">
        <v>23.299777984619102</v>
      </c>
      <c r="AJ28" s="72">
        <f t="shared" si="11"/>
        <v>-11.248314266013438</v>
      </c>
      <c r="AK28" s="70">
        <f t="shared" si="12"/>
        <v>4.5285318443852658</v>
      </c>
      <c r="AL28" s="26">
        <f t="shared" si="0"/>
        <v>-48.774184917714294</v>
      </c>
      <c r="AM28" s="26">
        <f t="shared" si="13"/>
        <v>20.585123564701039</v>
      </c>
      <c r="AN28" s="70">
        <f t="shared" si="1"/>
        <v>-9.008247874629502</v>
      </c>
      <c r="AO28" s="70">
        <f t="shared" si="14"/>
        <v>3.1179332037285752</v>
      </c>
      <c r="AP28" s="26">
        <f t="shared" si="15"/>
        <v>-10.673268974195306</v>
      </c>
      <c r="AQ28" s="26">
        <f t="shared" si="16"/>
        <v>6.2898158014735461</v>
      </c>
      <c r="AR28" s="70">
        <f t="shared" si="2"/>
        <v>-11.42640237170022</v>
      </c>
      <c r="AS28" s="70">
        <f t="shared" si="17"/>
        <v>4.1889858443517989</v>
      </c>
      <c r="AT28" s="26">
        <f t="shared" si="3"/>
        <v>-37.856277522887972</v>
      </c>
      <c r="AU28" s="26">
        <f t="shared" si="4"/>
        <v>23.727887505908992</v>
      </c>
      <c r="AV28" s="70">
        <f t="shared" si="5"/>
        <v>-6.9920765887344984</v>
      </c>
      <c r="AW28" s="70">
        <f t="shared" si="18"/>
        <v>3.3902980484699858</v>
      </c>
      <c r="AX28" s="26">
        <f t="shared" si="6"/>
        <v>-15.559698448648531</v>
      </c>
      <c r="AY28" s="26">
        <f t="shared" si="19"/>
        <v>6.2909849823417225</v>
      </c>
      <c r="AZ28" s="70">
        <f t="shared" si="7"/>
        <v>-10.347001787274831</v>
      </c>
      <c r="BA28" s="70">
        <f t="shared" si="20"/>
        <v>3.4141630084585493</v>
      </c>
      <c r="BB28" s="70">
        <f t="shared" si="21"/>
        <v>3.4220985912217929</v>
      </c>
      <c r="BC28" s="26">
        <f t="shared" si="22"/>
        <v>-32.899475634268839</v>
      </c>
      <c r="BD28" s="26">
        <f t="shared" si="23"/>
        <v>27.149783803413637</v>
      </c>
      <c r="BE28" s="26">
        <f t="shared" si="24"/>
        <v>5.2037957800092576</v>
      </c>
      <c r="BF28" s="70">
        <f t="shared" si="8"/>
        <v>-6.1846228006516704</v>
      </c>
      <c r="BG28" s="70">
        <f t="shared" si="25"/>
        <v>2.7435899706083071</v>
      </c>
      <c r="BH28" s="70">
        <f t="shared" si="26"/>
        <v>2.7450349542673869</v>
      </c>
      <c r="BI28" s="26">
        <f t="shared" si="9"/>
        <v>-13.226857992148149</v>
      </c>
      <c r="BJ28" s="26">
        <f t="shared" si="27"/>
        <v>5.1980344737354303</v>
      </c>
      <c r="BK28" s="26">
        <f t="shared" si="28"/>
        <v>5.1977728763012445</v>
      </c>
      <c r="BM28" s="68">
        <f t="shared" si="29"/>
        <v>-11.007239474996164</v>
      </c>
      <c r="BN28" s="26">
        <f t="shared" si="30"/>
        <v>7.0506533114398628</v>
      </c>
      <c r="BO28" s="68">
        <f t="shared" si="31"/>
        <v>-39.843312691623701</v>
      </c>
      <c r="BP28" s="26">
        <f t="shared" si="32"/>
        <v>3.8045118121137307</v>
      </c>
      <c r="BQ28" s="68">
        <f t="shared" si="33"/>
        <v>-7.3949824213385575</v>
      </c>
      <c r="BR28" s="26">
        <f t="shared" si="34"/>
        <v>5.1081302514745248</v>
      </c>
      <c r="BS28" s="68">
        <f t="shared" si="10"/>
        <v>-13.153275138330661</v>
      </c>
      <c r="BT28" s="26">
        <f t="shared" si="35"/>
        <v>5.9262784191835669</v>
      </c>
    </row>
    <row r="29" spans="1:72" x14ac:dyDescent="0.2">
      <c r="A29" s="5" t="s">
        <v>26</v>
      </c>
      <c r="B29" s="20">
        <v>45.883299999999998</v>
      </c>
      <c r="C29" s="20">
        <v>12.7165</v>
      </c>
      <c r="D29" s="26">
        <v>3.154285727515465</v>
      </c>
      <c r="E29" s="26">
        <v>3.9553137936344696</v>
      </c>
      <c r="F29" s="26">
        <v>756.9060198701867</v>
      </c>
      <c r="G29" s="26">
        <v>236.37491941160232</v>
      </c>
      <c r="H29" s="68">
        <v>14.337231137339225</v>
      </c>
      <c r="I29" s="26">
        <v>2.7271456783886192</v>
      </c>
      <c r="J29" s="79">
        <v>-2.7077484767879705</v>
      </c>
      <c r="K29" s="26">
        <v>5.3874397616254477</v>
      </c>
      <c r="L29" s="26">
        <v>2.4958656665742427</v>
      </c>
      <c r="M29" s="26">
        <v>3.7110750031623652</v>
      </c>
      <c r="N29" s="26">
        <v>693.70780382430621</v>
      </c>
      <c r="O29" s="26">
        <v>236.38033441739626</v>
      </c>
      <c r="P29" s="68">
        <v>16.425027957454901</v>
      </c>
      <c r="Q29" s="26">
        <v>2.9977570977013093</v>
      </c>
      <c r="R29" s="79">
        <v>-10.875208724556526</v>
      </c>
      <c r="S29" s="26">
        <v>5.5309838297714835</v>
      </c>
      <c r="T29" s="26">
        <v>2.80805220969498</v>
      </c>
      <c r="U29" s="26">
        <v>3.4244400245103201</v>
      </c>
      <c r="V29" s="26">
        <v>3.4252976226745204</v>
      </c>
      <c r="W29" s="26">
        <v>721.06032123630621</v>
      </c>
      <c r="X29" s="26">
        <v>269.78187186972144</v>
      </c>
      <c r="Y29" s="26">
        <v>38.109246929293654</v>
      </c>
      <c r="Z29" s="68">
        <v>16.571223608213149</v>
      </c>
      <c r="AA29" s="26">
        <v>2.5234179027391916</v>
      </c>
      <c r="AB29" s="26">
        <v>2.5189930561363068</v>
      </c>
      <c r="AC29" s="79">
        <v>-9.7066096150245791</v>
      </c>
      <c r="AD29" s="26">
        <v>5.0097469789487583</v>
      </c>
      <c r="AE29" s="26">
        <v>5.0146373123192349</v>
      </c>
      <c r="AF29" s="68">
        <v>13.299999999999999</v>
      </c>
      <c r="AG29" s="68">
        <v>1299.746568202971</v>
      </c>
      <c r="AH29" s="68">
        <v>2.4173667430877601</v>
      </c>
      <c r="AI29" s="68">
        <v>22.7380275726318</v>
      </c>
      <c r="AJ29" s="72">
        <f t="shared" si="11"/>
        <v>-10.145714272484534</v>
      </c>
      <c r="AK29" s="70">
        <f t="shared" si="12"/>
        <v>3.9553137936344696</v>
      </c>
      <c r="AL29" s="26">
        <f t="shared" si="0"/>
        <v>-41.765107261126708</v>
      </c>
      <c r="AM29" s="26">
        <f t="shared" si="13"/>
        <v>18.18623146960212</v>
      </c>
      <c r="AN29" s="70">
        <f t="shared" si="1"/>
        <v>-8.400796435292575</v>
      </c>
      <c r="AO29" s="70">
        <f t="shared" si="14"/>
        <v>2.7271456783886192</v>
      </c>
      <c r="AP29" s="26">
        <f t="shared" si="15"/>
        <v>-5.125115219875731</v>
      </c>
      <c r="AQ29" s="26">
        <f t="shared" si="16"/>
        <v>5.3874397616254477</v>
      </c>
      <c r="AR29" s="70">
        <f t="shared" si="2"/>
        <v>-10.804134333425756</v>
      </c>
      <c r="AS29" s="70">
        <f t="shared" si="17"/>
        <v>3.7110750031623652</v>
      </c>
      <c r="AT29" s="26">
        <f t="shared" si="3"/>
        <v>-46.627456398409549</v>
      </c>
      <c r="AU29" s="26">
        <f t="shared" si="4"/>
        <v>18.186648089728415</v>
      </c>
      <c r="AV29" s="70">
        <f t="shared" si="5"/>
        <v>-6.3129996151768992</v>
      </c>
      <c r="AW29" s="70">
        <f t="shared" si="18"/>
        <v>2.9977570977013093</v>
      </c>
      <c r="AX29" s="26">
        <f t="shared" si="6"/>
        <v>-13.292575467644285</v>
      </c>
      <c r="AY29" s="26">
        <f t="shared" si="19"/>
        <v>5.5309838297714835</v>
      </c>
      <c r="AZ29" s="70">
        <f t="shared" si="7"/>
        <v>-10.491947790305019</v>
      </c>
      <c r="BA29" s="70">
        <f t="shared" si="20"/>
        <v>3.4244400245103201</v>
      </c>
      <c r="BB29" s="70">
        <f t="shared" si="21"/>
        <v>3.4252976226745204</v>
      </c>
      <c r="BC29" s="26">
        <f t="shared" si="22"/>
        <v>-44.523006340132611</v>
      </c>
      <c r="BD29" s="26">
        <f t="shared" si="23"/>
        <v>20.75649811045254</v>
      </c>
      <c r="BE29" s="26">
        <f t="shared" si="24"/>
        <v>2.9320521293611481</v>
      </c>
      <c r="BF29" s="70">
        <f t="shared" si="8"/>
        <v>-6.1668039644186514</v>
      </c>
      <c r="BG29" s="70">
        <f t="shared" si="25"/>
        <v>2.5234179027391916</v>
      </c>
      <c r="BH29" s="70">
        <f t="shared" si="26"/>
        <v>2.5189930561363068</v>
      </c>
      <c r="BI29" s="26">
        <f t="shared" si="9"/>
        <v>-12.123976358112339</v>
      </c>
      <c r="BJ29" s="26">
        <f t="shared" si="27"/>
        <v>5.0097469789487583</v>
      </c>
      <c r="BK29" s="26">
        <f t="shared" si="28"/>
        <v>5.0146373123192349</v>
      </c>
      <c r="BM29" s="68">
        <f t="shared" si="29"/>
        <v>-10.480598798738436</v>
      </c>
      <c r="BN29" s="26">
        <f t="shared" si="30"/>
        <v>6.4143101239868265</v>
      </c>
      <c r="BO29" s="68">
        <f t="shared" si="31"/>
        <v>-44.30518999988962</v>
      </c>
      <c r="BP29" s="26">
        <f t="shared" si="32"/>
        <v>-2.7167089269340252</v>
      </c>
      <c r="BQ29" s="68">
        <f t="shared" si="33"/>
        <v>-6.960200004962708</v>
      </c>
      <c r="BR29" s="26">
        <f t="shared" si="34"/>
        <v>4.4806138313787072</v>
      </c>
      <c r="BS29" s="68">
        <f t="shared" si="10"/>
        <v>-10.180555681877451</v>
      </c>
      <c r="BT29" s="26">
        <f t="shared" si="35"/>
        <v>5.3093901901152298</v>
      </c>
    </row>
    <row r="30" spans="1:72" x14ac:dyDescent="0.2">
      <c r="A30" s="11" t="s">
        <v>27</v>
      </c>
      <c r="B30" s="17">
        <v>46.12</v>
      </c>
      <c r="C30" s="17">
        <v>13.19</v>
      </c>
      <c r="D30" s="26">
        <v>6.1873897382859537</v>
      </c>
      <c r="E30" s="26">
        <v>4.8062065785362256</v>
      </c>
      <c r="F30" s="26">
        <v>561.29729484059465</v>
      </c>
      <c r="G30" s="26">
        <v>232.11764701398923</v>
      </c>
      <c r="H30" s="68">
        <v>16.354328693538331</v>
      </c>
      <c r="I30" s="26">
        <v>2.9009917851277018</v>
      </c>
      <c r="J30" s="79">
        <v>3.676225696919083</v>
      </c>
      <c r="K30" s="26">
        <v>6.736094824994268</v>
      </c>
      <c r="L30" s="26">
        <v>6.5246378258075977</v>
      </c>
      <c r="M30" s="26">
        <v>4.4502007264517776</v>
      </c>
      <c r="N30" s="26">
        <v>488.02092349742094</v>
      </c>
      <c r="O30" s="26">
        <v>284.21800571385739</v>
      </c>
      <c r="P30" s="68">
        <v>19.901670658382034</v>
      </c>
      <c r="Q30" s="26">
        <v>3.4861245643427594</v>
      </c>
      <c r="R30" s="79">
        <v>-6.5726796922221631</v>
      </c>
      <c r="S30" s="26">
        <v>6.4072010880545411</v>
      </c>
      <c r="T30" s="26">
        <v>5.9155090492623899</v>
      </c>
      <c r="U30" s="26">
        <v>4.0155880877234438</v>
      </c>
      <c r="V30" s="26">
        <v>4.0239062991797594</v>
      </c>
      <c r="W30" s="26">
        <v>637.29835538040766</v>
      </c>
      <c r="X30" s="26">
        <v>276.57433521821292</v>
      </c>
      <c r="Y30" s="26">
        <v>42.44357726832343</v>
      </c>
      <c r="Z30" s="68">
        <v>19.437096847893333</v>
      </c>
      <c r="AA30" s="26">
        <v>2.9266793745382009</v>
      </c>
      <c r="AB30" s="26">
        <v>2.9305686910334701</v>
      </c>
      <c r="AC30" s="79">
        <v>-7.068901896924344</v>
      </c>
      <c r="AD30" s="26">
        <v>6.3079810647704271</v>
      </c>
      <c r="AE30" s="26">
        <v>6.3054080533324646</v>
      </c>
      <c r="AF30" s="68">
        <v>12.4</v>
      </c>
      <c r="AG30" s="68">
        <v>1500.8627414703355</v>
      </c>
      <c r="AH30" s="68">
        <v>0.95176047086715698</v>
      </c>
      <c r="AI30" s="68">
        <v>21.027906417846602</v>
      </c>
      <c r="AJ30" s="72">
        <f t="shared" si="11"/>
        <v>-6.2126102617140466</v>
      </c>
      <c r="AK30" s="70">
        <f t="shared" si="12"/>
        <v>4.8062065785362256</v>
      </c>
      <c r="AL30" s="26">
        <f t="shared" si="0"/>
        <v>-62.601690392372987</v>
      </c>
      <c r="AM30" s="26">
        <f t="shared" si="13"/>
        <v>15.465614582889357</v>
      </c>
      <c r="AN30" s="70">
        <f t="shared" si="1"/>
        <v>-4.6735777243082701</v>
      </c>
      <c r="AO30" s="70">
        <f t="shared" si="14"/>
        <v>2.9009917851277018</v>
      </c>
      <c r="AP30" s="26">
        <f t="shared" si="15"/>
        <v>2.724465226051926</v>
      </c>
      <c r="AQ30" s="26">
        <f t="shared" si="16"/>
        <v>6.736094824994268</v>
      </c>
      <c r="AR30" s="70">
        <f t="shared" si="2"/>
        <v>-5.8753621741924027</v>
      </c>
      <c r="AS30" s="70">
        <f t="shared" si="17"/>
        <v>4.4502007264517776</v>
      </c>
      <c r="AT30" s="26">
        <f t="shared" si="3"/>
        <v>-67.483973716388874</v>
      </c>
      <c r="AU30" s="26">
        <f t="shared" si="4"/>
        <v>18.93697523834993</v>
      </c>
      <c r="AV30" s="70">
        <f t="shared" si="5"/>
        <v>-1.1262357594645671</v>
      </c>
      <c r="AW30" s="70">
        <f t="shared" si="18"/>
        <v>3.4861245643427594</v>
      </c>
      <c r="AX30" s="26">
        <f t="shared" si="6"/>
        <v>-7.5244401630893201</v>
      </c>
      <c r="AY30" s="26">
        <f t="shared" si="19"/>
        <v>6.4072010880545411</v>
      </c>
      <c r="AZ30" s="70">
        <f t="shared" si="7"/>
        <v>-6.4844909507376105</v>
      </c>
      <c r="BA30" s="70">
        <f t="shared" si="20"/>
        <v>4.0155880877234438</v>
      </c>
      <c r="BB30" s="70">
        <f t="shared" si="21"/>
        <v>4.0239062991797594</v>
      </c>
      <c r="BC30" s="26">
        <f t="shared" si="22"/>
        <v>-57.537865537519316</v>
      </c>
      <c r="BD30" s="26">
        <f t="shared" si="23"/>
        <v>18.427690126231266</v>
      </c>
      <c r="BE30" s="26">
        <f t="shared" si="24"/>
        <v>2.8279452941008545</v>
      </c>
      <c r="BF30" s="70">
        <f t="shared" si="8"/>
        <v>-1.5908095699532687</v>
      </c>
      <c r="BG30" s="70">
        <f t="shared" si="25"/>
        <v>2.9266793745382009</v>
      </c>
      <c r="BH30" s="70">
        <f t="shared" si="26"/>
        <v>2.9305686910334701</v>
      </c>
      <c r="BI30" s="26">
        <f t="shared" si="9"/>
        <v>-8.0206623677915019</v>
      </c>
      <c r="BJ30" s="26">
        <f t="shared" si="27"/>
        <v>6.3079810647704271</v>
      </c>
      <c r="BK30" s="26">
        <f t="shared" si="28"/>
        <v>6.3054080533324646</v>
      </c>
      <c r="BM30" s="68">
        <f t="shared" si="29"/>
        <v>-6.1908211288813533</v>
      </c>
      <c r="BN30" s="26">
        <f t="shared" si="30"/>
        <v>7.6830238755026166</v>
      </c>
      <c r="BO30" s="68">
        <f t="shared" si="31"/>
        <v>-62.541176548760397</v>
      </c>
      <c r="BP30" s="26">
        <f t="shared" si="32"/>
        <v>-7.7117585720933421</v>
      </c>
      <c r="BQ30" s="68">
        <f t="shared" si="33"/>
        <v>-2.4635410179087018</v>
      </c>
      <c r="BR30" s="26">
        <f t="shared" si="34"/>
        <v>5.3566584291956696</v>
      </c>
      <c r="BS30" s="68">
        <f t="shared" si="10"/>
        <v>-4.273545768276299</v>
      </c>
      <c r="BT30" s="26">
        <f t="shared" si="35"/>
        <v>6.4837589926064121</v>
      </c>
    </row>
    <row r="31" spans="1:72" x14ac:dyDescent="0.2">
      <c r="A31" s="11" t="s">
        <v>28</v>
      </c>
      <c r="B31" s="17">
        <v>46.126388890000001</v>
      </c>
      <c r="C31" s="17">
        <v>25.888055560000002</v>
      </c>
      <c r="D31" s="26">
        <v>2.4353846417606979</v>
      </c>
      <c r="E31" s="26">
        <v>2.9871519573030416</v>
      </c>
      <c r="F31" s="26">
        <v>711.83465012113925</v>
      </c>
      <c r="G31" s="26">
        <v>195.79515925139376</v>
      </c>
      <c r="H31" s="68">
        <v>13.64554738127946</v>
      </c>
      <c r="I31" s="26">
        <v>2.2724923594654607</v>
      </c>
      <c r="J31" s="79">
        <v>-4.9793091215944338</v>
      </c>
      <c r="K31" s="26">
        <v>4.0736244509162765</v>
      </c>
      <c r="L31" s="26">
        <v>3.3296727553682417</v>
      </c>
      <c r="M31" s="26">
        <v>3.1835930374769368</v>
      </c>
      <c r="N31" s="26">
        <v>813.33242092553587</v>
      </c>
      <c r="O31" s="26">
        <v>216.32743070224353</v>
      </c>
      <c r="P31" s="68">
        <v>15.832192368046739</v>
      </c>
      <c r="Q31" s="26">
        <v>2.6516597151590768</v>
      </c>
      <c r="R31" s="79">
        <v>-9.0486715228890287</v>
      </c>
      <c r="S31" s="26">
        <v>4.8350601728528595</v>
      </c>
      <c r="T31" s="26">
        <v>3.8172104666838664</v>
      </c>
      <c r="U31" s="26">
        <v>2.1947395027560588</v>
      </c>
      <c r="V31" s="26">
        <v>2.2000700377795512</v>
      </c>
      <c r="W31" s="26">
        <v>814.0111561184118</v>
      </c>
      <c r="X31" s="26">
        <v>219.81988064865777</v>
      </c>
      <c r="Y31" s="26">
        <v>53.918390739184197</v>
      </c>
      <c r="Z31" s="68">
        <v>16.783866550452522</v>
      </c>
      <c r="AA31" s="26">
        <v>1.8599804325130112</v>
      </c>
      <c r="AB31" s="26">
        <v>1.8581787472339735</v>
      </c>
      <c r="AC31" s="79">
        <v>-7.6014944053226801</v>
      </c>
      <c r="AD31" s="26">
        <v>3.1075911485944578</v>
      </c>
      <c r="AE31" s="26">
        <v>3.1123283268758617</v>
      </c>
      <c r="AF31" s="68">
        <v>11.5</v>
      </c>
      <c r="AG31" s="68">
        <v>751.07381343841337</v>
      </c>
      <c r="AH31" s="68">
        <v>-5.2976374626159597</v>
      </c>
      <c r="AI31" s="68">
        <v>19.707124710083001</v>
      </c>
      <c r="AJ31" s="72">
        <f t="shared" si="11"/>
        <v>-9.0646153582393012</v>
      </c>
      <c r="AK31" s="70">
        <f t="shared" si="12"/>
        <v>2.9871519573030416</v>
      </c>
      <c r="AL31" s="26">
        <f t="shared" si="0"/>
        <v>-5.2244083890553128</v>
      </c>
      <c r="AM31" s="26">
        <f t="shared" si="13"/>
        <v>26.068697343480022</v>
      </c>
      <c r="AN31" s="70">
        <f t="shared" si="1"/>
        <v>-6.0615773288035406</v>
      </c>
      <c r="AO31" s="70">
        <f t="shared" si="14"/>
        <v>2.2724923594654607</v>
      </c>
      <c r="AP31" s="26">
        <f t="shared" si="15"/>
        <v>0.31832834102152585</v>
      </c>
      <c r="AQ31" s="26">
        <f t="shared" si="16"/>
        <v>4.0736244509162765</v>
      </c>
      <c r="AR31" s="70">
        <f t="shared" si="2"/>
        <v>-8.1703272446317587</v>
      </c>
      <c r="AS31" s="70">
        <f t="shared" si="17"/>
        <v>3.1835930374769368</v>
      </c>
      <c r="AT31" s="26">
        <f t="shared" si="3"/>
        <v>8.2892794786843638</v>
      </c>
      <c r="AU31" s="26">
        <f t="shared" si="4"/>
        <v>28.802419526770251</v>
      </c>
      <c r="AV31" s="70">
        <f t="shared" si="5"/>
        <v>-3.8749323420362618</v>
      </c>
      <c r="AW31" s="70">
        <f t="shared" si="18"/>
        <v>2.6516597151590768</v>
      </c>
      <c r="AX31" s="26">
        <f t="shared" si="6"/>
        <v>-3.751034060273069</v>
      </c>
      <c r="AY31" s="26">
        <f t="shared" si="19"/>
        <v>4.8350601728528595</v>
      </c>
      <c r="AZ31" s="70">
        <f t="shared" si="7"/>
        <v>-7.682789533316134</v>
      </c>
      <c r="BA31" s="70">
        <f t="shared" si="20"/>
        <v>2.1947395027560588</v>
      </c>
      <c r="BB31" s="70">
        <f t="shared" si="21"/>
        <v>2.2000700377795512</v>
      </c>
      <c r="BC31" s="26">
        <f t="shared" si="22"/>
        <v>8.3796481189873262</v>
      </c>
      <c r="BD31" s="26">
        <f t="shared" si="23"/>
        <v>29.267413763545171</v>
      </c>
      <c r="BE31" s="26">
        <f t="shared" si="24"/>
        <v>7.1788404514259376</v>
      </c>
      <c r="BF31" s="70">
        <f t="shared" si="8"/>
        <v>-2.9232581596304783</v>
      </c>
      <c r="BG31" s="70">
        <f t="shared" si="25"/>
        <v>1.8599804325130112</v>
      </c>
      <c r="BH31" s="70">
        <f t="shared" si="26"/>
        <v>1.8581787472339735</v>
      </c>
      <c r="BI31" s="26">
        <f t="shared" si="9"/>
        <v>-2.3038569427067204</v>
      </c>
      <c r="BJ31" s="26">
        <f t="shared" si="27"/>
        <v>3.1075911485944578</v>
      </c>
      <c r="BK31" s="26">
        <f t="shared" si="28"/>
        <v>3.1123283268758617</v>
      </c>
      <c r="BM31" s="68">
        <f t="shared" si="29"/>
        <v>-8.3059107120623974</v>
      </c>
      <c r="BN31" s="26">
        <f t="shared" si="30"/>
        <v>4.8862278834750361</v>
      </c>
      <c r="BO31" s="68">
        <f t="shared" si="31"/>
        <v>3.8148397362054589</v>
      </c>
      <c r="BP31" s="26">
        <f t="shared" si="32"/>
        <v>21.083588329745869</v>
      </c>
      <c r="BQ31" s="68">
        <f t="shared" si="33"/>
        <v>-4.2865892768234266</v>
      </c>
      <c r="BR31" s="26">
        <f t="shared" si="34"/>
        <v>3.5895550187607159</v>
      </c>
      <c r="BS31" s="68">
        <f t="shared" si="10"/>
        <v>-1.9121875539860878</v>
      </c>
      <c r="BT31" s="26">
        <f t="shared" si="35"/>
        <v>4.0054252574545322</v>
      </c>
    </row>
    <row r="32" spans="1:72" x14ac:dyDescent="0.2">
      <c r="A32" s="5" t="s">
        <v>29</v>
      </c>
      <c r="B32" s="20">
        <v>46.2</v>
      </c>
      <c r="C32" s="20">
        <v>12.87</v>
      </c>
      <c r="D32" s="26">
        <v>1.73487348429274</v>
      </c>
      <c r="E32" s="26">
        <v>3.3525629976163702</v>
      </c>
      <c r="F32" s="26">
        <v>658.02133812779596</v>
      </c>
      <c r="G32" s="26">
        <v>220.11649279630601</v>
      </c>
      <c r="H32" s="68">
        <v>13.4733074826408</v>
      </c>
      <c r="I32" s="26">
        <v>2.6067173263027801</v>
      </c>
      <c r="J32" s="79">
        <v>-6.1084155427003797</v>
      </c>
      <c r="K32" s="26">
        <v>4.4776913496516197</v>
      </c>
      <c r="L32" s="26">
        <v>3.5658096100288201</v>
      </c>
      <c r="M32" s="26">
        <v>3.62434425743499</v>
      </c>
      <c r="N32" s="26">
        <v>853.02148784115604</v>
      </c>
      <c r="O32" s="26">
        <v>246.488209487707</v>
      </c>
      <c r="P32" s="68">
        <v>15.680954735975501</v>
      </c>
      <c r="Q32" s="26">
        <v>3.01875811863184</v>
      </c>
      <c r="R32" s="79">
        <v>-8.4951483871442299</v>
      </c>
      <c r="S32" s="26">
        <v>5.5060078261425396</v>
      </c>
      <c r="T32" s="26">
        <v>4.4215658242461799</v>
      </c>
      <c r="U32" s="26">
        <v>2.30400980714735</v>
      </c>
      <c r="V32" s="26">
        <v>2.3138944468377103</v>
      </c>
      <c r="W32" s="26">
        <v>844.17226631191397</v>
      </c>
      <c r="X32" s="26">
        <v>247.31075130421698</v>
      </c>
      <c r="Y32" s="26">
        <v>67.940200838664055</v>
      </c>
      <c r="Z32" s="68">
        <v>16.832654426807</v>
      </c>
      <c r="AA32" s="26">
        <v>2.0448140901500995</v>
      </c>
      <c r="AB32" s="26">
        <v>2.0474514098840011</v>
      </c>
      <c r="AC32" s="79">
        <v>-6.2655799090194604</v>
      </c>
      <c r="AD32" s="26">
        <v>3.1434660293588488</v>
      </c>
      <c r="AE32" s="26">
        <v>3.1411143449235306</v>
      </c>
      <c r="AF32" s="68">
        <v>12.5</v>
      </c>
      <c r="AG32" s="68">
        <v>1662.1660923957809</v>
      </c>
      <c r="AH32" s="68">
        <v>-0.62882596254348699</v>
      </c>
      <c r="AI32" s="68">
        <v>19.7198467254638</v>
      </c>
      <c r="AJ32" s="72">
        <f t="shared" si="11"/>
        <v>-10.76512651570726</v>
      </c>
      <c r="AK32" s="70">
        <f t="shared" si="12"/>
        <v>3.3525629976163702</v>
      </c>
      <c r="AL32" s="26">
        <f t="shared" si="0"/>
        <v>-60.411817980274776</v>
      </c>
      <c r="AM32" s="26">
        <f t="shared" si="13"/>
        <v>13.242749554530905</v>
      </c>
      <c r="AN32" s="70">
        <f t="shared" si="1"/>
        <v>-6.2465392428229993</v>
      </c>
      <c r="AO32" s="70">
        <f t="shared" si="14"/>
        <v>2.6067173263027801</v>
      </c>
      <c r="AP32" s="26">
        <f t="shared" si="15"/>
        <v>-5.479589580156893</v>
      </c>
      <c r="AQ32" s="26">
        <f t="shared" si="16"/>
        <v>4.4776913496516197</v>
      </c>
      <c r="AR32" s="70">
        <f t="shared" si="2"/>
        <v>-8.9341903899711799</v>
      </c>
      <c r="AS32" s="70">
        <f t="shared" si="17"/>
        <v>3.62434425743499</v>
      </c>
      <c r="AT32" s="26">
        <f t="shared" si="3"/>
        <v>-48.680129395995294</v>
      </c>
      <c r="AU32" s="26">
        <f t="shared" si="4"/>
        <v>14.829336888495215</v>
      </c>
      <c r="AV32" s="70">
        <f t="shared" si="5"/>
        <v>-4.0388919894882989</v>
      </c>
      <c r="AW32" s="70">
        <f t="shared" si="18"/>
        <v>3.01875811863184</v>
      </c>
      <c r="AX32" s="26">
        <f t="shared" si="6"/>
        <v>-7.8663224246007433</v>
      </c>
      <c r="AY32" s="26">
        <f t="shared" si="19"/>
        <v>5.5060078261425396</v>
      </c>
      <c r="AZ32" s="70">
        <f t="shared" si="7"/>
        <v>-8.0784341757538201</v>
      </c>
      <c r="BA32" s="70">
        <f t="shared" si="20"/>
        <v>2.30400980714735</v>
      </c>
      <c r="BB32" s="70">
        <f t="shared" si="21"/>
        <v>2.3138944468377103</v>
      </c>
      <c r="BC32" s="26">
        <f t="shared" si="22"/>
        <v>-49.212520326704698</v>
      </c>
      <c r="BD32" s="26">
        <f t="shared" si="23"/>
        <v>14.878823027111146</v>
      </c>
      <c r="BE32" s="26">
        <f t="shared" si="24"/>
        <v>4.0874495725476949</v>
      </c>
      <c r="BF32" s="70">
        <f t="shared" si="8"/>
        <v>-2.8871922986567995</v>
      </c>
      <c r="BG32" s="70">
        <f t="shared" si="25"/>
        <v>2.0448140901500995</v>
      </c>
      <c r="BH32" s="70">
        <f t="shared" si="26"/>
        <v>2.0474514098840011</v>
      </c>
      <c r="BI32" s="26">
        <f t="shared" si="9"/>
        <v>-5.6367539464759737</v>
      </c>
      <c r="BJ32" s="26">
        <f t="shared" si="27"/>
        <v>3.1434660293588488</v>
      </c>
      <c r="BK32" s="26">
        <f t="shared" si="28"/>
        <v>3.1411143449235306</v>
      </c>
      <c r="BM32" s="68">
        <f t="shared" si="29"/>
        <v>-9.2592503604774201</v>
      </c>
      <c r="BN32" s="26">
        <f t="shared" si="30"/>
        <v>5.4483035103433455</v>
      </c>
      <c r="BO32" s="68">
        <f t="shared" si="31"/>
        <v>-52.768155900991587</v>
      </c>
      <c r="BP32" s="26">
        <f t="shared" si="32"/>
        <v>-7.046811294559526</v>
      </c>
      <c r="BQ32" s="68">
        <f t="shared" si="33"/>
        <v>-4.3908745103226989</v>
      </c>
      <c r="BR32" s="26">
        <f t="shared" si="34"/>
        <v>4.0095044219814193</v>
      </c>
      <c r="BS32" s="68">
        <f t="shared" si="10"/>
        <v>-6.32755531707787</v>
      </c>
      <c r="BT32" s="26">
        <f t="shared" si="35"/>
        <v>4.3757217350510027</v>
      </c>
    </row>
    <row r="33" spans="1:72" x14ac:dyDescent="0.2">
      <c r="A33" s="5" t="s">
        <v>30</v>
      </c>
      <c r="B33" s="20">
        <v>46.22</v>
      </c>
      <c r="C33" s="20">
        <v>13.21</v>
      </c>
      <c r="D33" s="26">
        <v>4.0321299830065804</v>
      </c>
      <c r="E33" s="26">
        <v>3.43890180946461</v>
      </c>
      <c r="F33" s="26">
        <v>718.83248878182997</v>
      </c>
      <c r="G33" s="26">
        <v>213.30745221865001</v>
      </c>
      <c r="H33" s="68">
        <v>15.030802394478201</v>
      </c>
      <c r="I33" s="26">
        <v>2.5266190652454101</v>
      </c>
      <c r="J33" s="79">
        <v>-2.9417361012754699</v>
      </c>
      <c r="K33" s="26">
        <v>4.77226734453793</v>
      </c>
      <c r="L33" s="26">
        <v>4.2043349737580398</v>
      </c>
      <c r="M33" s="26">
        <v>3.6113837425998199</v>
      </c>
      <c r="N33" s="26">
        <v>780.68227475479603</v>
      </c>
      <c r="O33" s="26">
        <v>243.664986750792</v>
      </c>
      <c r="P33" s="68">
        <v>16.646282669754601</v>
      </c>
      <c r="Q33" s="26">
        <v>2.98138706089349</v>
      </c>
      <c r="R33" s="79">
        <v>-8.1261238806168201</v>
      </c>
      <c r="S33" s="26">
        <v>5.4750688678579102</v>
      </c>
      <c r="T33" s="26">
        <v>5.0167009339785897</v>
      </c>
      <c r="U33" s="26">
        <v>2.4003199199849496</v>
      </c>
      <c r="V33" s="26">
        <v>2.4143170579451505</v>
      </c>
      <c r="W33" s="26">
        <v>801.81227286801595</v>
      </c>
      <c r="X33" s="26">
        <v>246.3969916934409</v>
      </c>
      <c r="Y33" s="26">
        <v>60.601482442664064</v>
      </c>
      <c r="Z33" s="68">
        <v>17.660463229279902</v>
      </c>
      <c r="AA33" s="26">
        <v>2.0665477982252014</v>
      </c>
      <c r="AB33" s="26">
        <v>2.057925511230998</v>
      </c>
      <c r="AC33" s="79">
        <v>-6.3766875531529799</v>
      </c>
      <c r="AD33" s="26">
        <v>3.4078132972298896</v>
      </c>
      <c r="AE33" s="26">
        <v>3.4186694927826498</v>
      </c>
      <c r="AF33" s="68">
        <v>12.5</v>
      </c>
      <c r="AG33" s="68">
        <v>1634.5673847198466</v>
      </c>
      <c r="AH33" s="68">
        <v>-0.13777558505535101</v>
      </c>
      <c r="AI33" s="68">
        <v>20.0593566894531</v>
      </c>
      <c r="AJ33" s="72">
        <f t="shared" si="11"/>
        <v>-8.4678700169934196</v>
      </c>
      <c r="AK33" s="70">
        <f t="shared" si="12"/>
        <v>3.43890180946461</v>
      </c>
      <c r="AL33" s="26">
        <f t="shared" si="0"/>
        <v>-56.023074025483943</v>
      </c>
      <c r="AM33" s="26">
        <f t="shared" si="13"/>
        <v>13.04978027903141</v>
      </c>
      <c r="AN33" s="70">
        <f t="shared" si="1"/>
        <v>-5.0285542949748994</v>
      </c>
      <c r="AO33" s="70">
        <f t="shared" si="14"/>
        <v>2.5266190652454101</v>
      </c>
      <c r="AP33" s="26">
        <f t="shared" si="15"/>
        <v>-2.8039605162201191</v>
      </c>
      <c r="AQ33" s="26">
        <f t="shared" si="16"/>
        <v>4.77226734453793</v>
      </c>
      <c r="AR33" s="70">
        <f t="shared" si="2"/>
        <v>-8.2956650262419593</v>
      </c>
      <c r="AS33" s="70">
        <f t="shared" si="17"/>
        <v>3.6113837425998199</v>
      </c>
      <c r="AT33" s="26">
        <f t="shared" si="3"/>
        <v>-52.239211301245959</v>
      </c>
      <c r="AU33" s="26">
        <f t="shared" si="4"/>
        <v>14.907001634108493</v>
      </c>
      <c r="AV33" s="70">
        <f t="shared" si="5"/>
        <v>-3.4130740196984988</v>
      </c>
      <c r="AW33" s="70">
        <f t="shared" si="18"/>
        <v>2.98138706089349</v>
      </c>
      <c r="AX33" s="26">
        <f t="shared" si="6"/>
        <v>-7.9883482955614689</v>
      </c>
      <c r="AY33" s="26">
        <f t="shared" si="19"/>
        <v>5.4750688678579102</v>
      </c>
      <c r="AZ33" s="70">
        <f t="shared" si="7"/>
        <v>-7.4832990660214103</v>
      </c>
      <c r="BA33" s="70">
        <f t="shared" si="20"/>
        <v>2.4003199199849496</v>
      </c>
      <c r="BB33" s="70">
        <f t="shared" si="21"/>
        <v>2.4143170579451505</v>
      </c>
      <c r="BC33" s="26">
        <f t="shared" si="22"/>
        <v>-50.946514633568249</v>
      </c>
      <c r="BD33" s="26">
        <f t="shared" si="23"/>
        <v>15.074140962115894</v>
      </c>
      <c r="BE33" s="26">
        <f t="shared" si="24"/>
        <v>3.7074936774815641</v>
      </c>
      <c r="BF33" s="70">
        <f t="shared" si="8"/>
        <v>-2.3988934601731984</v>
      </c>
      <c r="BG33" s="70">
        <f t="shared" si="25"/>
        <v>2.0665477982252014</v>
      </c>
      <c r="BH33" s="70">
        <f t="shared" si="26"/>
        <v>2.057925511230998</v>
      </c>
      <c r="BI33" s="26">
        <f t="shared" si="9"/>
        <v>-6.2389119680976286</v>
      </c>
      <c r="BJ33" s="26">
        <f t="shared" si="27"/>
        <v>3.4078132972298896</v>
      </c>
      <c r="BK33" s="26">
        <f t="shared" si="28"/>
        <v>3.4186694927826498</v>
      </c>
      <c r="BM33" s="68">
        <f t="shared" si="29"/>
        <v>-8.0822780364189288</v>
      </c>
      <c r="BN33" s="26">
        <f t="shared" si="30"/>
        <v>5.5344081806214662</v>
      </c>
      <c r="BO33" s="68">
        <f t="shared" si="31"/>
        <v>-53.069599986766057</v>
      </c>
      <c r="BP33" s="26">
        <f t="shared" si="32"/>
        <v>-7.6632442401427818</v>
      </c>
      <c r="BQ33" s="68">
        <f t="shared" si="33"/>
        <v>-3.613507258282199</v>
      </c>
      <c r="BR33" s="26">
        <f t="shared" si="34"/>
        <v>4.1046280035403475</v>
      </c>
      <c r="BS33" s="68">
        <f t="shared" si="10"/>
        <v>-5.6770735932930725</v>
      </c>
      <c r="BT33" s="26">
        <f t="shared" si="35"/>
        <v>4.5517165032085769</v>
      </c>
    </row>
    <row r="34" spans="1:72" x14ac:dyDescent="0.2">
      <c r="A34" s="5" t="s">
        <v>31</v>
      </c>
      <c r="B34" s="20">
        <v>46.252088000000001</v>
      </c>
      <c r="C34" s="20">
        <v>13.169771000000001</v>
      </c>
      <c r="D34" s="26">
        <v>1.54592737180943</v>
      </c>
      <c r="E34" s="26">
        <v>3.6238281362867601</v>
      </c>
      <c r="F34" s="26">
        <v>856.29702614990197</v>
      </c>
      <c r="G34" s="26">
        <v>268.27585054381098</v>
      </c>
      <c r="H34" s="68">
        <v>12.051724759322701</v>
      </c>
      <c r="I34" s="26">
        <v>2.7684830363524502</v>
      </c>
      <c r="J34" s="79">
        <v>-7.2280209149246497</v>
      </c>
      <c r="K34" s="26">
        <v>4.8786470800852699</v>
      </c>
      <c r="L34" s="26">
        <v>3.2336041780159701</v>
      </c>
      <c r="M34" s="26">
        <v>3.6122726169408801</v>
      </c>
      <c r="N34" s="26">
        <v>865.14772900692299</v>
      </c>
      <c r="O34" s="26">
        <v>248.327182874865</v>
      </c>
      <c r="P34" s="68">
        <v>15.709954940040999</v>
      </c>
      <c r="Q34" s="26">
        <v>3.0303826633920101</v>
      </c>
      <c r="R34" s="79">
        <v>-9.1161239144822801</v>
      </c>
      <c r="S34" s="26">
        <v>5.4855773284638598</v>
      </c>
      <c r="T34" s="26">
        <v>4.2569435634744499</v>
      </c>
      <c r="U34" s="26">
        <v>2.3807902144277797</v>
      </c>
      <c r="V34" s="26">
        <v>2.37645571848679</v>
      </c>
      <c r="W34" s="26">
        <v>837.68604377000702</v>
      </c>
      <c r="X34" s="26">
        <v>254.29903450680706</v>
      </c>
      <c r="Y34" s="26">
        <v>65.981381875240004</v>
      </c>
      <c r="Z34" s="68">
        <v>16.847061828316001</v>
      </c>
      <c r="AA34" s="26">
        <v>2.1608548503152001</v>
      </c>
      <c r="AB34" s="26">
        <v>2.1689154585022976</v>
      </c>
      <c r="AC34" s="79">
        <v>-7.0693949902534099</v>
      </c>
      <c r="AD34" s="26">
        <v>3.4293292035787895</v>
      </c>
      <c r="AE34" s="26">
        <v>3.4393348681191398</v>
      </c>
      <c r="AF34" s="68">
        <v>13.4</v>
      </c>
      <c r="AG34" s="68">
        <v>1277.01281070709</v>
      </c>
      <c r="AH34" s="68">
        <v>-2.0485069751739502</v>
      </c>
      <c r="AI34" s="68">
        <v>18.423252105712798</v>
      </c>
      <c r="AJ34" s="72">
        <f t="shared" si="11"/>
        <v>-11.85407262819057</v>
      </c>
      <c r="AK34" s="70">
        <f t="shared" si="12"/>
        <v>3.6238281362867601</v>
      </c>
      <c r="AL34" s="26">
        <f t="shared" si="0"/>
        <v>-32.945306501994686</v>
      </c>
      <c r="AM34" s="26">
        <f t="shared" si="13"/>
        <v>21.00807825062185</v>
      </c>
      <c r="AN34" s="70">
        <f t="shared" si="1"/>
        <v>-6.3715273463900974</v>
      </c>
      <c r="AO34" s="70">
        <f t="shared" si="14"/>
        <v>2.7684830363524502</v>
      </c>
      <c r="AP34" s="26">
        <f t="shared" si="15"/>
        <v>-5.1795139397506995</v>
      </c>
      <c r="AQ34" s="26">
        <f t="shared" si="16"/>
        <v>4.8786470800852699</v>
      </c>
      <c r="AR34" s="70">
        <f t="shared" si="2"/>
        <v>-10.166395821984031</v>
      </c>
      <c r="AS34" s="70">
        <f t="shared" si="17"/>
        <v>3.6122726169408801</v>
      </c>
      <c r="AT34" s="26">
        <f t="shared" si="3"/>
        <v>-32.252227874841346</v>
      </c>
      <c r="AU34" s="26">
        <f t="shared" si="4"/>
        <v>19.445942968838711</v>
      </c>
      <c r="AV34" s="70">
        <f t="shared" si="5"/>
        <v>-2.7132971656717988</v>
      </c>
      <c r="AW34" s="70">
        <f t="shared" si="18"/>
        <v>3.0303826633920101</v>
      </c>
      <c r="AX34" s="26">
        <f t="shared" si="6"/>
        <v>-7.0676169393083299</v>
      </c>
      <c r="AY34" s="26">
        <f t="shared" si="19"/>
        <v>5.4855773284638598</v>
      </c>
      <c r="AZ34" s="70">
        <f t="shared" si="7"/>
        <v>-9.1430564365255513</v>
      </c>
      <c r="BA34" s="70">
        <f t="shared" si="20"/>
        <v>2.3807902144277797</v>
      </c>
      <c r="BB34" s="70">
        <f t="shared" si="21"/>
        <v>2.37645571848679</v>
      </c>
      <c r="BC34" s="26">
        <f t="shared" si="22"/>
        <v>-34.402690658508348</v>
      </c>
      <c r="BD34" s="26">
        <f t="shared" si="23"/>
        <v>19.91358523380827</v>
      </c>
      <c r="BE34" s="26">
        <f t="shared" si="24"/>
        <v>5.1668535602791401</v>
      </c>
      <c r="BF34" s="70">
        <f t="shared" si="8"/>
        <v>-1.5761902773967975</v>
      </c>
      <c r="BG34" s="70">
        <f t="shared" si="25"/>
        <v>2.1608548503152001</v>
      </c>
      <c r="BH34" s="70">
        <f t="shared" si="26"/>
        <v>2.1689154585022976</v>
      </c>
      <c r="BI34" s="26">
        <f t="shared" si="9"/>
        <v>-5.0208880150794597</v>
      </c>
      <c r="BJ34" s="26">
        <f t="shared" si="27"/>
        <v>3.4293292035787895</v>
      </c>
      <c r="BK34" s="26">
        <f t="shared" si="28"/>
        <v>3.4393348681191398</v>
      </c>
      <c r="BM34" s="68">
        <f t="shared" si="29"/>
        <v>-10.38784162890005</v>
      </c>
      <c r="BN34" s="26">
        <f t="shared" si="30"/>
        <v>5.6434746269970564</v>
      </c>
      <c r="BO34" s="68">
        <f t="shared" si="31"/>
        <v>-33.200075011781458</v>
      </c>
      <c r="BP34" s="26">
        <f t="shared" si="32"/>
        <v>2.0171101869840697</v>
      </c>
      <c r="BQ34" s="68">
        <f t="shared" si="33"/>
        <v>-3.5536715964862311</v>
      </c>
      <c r="BR34" s="26">
        <f t="shared" si="34"/>
        <v>4.1750264196214433</v>
      </c>
      <c r="BS34" s="68">
        <f t="shared" si="10"/>
        <v>-5.756006298046163</v>
      </c>
      <c r="BT34" s="26">
        <f t="shared" si="35"/>
        <v>4.59785120404264</v>
      </c>
    </row>
    <row r="35" spans="1:72" x14ac:dyDescent="0.2">
      <c r="A35" s="5" t="s">
        <v>32</v>
      </c>
      <c r="B35" s="20">
        <v>46.45</v>
      </c>
      <c r="C35" s="20">
        <v>20.65</v>
      </c>
      <c r="D35" s="26">
        <v>5.2123217619750495</v>
      </c>
      <c r="E35" s="26">
        <v>2.2466767475099663</v>
      </c>
      <c r="F35" s="26">
        <v>743.66072908409205</v>
      </c>
      <c r="G35" s="26">
        <v>145.67609230294514</v>
      </c>
      <c r="H35" s="68">
        <v>15.679334121708001</v>
      </c>
      <c r="I35" s="26">
        <v>1.572120703899752</v>
      </c>
      <c r="J35" s="79">
        <v>-2.2802617370614353</v>
      </c>
      <c r="K35" s="26">
        <v>3.2161977642843347</v>
      </c>
      <c r="L35" s="26">
        <v>3.8515426419596097</v>
      </c>
      <c r="M35" s="26">
        <v>2.2324181860010399</v>
      </c>
      <c r="N35" s="26">
        <v>870.34156251028946</v>
      </c>
      <c r="O35" s="26">
        <v>151.51165052587379</v>
      </c>
      <c r="P35" s="68">
        <v>16.480992753466545</v>
      </c>
      <c r="Q35" s="26">
        <v>1.8414376130170218</v>
      </c>
      <c r="R35" s="79">
        <v>-8.7537412496928972</v>
      </c>
      <c r="S35" s="26">
        <v>3.3550992760716598</v>
      </c>
      <c r="T35" s="26">
        <v>4.7698077730957298</v>
      </c>
      <c r="U35" s="26">
        <v>1.599900424192134</v>
      </c>
      <c r="V35" s="26">
        <v>1.6000617696936046</v>
      </c>
      <c r="W35" s="26">
        <v>924.94596205301491</v>
      </c>
      <c r="X35" s="26">
        <v>151.12441516388967</v>
      </c>
      <c r="Y35" s="26">
        <v>41.068608095515962</v>
      </c>
      <c r="Z35" s="68">
        <v>17.430400007762877</v>
      </c>
      <c r="AA35" s="26">
        <v>1.3537678397818484</v>
      </c>
      <c r="AB35" s="26">
        <v>1.3530581051313315</v>
      </c>
      <c r="AC35" s="79">
        <v>-6.6017610117642906</v>
      </c>
      <c r="AD35" s="26">
        <v>2.2033809846280419</v>
      </c>
      <c r="AE35" s="26">
        <v>2.2045140955296194</v>
      </c>
      <c r="AF35" s="68">
        <v>11.3</v>
      </c>
      <c r="AG35" s="68">
        <v>624.00043845176538</v>
      </c>
      <c r="AH35" s="68">
        <v>-0.50346481800079301</v>
      </c>
      <c r="AI35" s="68">
        <v>22.695793151855401</v>
      </c>
      <c r="AJ35" s="72">
        <f t="shared" si="11"/>
        <v>-6.0876782380249512</v>
      </c>
      <c r="AK35" s="70">
        <f t="shared" si="12"/>
        <v>2.2466767475099663</v>
      </c>
      <c r="AL35" s="26">
        <f t="shared" si="0"/>
        <v>19.176315152793965</v>
      </c>
      <c r="AM35" s="26">
        <f t="shared" si="13"/>
        <v>23.345511208996651</v>
      </c>
      <c r="AN35" s="70">
        <f t="shared" si="1"/>
        <v>-7.0164590301474004</v>
      </c>
      <c r="AO35" s="70">
        <f t="shared" si="14"/>
        <v>1.572120703899752</v>
      </c>
      <c r="AP35" s="26">
        <f t="shared" si="15"/>
        <v>-1.7767969190606423</v>
      </c>
      <c r="AQ35" s="26">
        <f t="shared" si="16"/>
        <v>3.2161977642843347</v>
      </c>
      <c r="AR35" s="70">
        <f t="shared" si="2"/>
        <v>-7.4484573580403914</v>
      </c>
      <c r="AS35" s="70">
        <f t="shared" si="17"/>
        <v>2.2324181860010399</v>
      </c>
      <c r="AT35" s="26">
        <f t="shared" si="3"/>
        <v>39.477716501246654</v>
      </c>
      <c r="AU35" s="26">
        <f t="shared" si="4"/>
        <v>24.280696164540519</v>
      </c>
      <c r="AV35" s="70">
        <f t="shared" si="5"/>
        <v>-6.2148003983888565</v>
      </c>
      <c r="AW35" s="70">
        <f t="shared" si="18"/>
        <v>1.8414376130170218</v>
      </c>
      <c r="AX35" s="26">
        <f t="shared" si="6"/>
        <v>-8.2502764316921038</v>
      </c>
      <c r="AY35" s="26">
        <f t="shared" si="19"/>
        <v>3.3550992760716598</v>
      </c>
      <c r="AZ35" s="70">
        <f t="shared" si="7"/>
        <v>-6.5301922269042709</v>
      </c>
      <c r="BA35" s="70">
        <f t="shared" si="20"/>
        <v>1.599900424192134</v>
      </c>
      <c r="BB35" s="70">
        <f t="shared" si="21"/>
        <v>1.6000617696936046</v>
      </c>
      <c r="BC35" s="26">
        <f t="shared" si="22"/>
        <v>48.228415407517744</v>
      </c>
      <c r="BD35" s="26">
        <f t="shared" si="23"/>
        <v>24.218639259108702</v>
      </c>
      <c r="BE35" s="26">
        <f t="shared" si="24"/>
        <v>6.5815030831409471</v>
      </c>
      <c r="BF35" s="70">
        <f t="shared" si="8"/>
        <v>-5.2653931440925241</v>
      </c>
      <c r="BG35" s="70">
        <f t="shared" si="25"/>
        <v>1.3537678397818484</v>
      </c>
      <c r="BH35" s="70">
        <f t="shared" si="26"/>
        <v>1.3530581051313315</v>
      </c>
      <c r="BI35" s="26">
        <f t="shared" si="9"/>
        <v>-6.0982961937634972</v>
      </c>
      <c r="BJ35" s="26">
        <f t="shared" si="27"/>
        <v>2.2033809846280419</v>
      </c>
      <c r="BK35" s="26">
        <f t="shared" si="28"/>
        <v>2.2045140955296194</v>
      </c>
      <c r="BM35" s="68">
        <f t="shared" si="29"/>
        <v>-6.6887759409898706</v>
      </c>
      <c r="BN35" s="26">
        <f t="shared" si="30"/>
        <v>3.5483698697176855</v>
      </c>
      <c r="BO35" s="68">
        <f t="shared" si="31"/>
        <v>35.627482353852791</v>
      </c>
      <c r="BP35" s="26">
        <f t="shared" si="32"/>
        <v>31.951540927018304</v>
      </c>
      <c r="BQ35" s="68">
        <f t="shared" si="33"/>
        <v>-6.1655508575429279</v>
      </c>
      <c r="BR35" s="26">
        <f t="shared" si="34"/>
        <v>2.6416882933792807</v>
      </c>
      <c r="BS35" s="68">
        <f t="shared" si="10"/>
        <v>-5.3751231815054146</v>
      </c>
      <c r="BT35" s="26">
        <f t="shared" si="35"/>
        <v>2.9248926749946786</v>
      </c>
    </row>
    <row r="36" spans="1:72" x14ac:dyDescent="0.2">
      <c r="A36" s="5" t="s">
        <v>33</v>
      </c>
      <c r="B36" s="20">
        <v>47.402777780000001</v>
      </c>
      <c r="C36" s="20">
        <v>21.928611109999999</v>
      </c>
      <c r="D36" s="26">
        <v>2.7311125017449651</v>
      </c>
      <c r="E36" s="26">
        <v>6.5101947234042896</v>
      </c>
      <c r="F36" s="26">
        <v>720.75277395676699</v>
      </c>
      <c r="G36" s="26">
        <v>333.19421298882781</v>
      </c>
      <c r="H36" s="68">
        <v>13.829284158217</v>
      </c>
      <c r="I36" s="26">
        <v>4.5576184678841436</v>
      </c>
      <c r="J36" s="79">
        <v>-4.0612737361683049</v>
      </c>
      <c r="K36" s="26">
        <v>8.4519890589184605</v>
      </c>
      <c r="L36" s="26">
        <v>1.5121187574113986</v>
      </c>
      <c r="M36" s="26">
        <v>5.4002725408443428</v>
      </c>
      <c r="N36" s="26">
        <v>740.80813198984742</v>
      </c>
      <c r="O36" s="26">
        <v>344.44514885286543</v>
      </c>
      <c r="P36" s="68">
        <v>15.266627606005251</v>
      </c>
      <c r="Q36" s="26">
        <v>4.4373420221095197</v>
      </c>
      <c r="R36" s="79">
        <v>-11.500525364529794</v>
      </c>
      <c r="S36" s="26">
        <v>7.9955123486315651</v>
      </c>
      <c r="T36" s="26">
        <v>1.8012469803147471</v>
      </c>
      <c r="U36" s="26">
        <v>5.1307814133992267</v>
      </c>
      <c r="V36" s="26">
        <v>5.0945925155434333</v>
      </c>
      <c r="W36" s="26">
        <v>729.10689928596003</v>
      </c>
      <c r="X36" s="26">
        <v>399.62145416246159</v>
      </c>
      <c r="Y36" s="26">
        <v>44.698061140473492</v>
      </c>
      <c r="Z36" s="68">
        <v>15.593342920167851</v>
      </c>
      <c r="AA36" s="26">
        <v>3.7556677510027368</v>
      </c>
      <c r="AB36" s="26">
        <v>3.7445081012882793</v>
      </c>
      <c r="AC36" s="79">
        <v>-10.377566563565376</v>
      </c>
      <c r="AD36" s="26">
        <v>7.3444598091878426</v>
      </c>
      <c r="AE36" s="26">
        <v>7.33975255765941</v>
      </c>
      <c r="AF36" s="68">
        <v>10.5</v>
      </c>
      <c r="AG36" s="68">
        <v>692.14497327804395</v>
      </c>
      <c r="AH36" s="68">
        <v>-1.2544680833816499</v>
      </c>
      <c r="AI36" s="68">
        <v>21.8461303710937</v>
      </c>
      <c r="AJ36" s="72">
        <f t="shared" si="11"/>
        <v>-7.7688874982550349</v>
      </c>
      <c r="AK36" s="70">
        <f t="shared" si="12"/>
        <v>6.5101947234042896</v>
      </c>
      <c r="AL36" s="26">
        <f t="shared" si="0"/>
        <v>4.1332093395455294</v>
      </c>
      <c r="AM36" s="26">
        <f t="shared" si="13"/>
        <v>48.139367596762021</v>
      </c>
      <c r="AN36" s="70">
        <f t="shared" si="1"/>
        <v>-8.0168462128767004</v>
      </c>
      <c r="AO36" s="70">
        <f t="shared" si="14"/>
        <v>4.5576184678841436</v>
      </c>
      <c r="AP36" s="26">
        <f t="shared" si="15"/>
        <v>-2.8068056527866547</v>
      </c>
      <c r="AQ36" s="26">
        <f t="shared" si="16"/>
        <v>8.4519890589184605</v>
      </c>
      <c r="AR36" s="70">
        <f t="shared" si="2"/>
        <v>-8.9878812425886014</v>
      </c>
      <c r="AS36" s="70">
        <f t="shared" si="17"/>
        <v>5.4002725408443428</v>
      </c>
      <c r="AT36" s="26">
        <f t="shared" si="3"/>
        <v>7.0307754286405677</v>
      </c>
      <c r="AU36" s="26">
        <f t="shared" si="4"/>
        <v>49.764884836416662</v>
      </c>
      <c r="AV36" s="70">
        <f t="shared" si="5"/>
        <v>-6.5795027650884492</v>
      </c>
      <c r="AW36" s="70">
        <f t="shared" si="18"/>
        <v>4.4373420221095197</v>
      </c>
      <c r="AX36" s="26">
        <f t="shared" si="6"/>
        <v>-10.246057281148145</v>
      </c>
      <c r="AY36" s="26">
        <f t="shared" si="19"/>
        <v>7.9955123486315651</v>
      </c>
      <c r="AZ36" s="70">
        <f t="shared" si="7"/>
        <v>-8.6987530196852525</v>
      </c>
      <c r="BA36" s="70">
        <f t="shared" si="20"/>
        <v>5.1307814133992267</v>
      </c>
      <c r="BB36" s="70">
        <f t="shared" si="21"/>
        <v>5.0945925155434333</v>
      </c>
      <c r="BC36" s="26">
        <f t="shared" si="22"/>
        <v>5.3402000209380907</v>
      </c>
      <c r="BD36" s="26">
        <f t="shared" si="23"/>
        <v>57.736669280400641</v>
      </c>
      <c r="BE36" s="26">
        <f t="shared" si="24"/>
        <v>6.4579044659936704</v>
      </c>
      <c r="BF36" s="70">
        <f t="shared" si="8"/>
        <v>-6.2527874509258492</v>
      </c>
      <c r="BG36" s="70">
        <f t="shared" si="25"/>
        <v>3.7556677510027368</v>
      </c>
      <c r="BH36" s="70">
        <f t="shared" si="26"/>
        <v>3.7445081012882793</v>
      </c>
      <c r="BI36" s="26">
        <f t="shared" si="9"/>
        <v>-9.1230984801837263</v>
      </c>
      <c r="BJ36" s="26">
        <f t="shared" si="27"/>
        <v>7.3444598091878426</v>
      </c>
      <c r="BK36" s="26">
        <f t="shared" si="28"/>
        <v>7.33975255765941</v>
      </c>
      <c r="BM36" s="68">
        <f t="shared" si="29"/>
        <v>-8.4851739201762957</v>
      </c>
      <c r="BN36" s="26">
        <f t="shared" si="30"/>
        <v>9.8929518731327821</v>
      </c>
      <c r="BO36" s="68">
        <f t="shared" si="31"/>
        <v>5.5013949297080629</v>
      </c>
      <c r="BP36" s="26">
        <f t="shared" si="32"/>
        <v>34.414817484705587</v>
      </c>
      <c r="BQ36" s="68">
        <f t="shared" si="33"/>
        <v>-6.9497121429636666</v>
      </c>
      <c r="BR36" s="26">
        <f t="shared" si="34"/>
        <v>6.734389719517587</v>
      </c>
      <c r="BS36" s="68">
        <f t="shared" si="10"/>
        <v>-7.3919871380395081</v>
      </c>
      <c r="BT36" s="26">
        <f t="shared" si="35"/>
        <v>7.9306537389126222</v>
      </c>
    </row>
    <row r="37" spans="1:72" x14ac:dyDescent="0.2">
      <c r="A37" s="11" t="s">
        <v>34</v>
      </c>
      <c r="B37" s="17">
        <v>47.73</v>
      </c>
      <c r="C37" s="17">
        <v>6.5</v>
      </c>
      <c r="D37" s="26">
        <v>5.5231233957275316</v>
      </c>
      <c r="E37" s="26">
        <v>1.836572964456513</v>
      </c>
      <c r="F37" s="26">
        <v>660.66460640588764</v>
      </c>
      <c r="G37" s="26">
        <v>101.40291138794434</v>
      </c>
      <c r="H37" s="68">
        <v>15.284852896514359</v>
      </c>
      <c r="I37" s="26">
        <v>1.4048893470307158</v>
      </c>
      <c r="J37" s="79">
        <v>0.89228713916831615</v>
      </c>
      <c r="K37" s="26">
        <v>2.4500930131890564</v>
      </c>
      <c r="L37" s="26">
        <v>4.2610220654526731</v>
      </c>
      <c r="M37" s="26">
        <v>1.7749499410246901</v>
      </c>
      <c r="N37" s="26">
        <v>845.44054111247124</v>
      </c>
      <c r="O37" s="26">
        <v>113.23679506472645</v>
      </c>
      <c r="P37" s="68">
        <v>16.507339462991435</v>
      </c>
      <c r="Q37" s="26">
        <v>1.4382888077669396</v>
      </c>
      <c r="R37" s="79">
        <v>-7.2532964442088694</v>
      </c>
      <c r="S37" s="26">
        <v>2.6258114784568147</v>
      </c>
      <c r="T37" s="26">
        <v>5.6935176274095305</v>
      </c>
      <c r="U37" s="26">
        <v>1.3384572665396506</v>
      </c>
      <c r="V37" s="26">
        <v>1.3380457541410382</v>
      </c>
      <c r="W37" s="26">
        <v>809.66691889660149</v>
      </c>
      <c r="X37" s="26">
        <v>108.31363104298198</v>
      </c>
      <c r="Y37" s="26">
        <v>28.852389397927986</v>
      </c>
      <c r="Z37" s="68">
        <v>17.028224183305852</v>
      </c>
      <c r="AA37" s="26">
        <v>1.076788190069768</v>
      </c>
      <c r="AB37" s="26">
        <v>1.0763749680093539</v>
      </c>
      <c r="AC37" s="79">
        <v>-4.5378567068748099</v>
      </c>
      <c r="AD37" s="26">
        <v>1.7571936842674252</v>
      </c>
      <c r="AE37" s="26">
        <v>1.7592049152018641</v>
      </c>
      <c r="AF37" s="68">
        <v>10.7</v>
      </c>
      <c r="AG37" s="68">
        <v>1141.4683771133402</v>
      </c>
      <c r="AH37" s="68">
        <v>1.2564480304718</v>
      </c>
      <c r="AI37" s="68">
        <v>19.0226745605468</v>
      </c>
      <c r="AJ37" s="72">
        <f t="shared" si="11"/>
        <v>-5.1768766042724677</v>
      </c>
      <c r="AK37" s="70">
        <f t="shared" si="12"/>
        <v>1.836572964456513</v>
      </c>
      <c r="AL37" s="26">
        <f t="shared" si="0"/>
        <v>-42.121514739055442</v>
      </c>
      <c r="AM37" s="26">
        <f t="shared" si="13"/>
        <v>8.8835497698483952</v>
      </c>
      <c r="AN37" s="70">
        <f t="shared" si="1"/>
        <v>-3.7378216640324418</v>
      </c>
      <c r="AO37" s="70">
        <f t="shared" si="14"/>
        <v>1.4048893470307158</v>
      </c>
      <c r="AP37" s="26">
        <f t="shared" si="15"/>
        <v>-0.36416089130348384</v>
      </c>
      <c r="AQ37" s="26">
        <f t="shared" si="16"/>
        <v>2.4500930131890564</v>
      </c>
      <c r="AR37" s="70">
        <f t="shared" si="2"/>
        <v>-6.4389779345473261</v>
      </c>
      <c r="AS37" s="70">
        <f t="shared" si="17"/>
        <v>1.7749499410246901</v>
      </c>
      <c r="AT37" s="26">
        <f t="shared" si="3"/>
        <v>-25.933949808534674</v>
      </c>
      <c r="AU37" s="26">
        <f t="shared" si="4"/>
        <v>9.9202743882481457</v>
      </c>
      <c r="AV37" s="70">
        <f t="shared" si="5"/>
        <v>-2.515335097555365</v>
      </c>
      <c r="AW37" s="70">
        <f t="shared" si="18"/>
        <v>1.4382888077669396</v>
      </c>
      <c r="AX37" s="26">
        <f t="shared" si="6"/>
        <v>-8.5097444746806694</v>
      </c>
      <c r="AY37" s="26">
        <f t="shared" si="19"/>
        <v>2.6258114784568147</v>
      </c>
      <c r="AZ37" s="70">
        <f t="shared" si="7"/>
        <v>-5.0064823725904688</v>
      </c>
      <c r="BA37" s="70">
        <f t="shared" si="20"/>
        <v>1.3384572665396506</v>
      </c>
      <c r="BB37" s="70">
        <f t="shared" si="21"/>
        <v>1.3380457541410382</v>
      </c>
      <c r="BC37" s="26">
        <f t="shared" si="22"/>
        <v>-29.067950095633101</v>
      </c>
      <c r="BD37" s="26">
        <f t="shared" si="23"/>
        <v>9.4889734323517896</v>
      </c>
      <c r="BE37" s="26">
        <f t="shared" si="24"/>
        <v>2.5276556036438613</v>
      </c>
      <c r="BF37" s="70">
        <f t="shared" si="8"/>
        <v>-1.9944503772409483</v>
      </c>
      <c r="BG37" s="70">
        <f t="shared" si="25"/>
        <v>1.076788190069768</v>
      </c>
      <c r="BH37" s="70">
        <f t="shared" si="26"/>
        <v>1.0763749680093539</v>
      </c>
      <c r="BI37" s="26">
        <f t="shared" si="9"/>
        <v>-5.7943047373466099</v>
      </c>
      <c r="BJ37" s="26">
        <f t="shared" si="27"/>
        <v>1.7571936842674252</v>
      </c>
      <c r="BK37" s="26">
        <f t="shared" si="28"/>
        <v>1.7592049152018641</v>
      </c>
      <c r="BM37" s="68">
        <f t="shared" si="29"/>
        <v>-5.5407789704700869</v>
      </c>
      <c r="BN37" s="26">
        <f t="shared" si="30"/>
        <v>2.8835595019470168</v>
      </c>
      <c r="BO37" s="68">
        <f t="shared" si="31"/>
        <v>-32.374471547741074</v>
      </c>
      <c r="BP37" s="26">
        <f t="shared" si="32"/>
        <v>-3.4213753125121875</v>
      </c>
      <c r="BQ37" s="68">
        <f t="shared" si="33"/>
        <v>-2.749202379609585</v>
      </c>
      <c r="BR37" s="26">
        <f t="shared" si="34"/>
        <v>2.0508975605718796</v>
      </c>
      <c r="BS37" s="68">
        <f t="shared" si="10"/>
        <v>-4.8894033677769215</v>
      </c>
      <c r="BT37" s="26">
        <f t="shared" si="35"/>
        <v>2.2776993919710988</v>
      </c>
    </row>
    <row r="38" spans="1:72" x14ac:dyDescent="0.2">
      <c r="A38" s="11" t="s">
        <v>35</v>
      </c>
      <c r="B38" s="17">
        <v>47.99</v>
      </c>
      <c r="C38" s="17">
        <v>9.8699999999999992</v>
      </c>
      <c r="D38" s="26">
        <v>3.4854313958843859</v>
      </c>
      <c r="E38" s="26">
        <v>3.1682934953408202</v>
      </c>
      <c r="F38" s="26">
        <v>738.77517745511534</v>
      </c>
      <c r="G38" s="26">
        <v>159.67723141545824</v>
      </c>
      <c r="H38" s="68">
        <v>14.818997811700237</v>
      </c>
      <c r="I38" s="26">
        <v>2.2181063500015799</v>
      </c>
      <c r="J38" s="79">
        <v>-4.5928877236517058</v>
      </c>
      <c r="K38" s="26">
        <v>4.2058363341762668</v>
      </c>
      <c r="L38" s="26">
        <v>1.1644070899585521</v>
      </c>
      <c r="M38" s="26">
        <v>2.6154862204742102</v>
      </c>
      <c r="N38" s="26">
        <v>767.69145482603176</v>
      </c>
      <c r="O38" s="26">
        <v>172.26094203745026</v>
      </c>
      <c r="P38" s="68">
        <v>15.139115921038325</v>
      </c>
      <c r="Q38" s="26">
        <v>2.1606925452571293</v>
      </c>
      <c r="R38" s="79">
        <v>-12.044841543223178</v>
      </c>
      <c r="S38" s="26">
        <v>3.9229625885645403</v>
      </c>
      <c r="T38" s="26">
        <v>3.2206590032832234</v>
      </c>
      <c r="U38" s="26">
        <v>2.203228270116246</v>
      </c>
      <c r="V38" s="26">
        <v>2.2039867887334159</v>
      </c>
      <c r="W38" s="26">
        <v>774.90551905064569</v>
      </c>
      <c r="X38" s="26">
        <v>195.72333630770902</v>
      </c>
      <c r="Y38" s="26">
        <v>33.737739372006793</v>
      </c>
      <c r="Z38" s="68">
        <v>16.273834584425227</v>
      </c>
      <c r="AA38" s="26">
        <v>1.7556107190350974</v>
      </c>
      <c r="AB38" s="26">
        <v>1.7547136207259766</v>
      </c>
      <c r="AC38" s="79">
        <v>-8.3947067369682919</v>
      </c>
      <c r="AD38" s="26">
        <v>3.1822504340028299</v>
      </c>
      <c r="AE38" s="26">
        <v>3.1807364155905171</v>
      </c>
      <c r="AF38" s="68">
        <v>8.1999999999999993</v>
      </c>
      <c r="AG38" s="68">
        <v>1118.5009145736672</v>
      </c>
      <c r="AH38" s="68">
        <v>-1.6223512887954701</v>
      </c>
      <c r="AI38" s="68">
        <v>16.9544353485107</v>
      </c>
      <c r="AJ38" s="72">
        <f t="shared" si="11"/>
        <v>-4.7145686041156134</v>
      </c>
      <c r="AK38" s="70">
        <f t="shared" si="12"/>
        <v>3.1682934953408202</v>
      </c>
      <c r="AL38" s="26">
        <f t="shared" si="0"/>
        <v>-33.949524061255666</v>
      </c>
      <c r="AM38" s="26">
        <f t="shared" si="13"/>
        <v>14.276003652292189</v>
      </c>
      <c r="AN38" s="70">
        <f t="shared" si="1"/>
        <v>-2.1354375368104623</v>
      </c>
      <c r="AO38" s="70">
        <f t="shared" si="14"/>
        <v>2.2181063500015799</v>
      </c>
      <c r="AP38" s="26">
        <f t="shared" si="15"/>
        <v>-2.9705364348562355</v>
      </c>
      <c r="AQ38" s="26">
        <f t="shared" si="16"/>
        <v>4.2058363341762668</v>
      </c>
      <c r="AR38" s="70">
        <f t="shared" si="2"/>
        <v>-7.0355929100414469</v>
      </c>
      <c r="AS38" s="70">
        <f t="shared" si="17"/>
        <v>2.6154862204742102</v>
      </c>
      <c r="AT38" s="26">
        <f t="shared" si="3"/>
        <v>-31.364253276569876</v>
      </c>
      <c r="AU38" s="26">
        <f t="shared" si="4"/>
        <v>15.401055090161462</v>
      </c>
      <c r="AV38" s="70">
        <f t="shared" si="5"/>
        <v>-1.8153194274723745</v>
      </c>
      <c r="AW38" s="70">
        <f t="shared" si="18"/>
        <v>2.1606925452571293</v>
      </c>
      <c r="AX38" s="26">
        <f t="shared" si="6"/>
        <v>-10.422490254427709</v>
      </c>
      <c r="AY38" s="26">
        <f t="shared" si="19"/>
        <v>3.9229625885645403</v>
      </c>
      <c r="AZ38" s="70">
        <f t="shared" si="7"/>
        <v>-4.9793409967167754</v>
      </c>
      <c r="BA38" s="70">
        <f t="shared" si="20"/>
        <v>2.203228270116246</v>
      </c>
      <c r="BB38" s="70">
        <f t="shared" si="21"/>
        <v>2.2039867887334159</v>
      </c>
      <c r="BC38" s="26">
        <f t="shared" si="22"/>
        <v>-30.719277118694876</v>
      </c>
      <c r="BD38" s="26">
        <f t="shared" si="23"/>
        <v>17.498719380333437</v>
      </c>
      <c r="BE38" s="26">
        <f t="shared" si="24"/>
        <v>3.0163354300757477</v>
      </c>
      <c r="BF38" s="70">
        <f t="shared" si="8"/>
        <v>-0.68060076408547232</v>
      </c>
      <c r="BG38" s="70">
        <f t="shared" si="25"/>
        <v>1.7556107190350974</v>
      </c>
      <c r="BH38" s="70">
        <f t="shared" si="26"/>
        <v>1.7547136207259766</v>
      </c>
      <c r="BI38" s="26">
        <f t="shared" si="9"/>
        <v>-6.7723554481728216</v>
      </c>
      <c r="BJ38" s="26">
        <f t="shared" si="27"/>
        <v>3.1822504340028299</v>
      </c>
      <c r="BK38" s="26">
        <f t="shared" si="28"/>
        <v>3.1807364155905171</v>
      </c>
      <c r="BM38" s="68">
        <f t="shared" si="29"/>
        <v>-5.576500836957945</v>
      </c>
      <c r="BN38" s="26">
        <f t="shared" si="30"/>
        <v>4.6618737276280706</v>
      </c>
      <c r="BO38" s="68">
        <f t="shared" si="31"/>
        <v>-32.01101815217347</v>
      </c>
      <c r="BP38" s="26">
        <f t="shared" si="32"/>
        <v>-0.34740612541374105</v>
      </c>
      <c r="BQ38" s="68">
        <f t="shared" si="33"/>
        <v>-1.5437859094561031</v>
      </c>
      <c r="BR38" s="26">
        <f t="shared" si="34"/>
        <v>3.294803213925301</v>
      </c>
      <c r="BS38" s="68">
        <f t="shared" si="10"/>
        <v>-6.721794045818922</v>
      </c>
      <c r="BT38" s="26">
        <f t="shared" si="35"/>
        <v>3.770349785581212</v>
      </c>
    </row>
    <row r="39" spans="1:72" x14ac:dyDescent="0.2">
      <c r="A39" s="11" t="s">
        <v>36</v>
      </c>
      <c r="B39" s="17">
        <v>47.57222222</v>
      </c>
      <c r="C39" s="17">
        <v>7.9363888899999999</v>
      </c>
      <c r="D39" s="26">
        <v>4.3906910480405106</v>
      </c>
      <c r="E39" s="26">
        <v>2.9581216271701574</v>
      </c>
      <c r="F39" s="26">
        <v>584.8946184336711</v>
      </c>
      <c r="G39" s="26">
        <v>167.29501476248953</v>
      </c>
      <c r="H39" s="68">
        <v>16.971733768042498</v>
      </c>
      <c r="I39" s="26">
        <v>2.2306044661345488</v>
      </c>
      <c r="J39" s="79">
        <v>-3.1872677249290629</v>
      </c>
      <c r="K39" s="26">
        <v>3.9483105637821487</v>
      </c>
      <c r="L39" s="26">
        <v>3.5576714622202936</v>
      </c>
      <c r="M39" s="26">
        <v>3.0111546663176023</v>
      </c>
      <c r="N39" s="26">
        <v>813.25452029052622</v>
      </c>
      <c r="O39" s="26">
        <v>200.70207844658088</v>
      </c>
      <c r="P39" s="68">
        <v>16.1325624614615</v>
      </c>
      <c r="Q39" s="26">
        <v>2.4725334519378435</v>
      </c>
      <c r="R39" s="79">
        <v>-8.4117447677289618</v>
      </c>
      <c r="S39" s="26">
        <v>4.4694778433905604</v>
      </c>
      <c r="T39" s="26">
        <v>3.0607951600068097</v>
      </c>
      <c r="U39" s="26">
        <v>2.2482070344487259</v>
      </c>
      <c r="V39" s="26">
        <v>2.2466924511089705</v>
      </c>
      <c r="W39" s="26">
        <v>868.50481870920112</v>
      </c>
      <c r="X39" s="26">
        <v>204.13271464890244</v>
      </c>
      <c r="Y39" s="26">
        <v>53.399447012025185</v>
      </c>
      <c r="Z39" s="68">
        <v>15.911775770963033</v>
      </c>
      <c r="AA39" s="26">
        <v>1.8989207589763313</v>
      </c>
      <c r="AB39" s="26">
        <v>1.9007362009478439</v>
      </c>
      <c r="AC39" s="79">
        <v>-6.4994942411226546</v>
      </c>
      <c r="AD39" s="26">
        <v>2.7295825983539057</v>
      </c>
      <c r="AE39" s="26">
        <v>2.7318608616736872</v>
      </c>
      <c r="AF39" s="68">
        <v>9.4</v>
      </c>
      <c r="AG39" s="68">
        <v>1306.7972803115831</v>
      </c>
      <c r="AH39" s="68">
        <v>-0.27448093891143799</v>
      </c>
      <c r="AI39" s="68">
        <v>18.3179721832275</v>
      </c>
      <c r="AJ39" s="72">
        <f t="shared" si="11"/>
        <v>-5.0093089519594898</v>
      </c>
      <c r="AK39" s="70">
        <f t="shared" si="12"/>
        <v>2.9581216271701574</v>
      </c>
      <c r="AL39" s="26">
        <f t="shared" si="0"/>
        <v>-55.242130723273839</v>
      </c>
      <c r="AM39" s="26">
        <f t="shared" si="13"/>
        <v>12.801910233743442</v>
      </c>
      <c r="AN39" s="70">
        <f t="shared" si="1"/>
        <v>-1.3462384151850024</v>
      </c>
      <c r="AO39" s="70">
        <f t="shared" si="14"/>
        <v>2.2306044661345488</v>
      </c>
      <c r="AP39" s="26">
        <f t="shared" si="15"/>
        <v>-2.9127867860176249</v>
      </c>
      <c r="AQ39" s="26">
        <f t="shared" si="16"/>
        <v>3.9483105637821487</v>
      </c>
      <c r="AR39" s="70">
        <f t="shared" si="2"/>
        <v>-5.8423285377797072</v>
      </c>
      <c r="AS39" s="70">
        <f t="shared" si="17"/>
        <v>3.0111546663176023</v>
      </c>
      <c r="AT39" s="26">
        <f t="shared" si="3"/>
        <v>-37.767354390527977</v>
      </c>
      <c r="AU39" s="26">
        <f t="shared" si="4"/>
        <v>15.358317733774818</v>
      </c>
      <c r="AV39" s="70">
        <f t="shared" si="5"/>
        <v>-2.1854097217659998</v>
      </c>
      <c r="AW39" s="70">
        <f t="shared" si="18"/>
        <v>2.4725334519378435</v>
      </c>
      <c r="AX39" s="26">
        <f t="shared" si="6"/>
        <v>-8.1372638288175239</v>
      </c>
      <c r="AY39" s="26">
        <f t="shared" si="19"/>
        <v>4.4694778433905604</v>
      </c>
      <c r="AZ39" s="70">
        <f t="shared" si="7"/>
        <v>-6.3392048399931902</v>
      </c>
      <c r="BA39" s="70">
        <f t="shared" si="20"/>
        <v>2.2482070344487259</v>
      </c>
      <c r="BB39" s="70">
        <f t="shared" si="21"/>
        <v>2.2466924511089705</v>
      </c>
      <c r="BC39" s="26">
        <f t="shared" si="22"/>
        <v>-33.539437845928077</v>
      </c>
      <c r="BD39" s="26">
        <f t="shared" si="23"/>
        <v>15.620840181135865</v>
      </c>
      <c r="BE39" s="26">
        <f t="shared" si="24"/>
        <v>4.0862839107908924</v>
      </c>
      <c r="BF39" s="70">
        <f t="shared" si="8"/>
        <v>-2.4061964122644675</v>
      </c>
      <c r="BG39" s="70">
        <f t="shared" si="25"/>
        <v>1.8989207589763313</v>
      </c>
      <c r="BH39" s="70">
        <f t="shared" si="26"/>
        <v>1.9007362009478439</v>
      </c>
      <c r="BI39" s="26">
        <f t="shared" si="9"/>
        <v>-6.2250133022112166</v>
      </c>
      <c r="BJ39" s="26">
        <f t="shared" si="27"/>
        <v>2.7295825983539057</v>
      </c>
      <c r="BK39" s="26">
        <f t="shared" si="28"/>
        <v>2.7318608616736872</v>
      </c>
      <c r="BM39" s="68">
        <f t="shared" si="29"/>
        <v>-5.7302807765774624</v>
      </c>
      <c r="BN39" s="26">
        <f t="shared" si="30"/>
        <v>4.782464935089731</v>
      </c>
      <c r="BO39" s="68">
        <f t="shared" si="31"/>
        <v>-42.182974319909967</v>
      </c>
      <c r="BP39" s="26">
        <f t="shared" si="32"/>
        <v>-1.7930699594699391</v>
      </c>
      <c r="BQ39" s="68">
        <f t="shared" si="33"/>
        <v>-1.9792815164051565</v>
      </c>
      <c r="BR39" s="26">
        <f t="shared" si="34"/>
        <v>3.4389030553830136</v>
      </c>
      <c r="BS39" s="68">
        <f t="shared" si="10"/>
        <v>-5.7583546390154554</v>
      </c>
      <c r="BT39" s="26">
        <f t="shared" si="35"/>
        <v>3.7157903351755386</v>
      </c>
    </row>
    <row r="40" spans="1:72" x14ac:dyDescent="0.2">
      <c r="A40" s="5" t="s">
        <v>37</v>
      </c>
      <c r="B40" s="20">
        <v>48.026699999999998</v>
      </c>
      <c r="C40" s="20">
        <v>11.1883</v>
      </c>
      <c r="D40" s="26">
        <v>1.8723116295473301</v>
      </c>
      <c r="E40" s="26">
        <v>3.3095558526803801</v>
      </c>
      <c r="F40" s="26">
        <v>815.80158818577104</v>
      </c>
      <c r="G40" s="26">
        <v>209.11851359907999</v>
      </c>
      <c r="H40" s="68">
        <v>14.1835405507118</v>
      </c>
      <c r="I40" s="26">
        <v>2.5545496858684</v>
      </c>
      <c r="J40" s="79">
        <v>-5.6809757629215296</v>
      </c>
      <c r="K40" s="26">
        <v>4.5445503500862197</v>
      </c>
      <c r="L40" s="26">
        <v>2.5632445475707901</v>
      </c>
      <c r="M40" s="26">
        <v>3.6753466719143</v>
      </c>
      <c r="N40" s="26">
        <v>863.47232427665301</v>
      </c>
      <c r="O40" s="26">
        <v>253.613402202374</v>
      </c>
      <c r="P40" s="68">
        <v>14.9697888683706</v>
      </c>
      <c r="Q40" s="26">
        <v>3.0479049706380299</v>
      </c>
      <c r="R40" s="79">
        <v>-9.3864202291838605</v>
      </c>
      <c r="S40" s="26">
        <v>5.5718491629044298</v>
      </c>
      <c r="T40" s="26">
        <v>1.5453651816801399</v>
      </c>
      <c r="U40" s="26">
        <v>2.7888404913482701</v>
      </c>
      <c r="V40" s="26">
        <v>2.7897418440949107</v>
      </c>
      <c r="W40" s="26">
        <v>855.05492027550599</v>
      </c>
      <c r="X40" s="26">
        <v>258.15077775507098</v>
      </c>
      <c r="Y40" s="26">
        <v>66.002549642522013</v>
      </c>
      <c r="Z40" s="68">
        <v>15.036929323535499</v>
      </c>
      <c r="AA40" s="26">
        <v>2.368713072832799</v>
      </c>
      <c r="AB40" s="26">
        <v>2.3735528136474997</v>
      </c>
      <c r="AC40" s="79">
        <v>-9.5405643822732493</v>
      </c>
      <c r="AD40" s="26">
        <v>3.9050916461568512</v>
      </c>
      <c r="AE40" s="26">
        <v>3.9157351484371796</v>
      </c>
      <c r="AF40" s="68">
        <v>9.6</v>
      </c>
      <c r="AG40" s="68">
        <v>1110.4539942741374</v>
      </c>
      <c r="AH40" s="68">
        <v>-1.84651911258697</v>
      </c>
      <c r="AI40" s="68">
        <v>17.3262920379638</v>
      </c>
      <c r="AJ40" s="72">
        <f t="shared" si="11"/>
        <v>-7.72768837045267</v>
      </c>
      <c r="AK40" s="70">
        <f t="shared" si="12"/>
        <v>3.3095558526803801</v>
      </c>
      <c r="AL40" s="26">
        <f t="shared" si="0"/>
        <v>-26.534409134254112</v>
      </c>
      <c r="AM40" s="26">
        <f t="shared" si="13"/>
        <v>18.831803449522734</v>
      </c>
      <c r="AN40" s="70">
        <f t="shared" si="1"/>
        <v>-3.1427514872519993</v>
      </c>
      <c r="AO40" s="70">
        <f t="shared" si="14"/>
        <v>2.5545496858684</v>
      </c>
      <c r="AP40" s="26">
        <f t="shared" si="15"/>
        <v>-3.8344566503345598</v>
      </c>
      <c r="AQ40" s="26">
        <f t="shared" si="16"/>
        <v>4.5445503500862197</v>
      </c>
      <c r="AR40" s="70">
        <f t="shared" si="2"/>
        <v>-7.03675545242921</v>
      </c>
      <c r="AS40" s="70">
        <f t="shared" si="17"/>
        <v>3.6753466719143</v>
      </c>
      <c r="AT40" s="26">
        <f t="shared" si="3"/>
        <v>-22.241504039879388</v>
      </c>
      <c r="AU40" s="26">
        <f t="shared" si="4"/>
        <v>22.838713130853446</v>
      </c>
      <c r="AV40" s="70">
        <f t="shared" si="5"/>
        <v>-2.3565031695931999</v>
      </c>
      <c r="AW40" s="70">
        <f t="shared" si="18"/>
        <v>3.0479049706380299</v>
      </c>
      <c r="AX40" s="26">
        <f t="shared" si="6"/>
        <v>-7.5399011165968908</v>
      </c>
      <c r="AY40" s="26">
        <f t="shared" si="19"/>
        <v>5.5718491629044298</v>
      </c>
      <c r="AZ40" s="70">
        <f t="shared" si="7"/>
        <v>-8.0546348183198599</v>
      </c>
      <c r="BA40" s="70">
        <f t="shared" si="20"/>
        <v>2.7888404913482701</v>
      </c>
      <c r="BB40" s="70">
        <f t="shared" si="21"/>
        <v>2.7897418440949107</v>
      </c>
      <c r="BC40" s="26">
        <f t="shared" si="22"/>
        <v>-22.999518693755185</v>
      </c>
      <c r="BD40" s="26">
        <f t="shared" si="23"/>
        <v>23.247318581965619</v>
      </c>
      <c r="BE40" s="26">
        <f t="shared" si="24"/>
        <v>5.9437446290303484</v>
      </c>
      <c r="BF40" s="70">
        <f t="shared" si="8"/>
        <v>-2.2893627144283002</v>
      </c>
      <c r="BG40" s="70">
        <f t="shared" si="25"/>
        <v>2.368713072832799</v>
      </c>
      <c r="BH40" s="70">
        <f t="shared" si="26"/>
        <v>2.3735528136474997</v>
      </c>
      <c r="BI40" s="26">
        <f t="shared" si="9"/>
        <v>-7.6940452696862796</v>
      </c>
      <c r="BJ40" s="26">
        <f t="shared" si="27"/>
        <v>3.9050916461568512</v>
      </c>
      <c r="BK40" s="26">
        <f t="shared" si="28"/>
        <v>3.9157351484371796</v>
      </c>
      <c r="BM40" s="68">
        <f t="shared" si="29"/>
        <v>-7.6063595470672469</v>
      </c>
      <c r="BN40" s="26">
        <f t="shared" si="30"/>
        <v>5.6779366311139947</v>
      </c>
      <c r="BO40" s="68">
        <f t="shared" si="31"/>
        <v>-23.925143955962895</v>
      </c>
      <c r="BP40" s="26">
        <f t="shared" si="32"/>
        <v>6.2236659622069981</v>
      </c>
      <c r="BQ40" s="68">
        <f t="shared" si="33"/>
        <v>-2.5962057904244999</v>
      </c>
      <c r="BR40" s="26">
        <f t="shared" si="34"/>
        <v>4.1617041952744831</v>
      </c>
      <c r="BS40" s="68">
        <f t="shared" si="10"/>
        <v>-6.3561343455392434</v>
      </c>
      <c r="BT40" s="26">
        <f t="shared" si="35"/>
        <v>4.6738303863825008</v>
      </c>
    </row>
    <row r="41" spans="1:72" x14ac:dyDescent="0.2">
      <c r="A41" s="5" t="s">
        <v>38</v>
      </c>
      <c r="B41" s="20">
        <v>48.326943999999997</v>
      </c>
      <c r="C41" s="20">
        <v>20.436388999999998</v>
      </c>
      <c r="D41" s="26">
        <v>3.5689473218948291</v>
      </c>
      <c r="E41" s="26">
        <v>1.9371107922434201</v>
      </c>
      <c r="F41" s="26">
        <v>723.05363788468742</v>
      </c>
      <c r="G41" s="26">
        <v>119.59360826793656</v>
      </c>
      <c r="H41" s="68">
        <v>15.1643872099771</v>
      </c>
      <c r="I41" s="26">
        <v>1.6361615646263459</v>
      </c>
      <c r="J41" s="79">
        <v>-3.7934370416148817</v>
      </c>
      <c r="K41" s="26">
        <v>2.5768136869595759</v>
      </c>
      <c r="L41" s="26">
        <v>3.1965614815703582</v>
      </c>
      <c r="M41" s="26">
        <v>1.9831667318415951</v>
      </c>
      <c r="N41" s="26">
        <v>819.9279445306388</v>
      </c>
      <c r="O41" s="26">
        <v>133.88378968578215</v>
      </c>
      <c r="P41" s="68">
        <v>15.629718535704221</v>
      </c>
      <c r="Q41" s="26">
        <v>1.6486213931497722</v>
      </c>
      <c r="R41" s="79">
        <v>-8.8947582587854832</v>
      </c>
      <c r="S41" s="26">
        <v>2.9917213213307532</v>
      </c>
      <c r="T41" s="26">
        <v>3.0722978082232335</v>
      </c>
      <c r="U41" s="26">
        <v>1.6336865997851859</v>
      </c>
      <c r="V41" s="26">
        <v>1.6330045534378226</v>
      </c>
      <c r="W41" s="26">
        <v>832.45749044885144</v>
      </c>
      <c r="X41" s="26">
        <v>139.55306577137057</v>
      </c>
      <c r="Y41" s="26">
        <v>34.434819380467374</v>
      </c>
      <c r="Z41" s="68">
        <v>16.37640624583241</v>
      </c>
      <c r="AA41" s="26">
        <v>1.3535717475437385</v>
      </c>
      <c r="AB41" s="26">
        <v>1.3525594578243754</v>
      </c>
      <c r="AC41" s="79">
        <v>-6.9679653531993448</v>
      </c>
      <c r="AD41" s="26">
        <v>2.0912140667592789</v>
      </c>
      <c r="AE41" s="26">
        <v>2.090821910297874</v>
      </c>
      <c r="AF41" s="68">
        <v>9.5</v>
      </c>
      <c r="AG41" s="68">
        <v>751.59837484359628</v>
      </c>
      <c r="AH41" s="68">
        <v>-2.9830639362335201</v>
      </c>
      <c r="AI41" s="68">
        <v>19.815349578857401</v>
      </c>
      <c r="AJ41" s="72">
        <f t="shared" si="11"/>
        <v>-5.9310526781051713</v>
      </c>
      <c r="AK41" s="70">
        <f t="shared" si="12"/>
        <v>1.9371107922434201</v>
      </c>
      <c r="AL41" s="26">
        <f t="shared" si="0"/>
        <v>-3.7978710324977571</v>
      </c>
      <c r="AM41" s="26">
        <f t="shared" si="13"/>
        <v>15.911903520656676</v>
      </c>
      <c r="AN41" s="70">
        <f t="shared" si="1"/>
        <v>-4.6509623688803003</v>
      </c>
      <c r="AO41" s="70">
        <f t="shared" si="14"/>
        <v>1.6361615646263459</v>
      </c>
      <c r="AP41" s="26">
        <f t="shared" si="15"/>
        <v>-0.81037310538136165</v>
      </c>
      <c r="AQ41" s="26">
        <f t="shared" si="16"/>
        <v>2.5768136869595759</v>
      </c>
      <c r="AR41" s="70">
        <f t="shared" si="2"/>
        <v>-6.3034385184296422</v>
      </c>
      <c r="AS41" s="70">
        <f t="shared" si="17"/>
        <v>1.9831667318415951</v>
      </c>
      <c r="AT41" s="26">
        <f t="shared" si="3"/>
        <v>9.0912343578791734</v>
      </c>
      <c r="AU41" s="26">
        <f t="shared" si="4"/>
        <v>17.813209044477066</v>
      </c>
      <c r="AV41" s="70">
        <f t="shared" si="5"/>
        <v>-4.1856310431531796</v>
      </c>
      <c r="AW41" s="70">
        <f t="shared" si="18"/>
        <v>1.6486213931497722</v>
      </c>
      <c r="AX41" s="26">
        <f t="shared" si="6"/>
        <v>-5.9116943225519627</v>
      </c>
      <c r="AY41" s="26">
        <f t="shared" si="19"/>
        <v>2.9917213213307532</v>
      </c>
      <c r="AZ41" s="70">
        <f t="shared" si="7"/>
        <v>-6.4277021917767669</v>
      </c>
      <c r="BA41" s="70">
        <f t="shared" si="20"/>
        <v>1.6336865997851859</v>
      </c>
      <c r="BB41" s="70">
        <f t="shared" si="21"/>
        <v>1.6330045534378226</v>
      </c>
      <c r="BC41" s="26">
        <f t="shared" si="22"/>
        <v>10.758287712115067</v>
      </c>
      <c r="BD41" s="26">
        <f t="shared" si="23"/>
        <v>18.567504992331951</v>
      </c>
      <c r="BE41" s="26">
        <f t="shared" si="24"/>
        <v>4.5815452152398652</v>
      </c>
      <c r="BF41" s="70">
        <f t="shared" si="8"/>
        <v>-3.4389433330249908</v>
      </c>
      <c r="BG41" s="70">
        <f t="shared" si="25"/>
        <v>1.3535717475437385</v>
      </c>
      <c r="BH41" s="70">
        <f t="shared" si="26"/>
        <v>1.3525594578243754</v>
      </c>
      <c r="BI41" s="26">
        <f t="shared" si="9"/>
        <v>-3.9849014169658248</v>
      </c>
      <c r="BJ41" s="26">
        <f t="shared" si="27"/>
        <v>2.0912140667592789</v>
      </c>
      <c r="BK41" s="26">
        <f t="shared" si="28"/>
        <v>2.090821910297874</v>
      </c>
      <c r="BM41" s="68">
        <f t="shared" si="29"/>
        <v>-6.2207311294371932</v>
      </c>
      <c r="BN41" s="26">
        <f t="shared" si="30"/>
        <v>3.2178067707721181</v>
      </c>
      <c r="BO41" s="68">
        <f t="shared" si="31"/>
        <v>5.3505503458321613</v>
      </c>
      <c r="BP41" s="26">
        <f t="shared" si="32"/>
        <v>14.827800092416268</v>
      </c>
      <c r="BQ41" s="68">
        <f t="shared" si="33"/>
        <v>-4.0918455816861572</v>
      </c>
      <c r="BR41" s="26">
        <f t="shared" si="34"/>
        <v>2.3073689186113557</v>
      </c>
      <c r="BS41" s="68">
        <f t="shared" si="10"/>
        <v>-3.5689896149663833</v>
      </c>
      <c r="BT41" s="26">
        <f t="shared" si="35"/>
        <v>2.5532496916832028</v>
      </c>
    </row>
    <row r="42" spans="1:72" x14ac:dyDescent="0.2">
      <c r="A42" s="11" t="s">
        <v>0</v>
      </c>
      <c r="B42" s="17">
        <v>50.12</v>
      </c>
      <c r="C42" s="17">
        <v>6.69</v>
      </c>
      <c r="D42" s="26">
        <v>5.1494394041161042</v>
      </c>
      <c r="E42" s="26">
        <v>2.7420053161215363</v>
      </c>
      <c r="F42" s="26">
        <v>705.31918881171077</v>
      </c>
      <c r="G42" s="26">
        <v>164.09409710617035</v>
      </c>
      <c r="H42" s="68">
        <v>14.735541977499143</v>
      </c>
      <c r="I42" s="26">
        <v>1.8624663808357662</v>
      </c>
      <c r="J42" s="79">
        <v>-0.63272105426011949</v>
      </c>
      <c r="K42" s="26">
        <v>3.7782468345179816</v>
      </c>
      <c r="L42" s="26">
        <v>5.2645721603518245</v>
      </c>
      <c r="M42" s="26">
        <v>2.8216514744449825</v>
      </c>
      <c r="N42" s="26">
        <v>739.42434743902982</v>
      </c>
      <c r="O42" s="26">
        <v>177.46565510266387</v>
      </c>
      <c r="P42" s="68">
        <v>18.319809244362087</v>
      </c>
      <c r="Q42" s="26">
        <v>2.2120087104138126</v>
      </c>
      <c r="R42" s="79">
        <v>-6.8382760686940127</v>
      </c>
      <c r="S42" s="26">
        <v>4.1650018514620113</v>
      </c>
      <c r="T42" s="26">
        <v>5.4371640616658876</v>
      </c>
      <c r="U42" s="26">
        <v>2.3655326893559692</v>
      </c>
      <c r="V42" s="26">
        <v>2.3773145858738123</v>
      </c>
      <c r="W42" s="26">
        <v>717.16813471718353</v>
      </c>
      <c r="X42" s="26">
        <v>201.45499606972314</v>
      </c>
      <c r="Y42" s="26">
        <v>32.182666702762717</v>
      </c>
      <c r="Z42" s="68">
        <v>18.651287374944644</v>
      </c>
      <c r="AA42" s="26">
        <v>1.7817661190836882</v>
      </c>
      <c r="AB42" s="26">
        <v>1.7809117148204583</v>
      </c>
      <c r="AC42" s="79">
        <v>-6.9507417980232793</v>
      </c>
      <c r="AD42" s="26">
        <v>3.5817485721461875</v>
      </c>
      <c r="AE42" s="26">
        <v>3.5778171808969081</v>
      </c>
      <c r="AF42" s="68">
        <v>11</v>
      </c>
      <c r="AG42" s="68">
        <v>805.29443264007421</v>
      </c>
      <c r="AH42" s="68">
        <v>-8.6633130908012307E-2</v>
      </c>
      <c r="AI42" s="68">
        <v>18.442968749999999</v>
      </c>
      <c r="AJ42" s="72">
        <f t="shared" si="11"/>
        <v>-5.8505605958838958</v>
      </c>
      <c r="AK42" s="70">
        <f t="shared" si="12"/>
        <v>2.7420053161215363</v>
      </c>
      <c r="AL42" s="26">
        <f t="shared" si="0"/>
        <v>-12.414744194940596</v>
      </c>
      <c r="AM42" s="26">
        <f t="shared" si="13"/>
        <v>20.376906936783964</v>
      </c>
      <c r="AN42" s="70">
        <f t="shared" si="1"/>
        <v>-3.7074267725008561</v>
      </c>
      <c r="AO42" s="70">
        <f t="shared" si="14"/>
        <v>1.8624663808357662</v>
      </c>
      <c r="AP42" s="26">
        <f t="shared" si="15"/>
        <v>-0.54608792335210721</v>
      </c>
      <c r="AQ42" s="26">
        <f t="shared" si="16"/>
        <v>3.7782468345179816</v>
      </c>
      <c r="AR42" s="70">
        <f t="shared" si="2"/>
        <v>-5.7354278396481755</v>
      </c>
      <c r="AS42" s="70">
        <f t="shared" si="17"/>
        <v>2.8216514744449825</v>
      </c>
      <c r="AT42" s="26">
        <f t="shared" si="3"/>
        <v>-8.1796275413324455</v>
      </c>
      <c r="AU42" s="26">
        <f t="shared" si="4"/>
        <v>22.037362722210947</v>
      </c>
      <c r="AV42" s="70">
        <f t="shared" si="5"/>
        <v>-0.12315950563791134</v>
      </c>
      <c r="AW42" s="70">
        <f t="shared" si="18"/>
        <v>2.2120087104138126</v>
      </c>
      <c r="AX42" s="26">
        <f t="shared" si="6"/>
        <v>-6.7516429377860003</v>
      </c>
      <c r="AY42" s="26">
        <f t="shared" si="19"/>
        <v>4.1650018514620113</v>
      </c>
      <c r="AZ42" s="70">
        <f t="shared" si="7"/>
        <v>-5.5628359383341124</v>
      </c>
      <c r="BA42" s="70">
        <f t="shared" si="20"/>
        <v>2.3655326893559692</v>
      </c>
      <c r="BB42" s="70">
        <f t="shared" si="21"/>
        <v>2.3773145858738123</v>
      </c>
      <c r="BC42" s="26">
        <f t="shared" si="22"/>
        <v>-10.943363613477096</v>
      </c>
      <c r="BD42" s="26">
        <f t="shared" si="23"/>
        <v>25.016315511989056</v>
      </c>
      <c r="BE42" s="26">
        <f t="shared" si="24"/>
        <v>3.9963850982124862</v>
      </c>
      <c r="BF42" s="70">
        <f t="shared" si="8"/>
        <v>0.20831862494464559</v>
      </c>
      <c r="BG42" s="70">
        <f t="shared" si="25"/>
        <v>1.7817661190836882</v>
      </c>
      <c r="BH42" s="70">
        <f t="shared" si="26"/>
        <v>1.7809117148204583</v>
      </c>
      <c r="BI42" s="26">
        <f t="shared" si="9"/>
        <v>-6.8641086671152669</v>
      </c>
      <c r="BJ42" s="26">
        <f t="shared" si="27"/>
        <v>3.5817485721461875</v>
      </c>
      <c r="BK42" s="26">
        <f t="shared" si="28"/>
        <v>3.5778171808969081</v>
      </c>
      <c r="BM42" s="68">
        <f t="shared" si="29"/>
        <v>-5.7162747912887282</v>
      </c>
      <c r="BN42" s="26">
        <f t="shared" si="30"/>
        <v>4.5908664869812972</v>
      </c>
      <c r="BO42" s="68">
        <f t="shared" si="31"/>
        <v>-10.512578449916711</v>
      </c>
      <c r="BP42" s="26">
        <f t="shared" si="32"/>
        <v>10.490302015172604</v>
      </c>
      <c r="BQ42" s="68">
        <f t="shared" si="33"/>
        <v>-1.2074225510647072</v>
      </c>
      <c r="BR42" s="26">
        <f t="shared" si="34"/>
        <v>3.2416716016878939</v>
      </c>
      <c r="BS42" s="68">
        <f t="shared" si="10"/>
        <v>-4.7206131760844583</v>
      </c>
      <c r="BT42" s="26">
        <f t="shared" si="35"/>
        <v>3.8416657527087268</v>
      </c>
    </row>
    <row r="43" spans="1:72" x14ac:dyDescent="0.2">
      <c r="A43" s="5" t="s">
        <v>39</v>
      </c>
      <c r="B43" s="20">
        <v>50.585278000000002</v>
      </c>
      <c r="C43" s="20">
        <v>5.5363889999999998</v>
      </c>
      <c r="D43" s="26">
        <v>8.1575245230112596</v>
      </c>
      <c r="E43" s="26">
        <v>3.7142232899155401</v>
      </c>
      <c r="F43" s="26">
        <v>748.14591228349104</v>
      </c>
      <c r="G43" s="26">
        <v>229.981727062705</v>
      </c>
      <c r="H43" s="68">
        <v>16.733316135672698</v>
      </c>
      <c r="I43" s="26">
        <v>2.75756507792928</v>
      </c>
      <c r="J43" s="79">
        <v>0.56381684950273503</v>
      </c>
      <c r="K43" s="26">
        <v>5.1079359301647997</v>
      </c>
      <c r="L43" s="26">
        <v>6.0597987576172301</v>
      </c>
      <c r="M43" s="26">
        <v>3.6683003327364698</v>
      </c>
      <c r="N43" s="26">
        <v>872.10131256980696</v>
      </c>
      <c r="O43" s="26">
        <v>244.226434487913</v>
      </c>
      <c r="P43" s="68">
        <v>17.3104096837707</v>
      </c>
      <c r="Q43" s="26">
        <v>3.0290875252282898</v>
      </c>
      <c r="R43" s="79">
        <v>-4.7675181407803402</v>
      </c>
      <c r="S43" s="26">
        <v>5.4874305893095396</v>
      </c>
      <c r="T43" s="26">
        <v>7.4195358327754102</v>
      </c>
      <c r="U43" s="26">
        <v>3.0406759206416805</v>
      </c>
      <c r="V43" s="26">
        <v>3.0370719805198894</v>
      </c>
      <c r="W43" s="26">
        <v>855.35608125335898</v>
      </c>
      <c r="X43" s="26">
        <v>280.85932563895096</v>
      </c>
      <c r="Y43" s="26">
        <v>65.767417163120058</v>
      </c>
      <c r="Z43" s="68">
        <v>18.4887091153306</v>
      </c>
      <c r="AA43" s="26">
        <v>2.5395453891947</v>
      </c>
      <c r="AB43" s="26">
        <v>2.5426613135091003</v>
      </c>
      <c r="AC43" s="79">
        <v>-1.9855424650567699</v>
      </c>
      <c r="AD43" s="26">
        <v>3.56894434012393</v>
      </c>
      <c r="AE43" s="26">
        <v>3.56851004322457</v>
      </c>
      <c r="AF43" s="68">
        <v>10.9</v>
      </c>
      <c r="AG43" s="68">
        <v>922.20754623412915</v>
      </c>
      <c r="AH43" s="68">
        <v>1.87887954711914</v>
      </c>
      <c r="AI43" s="68">
        <v>17.2547893524169</v>
      </c>
      <c r="AJ43" s="72">
        <f t="shared" si="11"/>
        <v>-2.7424754769887407</v>
      </c>
      <c r="AK43" s="70">
        <f t="shared" si="12"/>
        <v>3.7142232899155401</v>
      </c>
      <c r="AL43" s="26">
        <f t="shared" si="0"/>
        <v>-18.874453441790372</v>
      </c>
      <c r="AM43" s="26">
        <f t="shared" si="13"/>
        <v>24.938174492482137</v>
      </c>
      <c r="AN43" s="70">
        <f t="shared" si="1"/>
        <v>-0.52147321674420155</v>
      </c>
      <c r="AO43" s="70">
        <f t="shared" si="14"/>
        <v>2.75756507792928</v>
      </c>
      <c r="AP43" s="26">
        <f t="shared" si="15"/>
        <v>-1.3150626976164048</v>
      </c>
      <c r="AQ43" s="26">
        <f t="shared" si="16"/>
        <v>5.1079359301647997</v>
      </c>
      <c r="AR43" s="70">
        <f t="shared" si="2"/>
        <v>-4.8402012423827703</v>
      </c>
      <c r="AS43" s="70">
        <f t="shared" si="17"/>
        <v>3.6683003327364698</v>
      </c>
      <c r="AT43" s="26">
        <f t="shared" si="3"/>
        <v>-5.4332925238936731</v>
      </c>
      <c r="AU43" s="26">
        <f t="shared" si="4"/>
        <v>26.482805902556454</v>
      </c>
      <c r="AV43" s="70">
        <f t="shared" si="5"/>
        <v>5.5620331353800623E-2</v>
      </c>
      <c r="AW43" s="70">
        <f t="shared" si="18"/>
        <v>3.0290875252282898</v>
      </c>
      <c r="AX43" s="26">
        <f t="shared" si="6"/>
        <v>-6.6463976878994799</v>
      </c>
      <c r="AY43" s="26">
        <f t="shared" si="19"/>
        <v>5.4874305893095396</v>
      </c>
      <c r="AZ43" s="70">
        <f t="shared" si="7"/>
        <v>-3.4804641672245902</v>
      </c>
      <c r="BA43" s="70">
        <f t="shared" si="20"/>
        <v>3.0406759206416805</v>
      </c>
      <c r="BB43" s="70">
        <f t="shared" si="21"/>
        <v>3.0370719805198894</v>
      </c>
      <c r="BC43" s="26">
        <f t="shared" si="22"/>
        <v>-7.2490693937347199</v>
      </c>
      <c r="BD43" s="26">
        <f t="shared" si="23"/>
        <v>30.455110325853553</v>
      </c>
      <c r="BE43" s="26">
        <f t="shared" si="24"/>
        <v>7.1315201693679366</v>
      </c>
      <c r="BF43" s="70">
        <f t="shared" si="8"/>
        <v>1.2339197629137004</v>
      </c>
      <c r="BG43" s="70">
        <f t="shared" si="25"/>
        <v>2.5395453891947</v>
      </c>
      <c r="BH43" s="70">
        <f t="shared" si="26"/>
        <v>2.5426613135091003</v>
      </c>
      <c r="BI43" s="26">
        <f t="shared" si="9"/>
        <v>-3.8644220121759099</v>
      </c>
      <c r="BJ43" s="26">
        <f t="shared" si="27"/>
        <v>3.56894434012393</v>
      </c>
      <c r="BK43" s="26">
        <f t="shared" si="28"/>
        <v>3.56851004322457</v>
      </c>
      <c r="BM43" s="68">
        <f t="shared" si="29"/>
        <v>-3.6877136288653674</v>
      </c>
      <c r="BN43" s="26">
        <f t="shared" si="30"/>
        <v>6.0413236987332208</v>
      </c>
      <c r="BO43" s="68">
        <f t="shared" si="31"/>
        <v>-10.518938453139588</v>
      </c>
      <c r="BP43" s="26">
        <f t="shared" si="32"/>
        <v>14.723970333767957</v>
      </c>
      <c r="BQ43" s="68">
        <f t="shared" si="33"/>
        <v>0.25602229250776648</v>
      </c>
      <c r="BR43" s="26">
        <f t="shared" si="34"/>
        <v>4.3783039695563462</v>
      </c>
      <c r="BS43" s="68">
        <f t="shared" si="10"/>
        <v>-3.9419607992305981</v>
      </c>
      <c r="BT43" s="26">
        <f t="shared" si="35"/>
        <v>4.7214369531994231</v>
      </c>
    </row>
    <row r="44" spans="1:72" x14ac:dyDescent="0.2">
      <c r="A44" s="11" t="s">
        <v>40</v>
      </c>
      <c r="B44" s="17">
        <v>52.333703999999997</v>
      </c>
      <c r="C44" s="17">
        <v>14.269142</v>
      </c>
      <c r="D44" s="26">
        <v>2.92382226730345</v>
      </c>
      <c r="E44" s="26">
        <v>3.7233290029602371</v>
      </c>
      <c r="F44" s="26">
        <v>792.49329214667932</v>
      </c>
      <c r="G44" s="26">
        <v>257.81989021289661</v>
      </c>
      <c r="H44" s="68">
        <v>12.936131789113967</v>
      </c>
      <c r="I44" s="26">
        <v>3.1809252679830391</v>
      </c>
      <c r="J44" s="79">
        <v>-4.3428523984670306</v>
      </c>
      <c r="K44" s="26">
        <v>4.8222902299743451</v>
      </c>
      <c r="L44" s="26">
        <v>4.3004445824270041</v>
      </c>
      <c r="M44" s="26">
        <v>4.3858938434744985</v>
      </c>
      <c r="N44" s="26">
        <v>715.12183443592187</v>
      </c>
      <c r="O44" s="26">
        <v>311.37901792550741</v>
      </c>
      <c r="P44" s="68">
        <v>16.232108244400568</v>
      </c>
      <c r="Q44" s="26">
        <v>3.6298756735107198</v>
      </c>
      <c r="R44" s="79">
        <v>-6.9360783694518959</v>
      </c>
      <c r="S44" s="26">
        <v>6.4784866408825543</v>
      </c>
      <c r="T44" s="26">
        <v>2.7911158781368997</v>
      </c>
      <c r="U44" s="26">
        <v>3.3940910589797051</v>
      </c>
      <c r="V44" s="26">
        <v>3.395233529248916</v>
      </c>
      <c r="W44" s="26">
        <v>890.78835653631052</v>
      </c>
      <c r="X44" s="26">
        <v>293.31187089051525</v>
      </c>
      <c r="Y44" s="26">
        <v>78.578771323412568</v>
      </c>
      <c r="Z44" s="68">
        <v>15.358414399657798</v>
      </c>
      <c r="AA44" s="26">
        <v>2.7646119654466692</v>
      </c>
      <c r="AB44" s="26">
        <v>2.763780948838785</v>
      </c>
      <c r="AC44" s="79">
        <v>-6.4547240838130664</v>
      </c>
      <c r="AD44" s="26">
        <v>4.0474417595029921</v>
      </c>
      <c r="AE44" s="26">
        <v>4.0434254998565553</v>
      </c>
      <c r="AF44" s="68">
        <v>9.1999999999999993</v>
      </c>
      <c r="AG44" s="68">
        <v>657.23876595496984</v>
      </c>
      <c r="AH44" s="68">
        <v>-0.29819938540458601</v>
      </c>
      <c r="AI44" s="68">
        <v>18.903976440429599</v>
      </c>
      <c r="AJ44" s="72">
        <f t="shared" si="11"/>
        <v>-6.2761777326965493</v>
      </c>
      <c r="AK44" s="70">
        <f t="shared" si="12"/>
        <v>3.7233290029602371</v>
      </c>
      <c r="AL44" s="26">
        <f t="shared" si="0"/>
        <v>20.579207009371125</v>
      </c>
      <c r="AM44" s="26">
        <f t="shared" si="13"/>
        <v>39.22773633692826</v>
      </c>
      <c r="AN44" s="70">
        <f t="shared" si="1"/>
        <v>-5.967844651315632</v>
      </c>
      <c r="AO44" s="70">
        <f t="shared" si="14"/>
        <v>3.1809252679830391</v>
      </c>
      <c r="AP44" s="26">
        <f t="shared" si="15"/>
        <v>-4.0446530130624447</v>
      </c>
      <c r="AQ44" s="26">
        <f t="shared" si="16"/>
        <v>4.8222902299743451</v>
      </c>
      <c r="AR44" s="70">
        <f t="shared" si="2"/>
        <v>-4.8995554175729952</v>
      </c>
      <c r="AS44" s="70">
        <f t="shared" si="17"/>
        <v>4.3858938434744985</v>
      </c>
      <c r="AT44" s="26">
        <f t="shared" si="3"/>
        <v>8.8070076628617322</v>
      </c>
      <c r="AU44" s="26">
        <f t="shared" si="4"/>
        <v>47.376849031884596</v>
      </c>
      <c r="AV44" s="70">
        <f t="shared" si="5"/>
        <v>-2.6718681960290311</v>
      </c>
      <c r="AW44" s="70">
        <f t="shared" si="18"/>
        <v>3.6298756735107198</v>
      </c>
      <c r="AX44" s="26">
        <f t="shared" si="6"/>
        <v>-6.63787898404731</v>
      </c>
      <c r="AY44" s="26">
        <f t="shared" si="19"/>
        <v>6.4784866408825543</v>
      </c>
      <c r="AZ44" s="70">
        <f t="shared" si="7"/>
        <v>-6.4088841218630996</v>
      </c>
      <c r="BA44" s="70">
        <f t="shared" si="20"/>
        <v>3.3940910589797051</v>
      </c>
      <c r="BB44" s="70">
        <f t="shared" si="21"/>
        <v>3.395233529248916</v>
      </c>
      <c r="BC44" s="26">
        <f t="shared" si="22"/>
        <v>35.534968823999982</v>
      </c>
      <c r="BD44" s="26">
        <f t="shared" si="23"/>
        <v>44.627901773921117</v>
      </c>
      <c r="BE44" s="26">
        <f t="shared" si="24"/>
        <v>11.955894173289881</v>
      </c>
      <c r="BF44" s="70">
        <f t="shared" si="8"/>
        <v>-3.5455620407718005</v>
      </c>
      <c r="BG44" s="70">
        <f t="shared" si="25"/>
        <v>2.7646119654466692</v>
      </c>
      <c r="BH44" s="70">
        <f t="shared" si="26"/>
        <v>2.763780948838785</v>
      </c>
      <c r="BI44" s="26">
        <f t="shared" si="9"/>
        <v>-6.1565246984084805</v>
      </c>
      <c r="BJ44" s="26">
        <f t="shared" si="27"/>
        <v>4.0474417595029921</v>
      </c>
      <c r="BK44" s="26">
        <f t="shared" si="28"/>
        <v>4.0434254998565553</v>
      </c>
      <c r="BM44" s="68">
        <f t="shared" si="29"/>
        <v>-5.8615390907108811</v>
      </c>
      <c r="BN44" s="26">
        <f t="shared" si="30"/>
        <v>6.6797528238070569</v>
      </c>
      <c r="BO44" s="68">
        <f t="shared" si="31"/>
        <v>21.640394498744282</v>
      </c>
      <c r="BP44" s="26">
        <f t="shared" si="32"/>
        <v>40.713184730937606</v>
      </c>
      <c r="BQ44" s="68">
        <f t="shared" si="33"/>
        <v>-4.0617582960388212</v>
      </c>
      <c r="BR44" s="26">
        <f t="shared" si="34"/>
        <v>4.688462945434523</v>
      </c>
      <c r="BS44" s="68">
        <f t="shared" si="10"/>
        <v>-5.6130188985060796</v>
      </c>
      <c r="BT44" s="26">
        <f t="shared" si="35"/>
        <v>5.1160728767866308</v>
      </c>
    </row>
    <row r="45" spans="1:72" x14ac:dyDescent="0.2">
      <c r="A45" s="5" t="s">
        <v>41</v>
      </c>
      <c r="B45" s="20">
        <v>54.722113999999998</v>
      </c>
      <c r="C45" s="20">
        <v>25.532218</v>
      </c>
      <c r="D45" s="26">
        <v>3.5903561145680296</v>
      </c>
      <c r="E45" s="26">
        <v>4.8076577512259435</v>
      </c>
      <c r="F45" s="26">
        <v>684.00031919270145</v>
      </c>
      <c r="G45" s="26">
        <v>277.15507596359282</v>
      </c>
      <c r="H45" s="68">
        <v>5.4052731888855998</v>
      </c>
      <c r="I45" s="26">
        <v>3.7114731443835822</v>
      </c>
      <c r="J45" s="79">
        <v>-4.6873292107221749</v>
      </c>
      <c r="K45" s="26">
        <v>6.972129824297248</v>
      </c>
      <c r="L45" s="26">
        <v>4.9911327893549444</v>
      </c>
      <c r="M45" s="26">
        <v>4.9626714070804034</v>
      </c>
      <c r="N45" s="26">
        <v>1044.3660313466</v>
      </c>
      <c r="O45" s="26">
        <v>341.26185046808905</v>
      </c>
      <c r="P45" s="68">
        <v>15.805555046250999</v>
      </c>
      <c r="Q45" s="26">
        <v>4.1384197864616148</v>
      </c>
      <c r="R45" s="79">
        <v>-5.7061922528823157</v>
      </c>
      <c r="S45" s="26">
        <v>7.5555897729886965</v>
      </c>
      <c r="T45" s="26">
        <v>6.4005414556004805</v>
      </c>
      <c r="U45" s="26">
        <v>2.6503257369829964</v>
      </c>
      <c r="V45" s="26">
        <v>2.6359411537263004</v>
      </c>
      <c r="W45" s="26">
        <v>1017.4500739663999</v>
      </c>
      <c r="X45" s="26">
        <v>287.98046901155084</v>
      </c>
      <c r="Y45" s="26">
        <v>112.32532575278778</v>
      </c>
      <c r="Z45" s="68">
        <v>17.220717443359348</v>
      </c>
      <c r="AA45" s="26">
        <v>2.578283795989543</v>
      </c>
      <c r="AB45" s="26">
        <v>2.5819718452215512</v>
      </c>
      <c r="AC45" s="79">
        <v>-3.1112579715838549</v>
      </c>
      <c r="AD45" s="26">
        <v>3.2649544937934936</v>
      </c>
      <c r="AE45" s="26">
        <v>3.2653137008264497</v>
      </c>
      <c r="AF45" s="68">
        <v>6.3</v>
      </c>
      <c r="AG45" s="68">
        <v>650</v>
      </c>
      <c r="AH45" s="68">
        <v>-2.76598620414733</v>
      </c>
      <c r="AI45" s="68">
        <v>17.7875366210937</v>
      </c>
      <c r="AJ45" s="72">
        <f t="shared" si="11"/>
        <v>-2.7096438854319702</v>
      </c>
      <c r="AK45" s="70">
        <f t="shared" si="12"/>
        <v>4.8076577512259435</v>
      </c>
      <c r="AL45" s="26">
        <f t="shared" si="0"/>
        <v>5.2308183373386941</v>
      </c>
      <c r="AM45" s="26">
        <f t="shared" si="13"/>
        <v>42.639242455937357</v>
      </c>
      <c r="AN45" s="70">
        <f t="shared" si="1"/>
        <v>-12.3822634322081</v>
      </c>
      <c r="AO45" s="70">
        <f t="shared" si="14"/>
        <v>3.7114731443835822</v>
      </c>
      <c r="AP45" s="26">
        <f t="shared" si="15"/>
        <v>-1.9213430065748449</v>
      </c>
      <c r="AQ45" s="26">
        <f t="shared" si="16"/>
        <v>6.972129824297248</v>
      </c>
      <c r="AR45" s="70">
        <f t="shared" si="2"/>
        <v>-1.3088672106450554</v>
      </c>
      <c r="AS45" s="70">
        <f t="shared" si="17"/>
        <v>4.9626714070804034</v>
      </c>
      <c r="AT45" s="26">
        <f t="shared" si="3"/>
        <v>60.671697130246159</v>
      </c>
      <c r="AU45" s="26">
        <f t="shared" si="4"/>
        <v>52.501823148936779</v>
      </c>
      <c r="AV45" s="70">
        <f t="shared" si="5"/>
        <v>-1.9819815748427008</v>
      </c>
      <c r="AW45" s="70">
        <f t="shared" si="18"/>
        <v>4.1384197864616148</v>
      </c>
      <c r="AX45" s="26">
        <f t="shared" si="6"/>
        <v>-2.9402060487349857</v>
      </c>
      <c r="AY45" s="26">
        <f t="shared" si="19"/>
        <v>7.5555897729886965</v>
      </c>
      <c r="AZ45" s="70">
        <f t="shared" si="7"/>
        <v>0.10054145560048067</v>
      </c>
      <c r="BA45" s="70">
        <f t="shared" si="20"/>
        <v>2.6503257369829964</v>
      </c>
      <c r="BB45" s="70">
        <f t="shared" si="21"/>
        <v>2.6359411537263004</v>
      </c>
      <c r="BC45" s="26">
        <f t="shared" si="22"/>
        <v>56.530780610215373</v>
      </c>
      <c r="BD45" s="26">
        <f t="shared" si="23"/>
        <v>44.304687540238596</v>
      </c>
      <c r="BE45" s="26">
        <f t="shared" si="24"/>
        <v>17.280819346582735</v>
      </c>
      <c r="BF45" s="70">
        <f t="shared" si="8"/>
        <v>-0.56681917773435231</v>
      </c>
      <c r="BG45" s="70">
        <f t="shared" si="25"/>
        <v>2.578283795989543</v>
      </c>
      <c r="BH45" s="70">
        <f t="shared" si="26"/>
        <v>2.5819718452215512</v>
      </c>
      <c r="BI45" s="26">
        <f t="shared" si="9"/>
        <v>-0.34527176743652488</v>
      </c>
      <c r="BJ45" s="26">
        <f t="shared" si="27"/>
        <v>3.2649544937934936</v>
      </c>
      <c r="BK45" s="26">
        <f t="shared" si="28"/>
        <v>3.2653137008264497</v>
      </c>
      <c r="BM45" s="68">
        <f t="shared" si="29"/>
        <v>-1.3059898801588483</v>
      </c>
      <c r="BN45" s="26">
        <f t="shared" si="30"/>
        <v>7.4003991148917603</v>
      </c>
      <c r="BO45" s="68">
        <f t="shared" si="31"/>
        <v>40.811098692600076</v>
      </c>
      <c r="BP45" s="26">
        <f t="shared" si="32"/>
        <v>50.557282071696505</v>
      </c>
      <c r="BQ45" s="68">
        <f t="shared" si="33"/>
        <v>-4.9770213949283848</v>
      </c>
      <c r="BR45" s="26">
        <f t="shared" si="34"/>
        <v>5.702001131091829</v>
      </c>
      <c r="BS45" s="68">
        <f t="shared" si="10"/>
        <v>-1.7356069409154518</v>
      </c>
      <c r="BT45" s="26">
        <f t="shared" si="35"/>
        <v>5.9308913636931457</v>
      </c>
    </row>
    <row r="46" spans="1:72" x14ac:dyDescent="0.2">
      <c r="H46" s="68">
        <f>AVERAGE(H3:H45)</f>
        <v>15.262716776479849</v>
      </c>
      <c r="I46" s="26"/>
      <c r="J46" s="68">
        <f>AVERAGE(J3:J45)</f>
        <v>-2.4644880587329197</v>
      </c>
      <c r="K46">
        <f>STDEV(J3:J45)</f>
        <v>3.2517132405005196</v>
      </c>
      <c r="P46" s="68"/>
      <c r="Q46" s="26"/>
      <c r="R46" s="79"/>
      <c r="S46" s="26"/>
      <c r="AJ46" s="72">
        <f>AVERAGE(AJ3:AJ45)</f>
        <v>-8.0446756832203459</v>
      </c>
      <c r="AK46" s="72">
        <f>STDEV(AJ3:AJ45)</f>
        <v>2.5198566597273953</v>
      </c>
      <c r="AR46" s="72">
        <f>AVERAGE(AR3:AR45)</f>
        <v>-7.1785438674737847</v>
      </c>
      <c r="AS46" s="72">
        <f>STDEV(AR3:AR45)</f>
        <v>2.3994080256881856</v>
      </c>
      <c r="AZ46" s="72">
        <f>AVERAGE(AZ3:AZ45)</f>
        <v>-6.9830034034474915</v>
      </c>
      <c r="BA46" s="72">
        <f>STDEV(AZ3:AZ45)</f>
        <v>2.344318062756404</v>
      </c>
      <c r="BB46" s="70"/>
      <c r="BM46" s="26">
        <f>AVERAGE(BM3:BM45)</f>
        <v>-7.4020743180472088</v>
      </c>
      <c r="BN46" s="26">
        <f>STDEV(BM3:BM45)</f>
        <v>2.3106316816397108</v>
      </c>
      <c r="BO46" s="26"/>
      <c r="BQ46" s="26">
        <f>AVERAGE(BQ3:BQ45)</f>
        <v>-4.3735497290751049</v>
      </c>
      <c r="BR46" s="26">
        <f>STDEV(BQ3:BQ45)</f>
        <v>2.3376921646193574</v>
      </c>
      <c r="BS46" s="26">
        <f>AVERAGE(BS3:BS45)</f>
        <v>-7.0792425157278647</v>
      </c>
      <c r="BT46" s="26">
        <f>STDEV(BS3:BS45)</f>
        <v>3.3862830228233762</v>
      </c>
    </row>
    <row r="47" spans="1:72" x14ac:dyDescent="0.2">
      <c r="J47" s="79"/>
      <c r="R47" s="79"/>
      <c r="Z47" s="68"/>
      <c r="AC47" s="79"/>
      <c r="BA47" s="70"/>
      <c r="BB47" s="70"/>
    </row>
    <row r="48" spans="1:72" x14ac:dyDescent="0.2">
      <c r="J48" s="79"/>
      <c r="L48" s="86"/>
      <c r="M48" s="26"/>
      <c r="R48" s="79"/>
      <c r="AC48" s="79"/>
      <c r="AJ48" s="72" t="str">
        <f>ROUND(AJ3,0) &amp; " ± " &amp; ROUND(2*AK3,0)</f>
        <v>-10 ± 3</v>
      </c>
      <c r="AK48" s="72"/>
      <c r="AL48" s="72" t="str">
        <f>ROUND(AL3,0) &amp; " ± " &amp; ROUND(2*AM3,0)</f>
        <v>-18 ± 27</v>
      </c>
      <c r="AM48" s="72"/>
      <c r="AN48" s="72" t="str">
        <f>ROUND(AN3,0) &amp; " ± " &amp; ROUND(2*AO3,0)</f>
        <v>-8 ± 3</v>
      </c>
      <c r="AO48" s="72"/>
      <c r="AP48" s="72" t="str">
        <f>ROUND(AP3,0) &amp; " ± " &amp; ROUND(2*AQ3,0)</f>
        <v>-3 ± 5</v>
      </c>
      <c r="AQ48" s="72"/>
      <c r="AR48" s="72" t="str">
        <f>ROUND(AR3,0) &amp; " ± " &amp; ROUND(2*AS3,0)</f>
        <v>-8 ± 3</v>
      </c>
      <c r="AS48" s="72"/>
      <c r="AT48" s="72" t="str">
        <f>ROUND(AT3,0) &amp; " ± " &amp; ROUND(2*AU3,0)</f>
        <v>-5 ± 30</v>
      </c>
      <c r="AU48" s="72"/>
      <c r="AV48" s="72" t="str">
        <f>ROUND(AV3,0) &amp; " ± " &amp; ROUND(2*AW3,0)</f>
        <v>-4 ± 3</v>
      </c>
      <c r="AW48" s="72"/>
      <c r="AX48" s="72" t="str">
        <f>ROUND(AX3,0) &amp; " ± " &amp; ROUND(2*AY3,0)</f>
        <v>-8 ± 5</v>
      </c>
      <c r="AY48" s="72"/>
      <c r="AZ48" s="73" t="str">
        <f>ROUND(AZ3,0) &amp; " ± " &amp; ROUND((BB3-AZ3),0)</f>
        <v>-8 ± 9</v>
      </c>
      <c r="BA48" s="72"/>
      <c r="BB48" s="72"/>
      <c r="BC48" s="73" t="str">
        <f>ROUND(AZ3,0) &amp; "  ±  " &amp; ROUND(AZ3+BB3,0) &amp; " / " &amp; ROUND(AZ3-BA3,0)</f>
        <v>-8  ±  -6 / -9</v>
      </c>
      <c r="BF48" s="73" t="str">
        <f>ROUND(BC3,0) &amp; "  ±  " &amp; ROUND(BE3+BC3,0) &amp; " / " &amp; ROUND(BC3-BD3,0)</f>
        <v>12  ±  15 / -3</v>
      </c>
      <c r="BI48" s="73" t="str">
        <f>ROUND(BF3,0) &amp; "  ±  " &amp; ROUND(BF3+BH3,0) &amp; " / " &amp; ROUND(BF3-BG3,0)</f>
        <v>-4  ±  -3 / -5</v>
      </c>
      <c r="BL48" s="73" t="str">
        <f>ROUND(BI3,0) &amp; "  ±  " &amp; ROUND(BI3+BK3,0) &amp; " / " &amp; ROUND(BI3-BJ3,0)</f>
        <v>-7  ±  -5 / -8</v>
      </c>
      <c r="BM48" s="83"/>
      <c r="BN48" s="94" t="str">
        <f t="shared" ref="BN48:BN90" si="36">ROUND(BM3,0) &amp; " ± " &amp; ROUND((BN3),0)</f>
        <v>-9 ± 3</v>
      </c>
      <c r="BO48" s="94" t="str">
        <f>ROUND(BO3,0) &amp; " ± " &amp; ROUND((BP3),0)</f>
        <v>-3 ± 14</v>
      </c>
      <c r="BP48" s="94" t="str">
        <f t="shared" ref="BP48:BP90" si="37">ROUND(BQ3,0) &amp; " ± " &amp; ROUND((BR3),0)</f>
        <v>-5 ± 2</v>
      </c>
      <c r="BQ48" s="94" t="str">
        <f t="shared" ref="BQ48:BQ90" si="38">ROUND(BS3,0) &amp; " ± " &amp; ROUND((BT3),0)</f>
        <v>-6 ± 2</v>
      </c>
      <c r="BR48" s="83"/>
      <c r="BS48" s="83"/>
    </row>
    <row r="49" spans="10:71" x14ac:dyDescent="0.2">
      <c r="J49" s="79"/>
      <c r="L49" s="86"/>
      <c r="M49" s="26"/>
      <c r="R49" s="79"/>
      <c r="Y49" s="26"/>
      <c r="Z49" s="68"/>
      <c r="AA49" s="26"/>
      <c r="AC49" s="79"/>
      <c r="AJ49" s="72" t="str">
        <f>ROUND(AJ4,0) &amp; " ± " &amp; ROUND(2*AK4,0)</f>
        <v>-9 ± 9</v>
      </c>
      <c r="AK49" s="72"/>
      <c r="AL49" s="72" t="str">
        <f t="shared" ref="AL49:AL90" si="39">ROUND(AL4,0) &amp; " ± " &amp; ROUND(2*AM4,0)</f>
        <v>26 ± 76</v>
      </c>
      <c r="AM49" s="72"/>
      <c r="AN49" s="72" t="str">
        <f t="shared" ref="AN49:AN90" si="40">ROUND(AN4,0) &amp; " ± " &amp; ROUND(2*AO4,0)</f>
        <v>-8 ± 5</v>
      </c>
      <c r="AO49" s="72"/>
      <c r="AP49" s="72" t="str">
        <f t="shared" ref="AP49:AP90" si="41">ROUND(AP4,0) &amp; " ± " &amp; ROUND(2*AQ4,0)</f>
        <v>-4 ± 12</v>
      </c>
      <c r="AQ49" s="72"/>
      <c r="AR49" s="72" t="str">
        <f t="shared" ref="AR49:AR90" si="42">ROUND(AR4,0) &amp; " ± " &amp; ROUND(2*AS4,0)</f>
        <v>-8 ± 7</v>
      </c>
      <c r="AS49" s="72"/>
      <c r="AT49" s="72" t="str">
        <f t="shared" ref="AT49:AT90" si="43">ROUND(AT4,0) &amp; " ± " &amp; ROUND(2*AU4,0)</f>
        <v>25 ± 85</v>
      </c>
      <c r="AU49" s="72"/>
      <c r="AV49" s="72" t="str">
        <f t="shared" ref="AV49:AV90" si="44">ROUND(AV4,0) &amp; " ± " &amp; ROUND(2*AW4,0)</f>
        <v>-2 ± 6</v>
      </c>
      <c r="AW49" s="72"/>
      <c r="AX49" s="72" t="str">
        <f t="shared" ref="AX49:AX90" si="45">ROUND(AX4,0) &amp; " ± " &amp; ROUND(2*AY4,0)</f>
        <v>-10 ± 11</v>
      </c>
      <c r="AY49" s="72"/>
      <c r="AZ49" s="73" t="str">
        <f t="shared" ref="AZ49:AZ90" si="46">ROUND(AZ4,0) &amp; " ± " &amp; ROUND((BB4-AZ4),0)</f>
        <v>-8 ± 11</v>
      </c>
      <c r="BA49" s="72"/>
      <c r="BB49" s="72"/>
      <c r="BC49" s="73" t="str">
        <f t="shared" ref="BC49:BC90" si="47">ROUND(AZ4,0) &amp; "  ±  " &amp; ROUND(AZ4+BB4,0) &amp; " / " &amp; ROUND(AZ4-BA4,0)</f>
        <v>-8  ±  -6 / -11</v>
      </c>
      <c r="BF49" s="73" t="str">
        <f t="shared" ref="BF49:BF90" si="48">ROUND(BC4,0) &amp; "  ±  " &amp; ROUND(BE4+BC4,0) &amp; " / " &amp; ROUND(BC4-BD4,0)</f>
        <v>24  ±  32 / -22</v>
      </c>
      <c r="BI49" s="73" t="str">
        <f t="shared" ref="BI49:BI90" si="49">ROUND(BF4,0) &amp; "  ±  " &amp; ROUND(BF4+BH4,0) &amp; " / " &amp; ROUND(BF4-BG4,0)</f>
        <v>-2  ±  0 / -4</v>
      </c>
      <c r="BL49" s="73" t="str">
        <f t="shared" ref="BL49:BL90" si="50">ROUND(BI4,0) &amp; "  ±  " &amp; ROUND(BI4+BK4,0) &amp; " / " &amp; ROUND(BI4-BJ4,0)</f>
        <v>-10  ±  -7 / -14</v>
      </c>
      <c r="BM49" s="83"/>
      <c r="BN49" s="94" t="str">
        <f t="shared" si="36"/>
        <v>-8 ± 6</v>
      </c>
      <c r="BO49" s="94" t="str">
        <f t="shared" ref="BO49:BO90" si="51">ROUND(BO4,0) &amp; " ± " &amp; ROUND((BP4),0)</f>
        <v>25 ± 35</v>
      </c>
      <c r="BP49" s="94" t="str">
        <f t="shared" si="37"/>
        <v>-4 ± 5</v>
      </c>
      <c r="BQ49" s="94" t="str">
        <f t="shared" si="38"/>
        <v>-8 ± 5</v>
      </c>
      <c r="BR49" s="83"/>
      <c r="BS49" s="83"/>
    </row>
    <row r="50" spans="10:71" x14ac:dyDescent="0.2">
      <c r="J50" s="79"/>
      <c r="L50" s="86"/>
      <c r="M50" s="26"/>
      <c r="R50" s="79"/>
      <c r="Y50" s="26"/>
      <c r="Z50" s="68"/>
      <c r="AA50" s="26"/>
      <c r="AC50" s="79"/>
      <c r="AJ50" s="72" t="str">
        <f t="shared" ref="AJ50:AJ90" si="52">ROUND(AJ5,0) &amp; " ± " &amp; ROUND(2*AK5,0)</f>
        <v>-12 ± 5</v>
      </c>
      <c r="AK50" s="72"/>
      <c r="AL50" s="72" t="str">
        <f t="shared" si="39"/>
        <v>19 ± 56</v>
      </c>
      <c r="AM50" s="72"/>
      <c r="AN50" s="72" t="str">
        <f t="shared" si="40"/>
        <v>-8 ± 4</v>
      </c>
      <c r="AO50" s="72"/>
      <c r="AP50" s="72" t="str">
        <f t="shared" si="41"/>
        <v>-11 ± 8</v>
      </c>
      <c r="AQ50" s="72"/>
      <c r="AR50" s="72" t="str">
        <f t="shared" si="42"/>
        <v>-10 ± 5</v>
      </c>
      <c r="AS50" s="72"/>
      <c r="AT50" s="72" t="str">
        <f t="shared" si="43"/>
        <v>39 ± 66</v>
      </c>
      <c r="AU50" s="72"/>
      <c r="AV50" s="72" t="str">
        <f t="shared" si="44"/>
        <v>-7 ± 4</v>
      </c>
      <c r="AW50" s="72"/>
      <c r="AX50" s="72" t="str">
        <f t="shared" si="45"/>
        <v>-12 ± 8</v>
      </c>
      <c r="AY50" s="72"/>
      <c r="AZ50" s="73" t="str">
        <f t="shared" si="46"/>
        <v>-11 ± 13</v>
      </c>
      <c r="BA50" s="72"/>
      <c r="BB50" s="72"/>
      <c r="BC50" s="73" t="str">
        <f t="shared" si="47"/>
        <v>-11  ±  -8 / -13</v>
      </c>
      <c r="BF50" s="73" t="str">
        <f t="shared" si="48"/>
        <v>53  ±  62 / 18</v>
      </c>
      <c r="BI50" s="73" t="str">
        <f t="shared" si="49"/>
        <v>-6  ±  -4 / -8</v>
      </c>
      <c r="BL50" s="73" t="str">
        <f t="shared" si="50"/>
        <v>-12  ±  -10 / -15</v>
      </c>
      <c r="BM50" s="83"/>
      <c r="BN50" s="94" t="str">
        <f t="shared" si="36"/>
        <v>-11 ± 4</v>
      </c>
      <c r="BO50" s="94" t="str">
        <f t="shared" si="51"/>
        <v>37 ± 38</v>
      </c>
      <c r="BP50" s="94" t="str">
        <f t="shared" si="37"/>
        <v>-7 ± 3</v>
      </c>
      <c r="BQ50" s="94" t="str">
        <f t="shared" si="38"/>
        <v>-12 ± 4</v>
      </c>
      <c r="BR50" s="83"/>
      <c r="BS50" s="83"/>
    </row>
    <row r="51" spans="10:71" x14ac:dyDescent="0.2">
      <c r="J51" s="79"/>
      <c r="L51" s="86"/>
      <c r="M51" s="26"/>
      <c r="R51" s="79"/>
      <c r="Y51" s="26"/>
      <c r="Z51" s="68"/>
      <c r="AA51" s="26"/>
      <c r="AC51" s="79"/>
      <c r="AJ51" s="72" t="str">
        <f t="shared" si="52"/>
        <v>-13 ± 10</v>
      </c>
      <c r="AK51" s="72"/>
      <c r="AL51" s="72" t="str">
        <f t="shared" si="39"/>
        <v>-8 ± 55</v>
      </c>
      <c r="AM51" s="72"/>
      <c r="AN51" s="72" t="str">
        <f t="shared" si="40"/>
        <v>-11 ± 7</v>
      </c>
      <c r="AO51" s="72"/>
      <c r="AP51" s="72" t="str">
        <f t="shared" si="41"/>
        <v>-14 ± 13</v>
      </c>
      <c r="AQ51" s="72"/>
      <c r="AR51" s="72" t="str">
        <f t="shared" si="42"/>
        <v>-12 ± 7</v>
      </c>
      <c r="AS51" s="72"/>
      <c r="AT51" s="72" t="str">
        <f t="shared" si="43"/>
        <v>9 ± 67</v>
      </c>
      <c r="AU51" s="72"/>
      <c r="AV51" s="72" t="str">
        <f t="shared" si="44"/>
        <v>-9 ± 6</v>
      </c>
      <c r="AW51" s="72"/>
      <c r="AX51" s="72" t="str">
        <f t="shared" si="45"/>
        <v>-17 ± 11</v>
      </c>
      <c r="AY51" s="72"/>
      <c r="AZ51" s="73" t="str">
        <f t="shared" si="46"/>
        <v>-12 ± 15</v>
      </c>
      <c r="BA51" s="72"/>
      <c r="BB51" s="72"/>
      <c r="BC51" s="73" t="str">
        <f t="shared" si="47"/>
        <v>-12  ±  -8 / -15</v>
      </c>
      <c r="BF51" s="73" t="str">
        <f t="shared" si="48"/>
        <v>18  ±  26 / -18</v>
      </c>
      <c r="BI51" s="73" t="str">
        <f t="shared" si="49"/>
        <v>-9  ±  -6 / -11</v>
      </c>
      <c r="BL51" s="73" t="str">
        <f t="shared" si="50"/>
        <v>-15  ±  -11 / -19</v>
      </c>
      <c r="BM51" s="83"/>
      <c r="BN51" s="94" t="str">
        <f t="shared" si="36"/>
        <v>-12 ± 7</v>
      </c>
      <c r="BO51" s="94" t="str">
        <f t="shared" si="51"/>
        <v>6 ± 26</v>
      </c>
      <c r="BP51" s="94" t="str">
        <f t="shared" si="37"/>
        <v>-10 ± 5</v>
      </c>
      <c r="BQ51" s="94" t="str">
        <f t="shared" si="38"/>
        <v>-15 ± 5</v>
      </c>
      <c r="BR51" s="83"/>
      <c r="BS51" s="83"/>
    </row>
    <row r="52" spans="10:71" x14ac:dyDescent="0.2">
      <c r="J52" s="79"/>
      <c r="L52" s="86"/>
      <c r="M52" s="26"/>
      <c r="R52" s="79"/>
      <c r="Y52" s="26"/>
      <c r="Z52" s="68"/>
      <c r="AA52" s="26"/>
      <c r="AC52" s="79"/>
      <c r="AJ52" s="72" t="str">
        <f t="shared" si="52"/>
        <v>-8 ± 3</v>
      </c>
      <c r="AK52" s="72"/>
      <c r="AL52" s="72" t="str">
        <f t="shared" si="39"/>
        <v>-42 ± 16</v>
      </c>
      <c r="AM52" s="72"/>
      <c r="AN52" s="72" t="str">
        <f t="shared" si="40"/>
        <v>-5 ± 2</v>
      </c>
      <c r="AO52" s="72"/>
      <c r="AP52" s="72" t="str">
        <f t="shared" si="41"/>
        <v>-1 ± 4</v>
      </c>
      <c r="AQ52" s="72"/>
      <c r="AR52" s="72" t="str">
        <f t="shared" si="42"/>
        <v>-7 ± 3</v>
      </c>
      <c r="AS52" s="72"/>
      <c r="AT52" s="72" t="str">
        <f t="shared" si="43"/>
        <v>-25 ± 19</v>
      </c>
      <c r="AU52" s="72"/>
      <c r="AV52" s="72" t="str">
        <f t="shared" si="44"/>
        <v>-3 ± 3</v>
      </c>
      <c r="AW52" s="72"/>
      <c r="AX52" s="72" t="str">
        <f t="shared" si="45"/>
        <v>-5 ± 5</v>
      </c>
      <c r="AY52" s="72"/>
      <c r="AZ52" s="73" t="str">
        <f t="shared" si="46"/>
        <v>-6 ± 7</v>
      </c>
      <c r="BA52" s="72"/>
      <c r="BB52" s="72"/>
      <c r="BC52" s="73" t="str">
        <f t="shared" si="47"/>
        <v>-6  ±  -5 / -7</v>
      </c>
      <c r="BF52" s="73" t="str">
        <f t="shared" si="48"/>
        <v>-24  ±  -22 / -34</v>
      </c>
      <c r="BI52" s="73" t="str">
        <f t="shared" si="49"/>
        <v>-2  ±  -1 / -3</v>
      </c>
      <c r="BL52" s="73" t="str">
        <f t="shared" si="50"/>
        <v>-3  ±  -2 / -5</v>
      </c>
      <c r="BM52" s="83"/>
      <c r="BN52" s="94" t="str">
        <f t="shared" si="36"/>
        <v>-7 ± 2</v>
      </c>
      <c r="BO52" s="94" t="str">
        <f t="shared" si="51"/>
        <v>-31 ± -2</v>
      </c>
      <c r="BP52" s="94" t="str">
        <f t="shared" si="37"/>
        <v>-3 ± 2</v>
      </c>
      <c r="BQ52" s="94" t="str">
        <f t="shared" si="38"/>
        <v>-3 ± 2</v>
      </c>
      <c r="BR52" s="83"/>
      <c r="BS52" s="83"/>
    </row>
    <row r="53" spans="10:71" x14ac:dyDescent="0.2">
      <c r="J53" s="79"/>
      <c r="L53" s="86"/>
      <c r="M53" s="26"/>
      <c r="R53" s="79"/>
      <c r="Y53" s="26"/>
      <c r="Z53" s="68"/>
      <c r="AA53" s="26"/>
      <c r="AC53" s="79"/>
      <c r="AJ53" s="72" t="str">
        <f t="shared" si="52"/>
        <v>-7 ± 6</v>
      </c>
      <c r="AK53" s="72"/>
      <c r="AL53" s="72" t="str">
        <f t="shared" si="39"/>
        <v>-15 ± 50</v>
      </c>
      <c r="AM53" s="72"/>
      <c r="AN53" s="72" t="str">
        <f t="shared" si="40"/>
        <v>-7 ± 4</v>
      </c>
      <c r="AO53" s="72"/>
      <c r="AP53" s="72" t="str">
        <f t="shared" si="41"/>
        <v>-2 ± 8</v>
      </c>
      <c r="AQ53" s="72"/>
      <c r="AR53" s="72" t="str">
        <f t="shared" si="42"/>
        <v>-5 ± 6</v>
      </c>
      <c r="AS53" s="72"/>
      <c r="AT53" s="72" t="str">
        <f t="shared" si="43"/>
        <v>-31 ± 57</v>
      </c>
      <c r="AU53" s="72"/>
      <c r="AV53" s="72" t="str">
        <f t="shared" si="44"/>
        <v>-2 ± 5</v>
      </c>
      <c r="AW53" s="72"/>
      <c r="AX53" s="72" t="str">
        <f t="shared" si="45"/>
        <v>-7 ± 9</v>
      </c>
      <c r="AY53" s="72"/>
      <c r="AZ53" s="73" t="str">
        <f t="shared" si="46"/>
        <v>-5 ± 7</v>
      </c>
      <c r="BA53" s="72"/>
      <c r="BB53" s="72"/>
      <c r="BC53" s="73" t="str">
        <f t="shared" si="47"/>
        <v>-5  ±  -3 / -7</v>
      </c>
      <c r="BF53" s="73" t="str">
        <f t="shared" si="48"/>
        <v>3  ±  8 / -26</v>
      </c>
      <c r="BI53" s="73" t="str">
        <f t="shared" si="49"/>
        <v>-3  ±  -1 / -5</v>
      </c>
      <c r="BL53" s="73" t="str">
        <f t="shared" si="50"/>
        <v>-6  ±  -3 / -9</v>
      </c>
      <c r="BM53" s="83"/>
      <c r="BN53" s="94" t="str">
        <f t="shared" si="36"/>
        <v>-6 ± 5</v>
      </c>
      <c r="BO53" s="94" t="str">
        <f t="shared" si="51"/>
        <v>-14 ± 19</v>
      </c>
      <c r="BP53" s="94" t="str">
        <f t="shared" si="37"/>
        <v>-4 ± 3</v>
      </c>
      <c r="BQ53" s="94" t="str">
        <f t="shared" si="38"/>
        <v>-5 ± 4</v>
      </c>
      <c r="BR53" s="83"/>
      <c r="BS53" s="83"/>
    </row>
    <row r="54" spans="10:71" x14ac:dyDescent="0.2">
      <c r="J54" s="79"/>
      <c r="L54" s="86"/>
      <c r="M54" s="26"/>
      <c r="R54" s="79"/>
      <c r="Y54" s="26"/>
      <c r="Z54" s="68"/>
      <c r="AA54" s="26"/>
      <c r="AC54" s="79"/>
      <c r="AJ54" s="72" t="str">
        <f t="shared" si="52"/>
        <v>-6 ± 3</v>
      </c>
      <c r="AK54" s="72"/>
      <c r="AL54" s="72" t="str">
        <f t="shared" si="39"/>
        <v>-6 ± 21</v>
      </c>
      <c r="AM54" s="72"/>
      <c r="AN54" s="72" t="str">
        <f t="shared" si="40"/>
        <v>-9 ± 2</v>
      </c>
      <c r="AO54" s="72"/>
      <c r="AP54" s="72" t="str">
        <f t="shared" si="41"/>
        <v>-4 ± 4</v>
      </c>
      <c r="AQ54" s="72"/>
      <c r="AR54" s="72" t="str">
        <f t="shared" si="42"/>
        <v>-4 ± 3</v>
      </c>
      <c r="AS54" s="72"/>
      <c r="AT54" s="72" t="str">
        <f t="shared" si="43"/>
        <v>13 ± 25</v>
      </c>
      <c r="AU54" s="72"/>
      <c r="AV54" s="72" t="str">
        <f t="shared" si="44"/>
        <v>-6 ± 2</v>
      </c>
      <c r="AW54" s="72"/>
      <c r="AX54" s="72" t="str">
        <f t="shared" si="45"/>
        <v>-7 ± 4</v>
      </c>
      <c r="AY54" s="72"/>
      <c r="AZ54" s="73" t="str">
        <f t="shared" si="46"/>
        <v>-4 ± 5</v>
      </c>
      <c r="BA54" s="72"/>
      <c r="BB54" s="72"/>
      <c r="BC54" s="73" t="str">
        <f t="shared" si="47"/>
        <v>-4  ±  -3 / -5</v>
      </c>
      <c r="BF54" s="73" t="str">
        <f t="shared" si="48"/>
        <v>17  ±  20 / 4</v>
      </c>
      <c r="BI54" s="73" t="str">
        <f t="shared" si="49"/>
        <v>-5  ±  -4 / -6</v>
      </c>
      <c r="BL54" s="73" t="str">
        <f t="shared" si="50"/>
        <v>-6  ±  -5 / -8</v>
      </c>
      <c r="BM54" s="83"/>
      <c r="BN54" s="94" t="str">
        <f t="shared" si="36"/>
        <v>-4 ± 2</v>
      </c>
      <c r="BO54" s="94" t="str">
        <f t="shared" si="51"/>
        <v>8 ± 13</v>
      </c>
      <c r="BP54" s="94" t="str">
        <f t="shared" si="37"/>
        <v>-7 ± 1</v>
      </c>
      <c r="BQ54" s="94" t="str">
        <f t="shared" si="38"/>
        <v>-6 ± 2</v>
      </c>
      <c r="BR54" s="83"/>
      <c r="BS54" s="83"/>
    </row>
    <row r="55" spans="10:71" x14ac:dyDescent="0.2">
      <c r="J55" s="79"/>
      <c r="L55" s="86"/>
      <c r="M55" s="26"/>
      <c r="R55" s="79"/>
      <c r="Y55" s="26"/>
      <c r="Z55" s="68"/>
      <c r="AA55" s="26"/>
      <c r="AC55" s="79"/>
      <c r="AJ55" s="72" t="str">
        <f t="shared" si="52"/>
        <v>-7 ± 6</v>
      </c>
      <c r="AK55" s="72"/>
      <c r="AL55" s="72" t="str">
        <f t="shared" si="39"/>
        <v>-55 ± 37</v>
      </c>
      <c r="AM55" s="72"/>
      <c r="AN55" s="72" t="str">
        <f t="shared" si="40"/>
        <v>-8 ± 5</v>
      </c>
      <c r="AO55" s="72"/>
      <c r="AP55" s="72" t="str">
        <f t="shared" si="41"/>
        <v>-10 ± 8</v>
      </c>
      <c r="AQ55" s="72"/>
      <c r="AR55" s="72" t="str">
        <f t="shared" si="42"/>
        <v>-7 ± 6</v>
      </c>
      <c r="AS55" s="72"/>
      <c r="AT55" s="72" t="str">
        <f t="shared" si="43"/>
        <v>-27 ± 47</v>
      </c>
      <c r="AU55" s="72"/>
      <c r="AV55" s="72" t="str">
        <f t="shared" si="44"/>
        <v>-8 ± 5</v>
      </c>
      <c r="AW55" s="72"/>
      <c r="AX55" s="72" t="str">
        <f t="shared" si="45"/>
        <v>-16 ± 10</v>
      </c>
      <c r="AY55" s="72"/>
      <c r="AZ55" s="73" t="str">
        <f t="shared" si="46"/>
        <v>-6 ± 8</v>
      </c>
      <c r="BA55" s="72"/>
      <c r="BB55" s="72"/>
      <c r="BC55" s="73" t="str">
        <f t="shared" si="47"/>
        <v>-6  ±  -3 / -8</v>
      </c>
      <c r="BF55" s="73" t="str">
        <f t="shared" si="48"/>
        <v>-15  ±  -11 / -39</v>
      </c>
      <c r="BI55" s="73" t="str">
        <f t="shared" si="49"/>
        <v>-6  ±  -4 / -8</v>
      </c>
      <c r="BL55" s="73" t="str">
        <f t="shared" si="50"/>
        <v>-14  ±  -10 / -17</v>
      </c>
      <c r="BM55" s="83"/>
      <c r="BN55" s="94" t="str">
        <f t="shared" si="36"/>
        <v>-7 ± 5</v>
      </c>
      <c r="BO55" s="94" t="str">
        <f t="shared" si="51"/>
        <v>-33 ± 9</v>
      </c>
      <c r="BP55" s="94" t="str">
        <f t="shared" si="37"/>
        <v>-7 ± 4</v>
      </c>
      <c r="BQ55" s="94" t="str">
        <f t="shared" si="38"/>
        <v>-13 ± 4</v>
      </c>
      <c r="BR55" s="83"/>
      <c r="BS55" s="83"/>
    </row>
    <row r="56" spans="10:71" x14ac:dyDescent="0.2">
      <c r="J56" s="79"/>
      <c r="L56" s="86"/>
      <c r="M56" s="26"/>
      <c r="R56" s="79"/>
      <c r="Y56" s="26"/>
      <c r="Z56" s="68"/>
      <c r="AA56" s="26"/>
      <c r="AC56" s="79"/>
      <c r="AJ56" s="72" t="str">
        <f t="shared" si="52"/>
        <v>-9 ± 6</v>
      </c>
      <c r="AK56" s="72"/>
      <c r="AL56" s="72" t="str">
        <f t="shared" si="39"/>
        <v>-30 ± 38</v>
      </c>
      <c r="AM56" s="72"/>
      <c r="AN56" s="72" t="str">
        <f t="shared" si="40"/>
        <v>-8 ± 4</v>
      </c>
      <c r="AO56" s="72"/>
      <c r="AP56" s="72" t="str">
        <f t="shared" si="41"/>
        <v>0 ± 7</v>
      </c>
      <c r="AQ56" s="72"/>
      <c r="AR56" s="72" t="str">
        <f t="shared" si="42"/>
        <v>-7 ± 6</v>
      </c>
      <c r="AS56" s="72"/>
      <c r="AT56" s="72" t="str">
        <f t="shared" si="43"/>
        <v>-36 ± 38</v>
      </c>
      <c r="AU56" s="72"/>
      <c r="AV56" s="72" t="str">
        <f t="shared" si="44"/>
        <v>-5 ± 5</v>
      </c>
      <c r="AW56" s="72"/>
      <c r="AX56" s="72" t="str">
        <f t="shared" si="45"/>
        <v>-3 ± 9</v>
      </c>
      <c r="AY56" s="72"/>
      <c r="AZ56" s="73" t="str">
        <f t="shared" si="46"/>
        <v>-7 ± 9</v>
      </c>
      <c r="BA56" s="72"/>
      <c r="BB56" s="72"/>
      <c r="BC56" s="73" t="str">
        <f t="shared" si="47"/>
        <v>-7  ±  -5 / -9</v>
      </c>
      <c r="BF56" s="73" t="str">
        <f t="shared" si="48"/>
        <v>-29  ±  -25 / -49</v>
      </c>
      <c r="BI56" s="73" t="str">
        <f t="shared" si="49"/>
        <v>-4  ±  -3 / -6</v>
      </c>
      <c r="BL56" s="73" t="str">
        <f t="shared" si="50"/>
        <v>-3  ±  0 / -5</v>
      </c>
      <c r="BM56" s="83"/>
      <c r="BN56" s="94" t="str">
        <f t="shared" si="36"/>
        <v>-8 ± 5</v>
      </c>
      <c r="BO56" s="94" t="str">
        <f t="shared" si="51"/>
        <v>-32 ± 3</v>
      </c>
      <c r="BP56" s="94" t="str">
        <f t="shared" si="37"/>
        <v>-6 ± 3</v>
      </c>
      <c r="BQ56" s="94" t="str">
        <f t="shared" si="38"/>
        <v>-2 ± 4</v>
      </c>
      <c r="BR56" s="83"/>
      <c r="BS56" s="83"/>
    </row>
    <row r="57" spans="10:71" x14ac:dyDescent="0.2">
      <c r="J57" s="79"/>
      <c r="L57" s="86"/>
      <c r="M57" s="26"/>
      <c r="R57" s="79"/>
      <c r="Y57" s="26"/>
      <c r="Z57" s="68"/>
      <c r="AA57" s="26"/>
      <c r="AC57" s="79"/>
      <c r="AJ57" s="72" t="str">
        <f t="shared" si="52"/>
        <v>-6 ± 7</v>
      </c>
      <c r="AK57" s="72"/>
      <c r="AL57" s="72" t="str">
        <f t="shared" si="39"/>
        <v>69 ± 103</v>
      </c>
      <c r="AM57" s="72"/>
      <c r="AN57" s="72" t="str">
        <f t="shared" si="40"/>
        <v>-6 ± 5</v>
      </c>
      <c r="AO57" s="72"/>
      <c r="AP57" s="72" t="str">
        <f t="shared" si="41"/>
        <v>-2 ± 9</v>
      </c>
      <c r="AQ57" s="72"/>
      <c r="AR57" s="72" t="str">
        <f t="shared" si="42"/>
        <v>-4 ± 7</v>
      </c>
      <c r="AS57" s="72"/>
      <c r="AT57" s="72" t="str">
        <f t="shared" si="43"/>
        <v>43 ± 113</v>
      </c>
      <c r="AU57" s="72"/>
      <c r="AV57" s="72" t="str">
        <f t="shared" si="44"/>
        <v>-2 ± 6</v>
      </c>
      <c r="AW57" s="72"/>
      <c r="AX57" s="72" t="str">
        <f t="shared" si="45"/>
        <v>-5 ± 11</v>
      </c>
      <c r="AY57" s="72"/>
      <c r="AZ57" s="73" t="str">
        <f t="shared" si="46"/>
        <v>-5 ± 8</v>
      </c>
      <c r="BA57" s="72"/>
      <c r="BB57" s="72"/>
      <c r="BC57" s="73" t="str">
        <f t="shared" si="47"/>
        <v>-5  ±  -3 / -8</v>
      </c>
      <c r="BF57" s="73" t="str">
        <f t="shared" si="48"/>
        <v>71  ±  82 / 20</v>
      </c>
      <c r="BI57" s="73" t="str">
        <f t="shared" si="49"/>
        <v>-2  ±  0 / -4</v>
      </c>
      <c r="BL57" s="73" t="str">
        <f t="shared" si="50"/>
        <v>-8  ±  -4 / -11</v>
      </c>
      <c r="BM57" s="83"/>
      <c r="BN57" s="94" t="str">
        <f t="shared" si="36"/>
        <v>-5 ± 6</v>
      </c>
      <c r="BO57" s="94" t="str">
        <f t="shared" si="51"/>
        <v>61 ± 60</v>
      </c>
      <c r="BP57" s="94" t="str">
        <f t="shared" si="37"/>
        <v>-3 ± 4</v>
      </c>
      <c r="BQ57" s="94" t="str">
        <f t="shared" si="38"/>
        <v>-5 ± 4</v>
      </c>
      <c r="BR57" s="83"/>
      <c r="BS57" s="83"/>
    </row>
    <row r="58" spans="10:71" x14ac:dyDescent="0.2">
      <c r="J58" s="79"/>
      <c r="L58" s="86"/>
      <c r="M58" s="26"/>
      <c r="R58" s="79"/>
      <c r="Y58" s="26"/>
      <c r="Z58" s="68"/>
      <c r="AA58" s="26"/>
      <c r="AC58" s="79"/>
      <c r="AJ58" s="72" t="str">
        <f t="shared" si="52"/>
        <v>-6 ± 10</v>
      </c>
      <c r="AK58" s="72"/>
      <c r="AL58" s="72" t="str">
        <f t="shared" si="39"/>
        <v>-38 ± 65</v>
      </c>
      <c r="AM58" s="72"/>
      <c r="AN58" s="72" t="str">
        <f t="shared" si="40"/>
        <v>-5 ± 8</v>
      </c>
      <c r="AO58" s="72"/>
      <c r="AP58" s="72" t="str">
        <f t="shared" si="41"/>
        <v>-1 ± 13</v>
      </c>
      <c r="AQ58" s="72"/>
      <c r="AR58" s="72" t="str">
        <f t="shared" si="42"/>
        <v>-7 ± 10</v>
      </c>
      <c r="AS58" s="72"/>
      <c r="AT58" s="72" t="str">
        <f t="shared" si="43"/>
        <v>-35 ± 69</v>
      </c>
      <c r="AU58" s="72"/>
      <c r="AV58" s="72" t="str">
        <f t="shared" si="44"/>
        <v>-4 ± 8</v>
      </c>
      <c r="AW58" s="72"/>
      <c r="AX58" s="72" t="str">
        <f t="shared" si="45"/>
        <v>-7 ± 15</v>
      </c>
      <c r="AY58" s="72"/>
      <c r="AZ58" s="73" t="str">
        <f t="shared" si="46"/>
        <v>-8 ± 12</v>
      </c>
      <c r="BA58" s="72"/>
      <c r="BB58" s="72"/>
      <c r="BC58" s="73" t="str">
        <f t="shared" si="47"/>
        <v>-8  ±  -4 / -12</v>
      </c>
      <c r="BF58" s="73" t="str">
        <f t="shared" si="48"/>
        <v>-33  ±  -27 / -67</v>
      </c>
      <c r="BI58" s="73" t="str">
        <f t="shared" si="49"/>
        <v>-4  ±  0 / -7</v>
      </c>
      <c r="BL58" s="73" t="str">
        <f t="shared" si="50"/>
        <v>-10  ±  -4 / -16</v>
      </c>
      <c r="BM58" s="83"/>
      <c r="BN58" s="94" t="str">
        <f t="shared" si="36"/>
        <v>-7 ± 8</v>
      </c>
      <c r="BO58" s="94" t="str">
        <f t="shared" si="51"/>
        <v>-35 ± 11</v>
      </c>
      <c r="BP58" s="94" t="str">
        <f t="shared" si="37"/>
        <v>-4 ± 6</v>
      </c>
      <c r="BQ58" s="94" t="str">
        <f t="shared" si="38"/>
        <v>-6 ± 7</v>
      </c>
      <c r="BR58" s="83"/>
      <c r="BS58" s="83"/>
    </row>
    <row r="59" spans="10:71" x14ac:dyDescent="0.2">
      <c r="J59" s="79"/>
      <c r="L59" s="86"/>
      <c r="M59" s="26"/>
      <c r="R59" s="79"/>
      <c r="Y59" s="26"/>
      <c r="Z59" s="68"/>
      <c r="AA59" s="26"/>
      <c r="AC59" s="79"/>
      <c r="AJ59" s="72" t="str">
        <f t="shared" si="52"/>
        <v>-7 ± 9</v>
      </c>
      <c r="AK59" s="72"/>
      <c r="AL59" s="72" t="str">
        <f t="shared" si="39"/>
        <v>-16 ± 62</v>
      </c>
      <c r="AM59" s="72"/>
      <c r="AN59" s="72" t="str">
        <f t="shared" si="40"/>
        <v>-7 ± 7</v>
      </c>
      <c r="AO59" s="72"/>
      <c r="AP59" s="72" t="str">
        <f t="shared" si="41"/>
        <v>-3 ± 12</v>
      </c>
      <c r="AQ59" s="72"/>
      <c r="AR59" s="72" t="str">
        <f t="shared" si="42"/>
        <v>-4 ± 8</v>
      </c>
      <c r="AS59" s="72"/>
      <c r="AT59" s="72" t="str">
        <f t="shared" si="43"/>
        <v>4 ± 77</v>
      </c>
      <c r="AU59" s="72"/>
      <c r="AV59" s="72" t="str">
        <f t="shared" si="44"/>
        <v>-4 ± 7</v>
      </c>
      <c r="AW59" s="72"/>
      <c r="AX59" s="72" t="str">
        <f t="shared" si="45"/>
        <v>-5 ± 12</v>
      </c>
      <c r="AY59" s="72"/>
      <c r="AZ59" s="73" t="str">
        <f t="shared" si="46"/>
        <v>-5 ± 8</v>
      </c>
      <c r="BA59" s="72"/>
      <c r="BB59" s="72"/>
      <c r="BC59" s="73" t="str">
        <f t="shared" si="47"/>
        <v>-5  ±  -2 / -8</v>
      </c>
      <c r="BF59" s="73" t="str">
        <f t="shared" si="48"/>
        <v>15  ±  24 / -25</v>
      </c>
      <c r="BI59" s="73" t="str">
        <f t="shared" si="49"/>
        <v>-3  ±  -1 / -6</v>
      </c>
      <c r="BL59" s="73" t="str">
        <f t="shared" si="50"/>
        <v>-7  ±  -3 / -10</v>
      </c>
      <c r="BM59" s="83"/>
      <c r="BN59" s="94" t="str">
        <f t="shared" si="36"/>
        <v>-5 ± 7</v>
      </c>
      <c r="BO59" s="94" t="str">
        <f t="shared" si="51"/>
        <v>1 ± 28</v>
      </c>
      <c r="BP59" s="94" t="str">
        <f t="shared" si="37"/>
        <v>-5 ± 5</v>
      </c>
      <c r="BQ59" s="94" t="str">
        <f t="shared" si="38"/>
        <v>-5 ± 5</v>
      </c>
      <c r="BR59" s="83"/>
      <c r="BS59" s="83"/>
    </row>
    <row r="60" spans="10:71" x14ac:dyDescent="0.2">
      <c r="J60" s="79"/>
      <c r="L60" s="86"/>
      <c r="M60" s="26"/>
      <c r="R60" s="79"/>
      <c r="Y60" s="26"/>
      <c r="Z60" s="68"/>
      <c r="AA60" s="26"/>
      <c r="AC60" s="79"/>
      <c r="AJ60" s="72" t="str">
        <f t="shared" si="52"/>
        <v>-8 ± 11</v>
      </c>
      <c r="AK60" s="72"/>
      <c r="AL60" s="72" t="str">
        <f t="shared" si="39"/>
        <v>-48 ± 70</v>
      </c>
      <c r="AM60" s="72"/>
      <c r="AN60" s="72" t="str">
        <f t="shared" si="40"/>
        <v>-6 ± 8</v>
      </c>
      <c r="AO60" s="72"/>
      <c r="AP60" s="72" t="str">
        <f t="shared" si="41"/>
        <v>-5 ± 15</v>
      </c>
      <c r="AQ60" s="72"/>
      <c r="AR60" s="72" t="str">
        <f t="shared" si="42"/>
        <v>-7 ± 10</v>
      </c>
      <c r="AS60" s="72"/>
      <c r="AT60" s="72" t="str">
        <f t="shared" si="43"/>
        <v>-34 ± 78</v>
      </c>
      <c r="AU60" s="72"/>
      <c r="AV60" s="72" t="str">
        <f t="shared" si="44"/>
        <v>-3 ± 8</v>
      </c>
      <c r="AW60" s="72"/>
      <c r="AX60" s="72" t="str">
        <f t="shared" si="45"/>
        <v>-12 ± 15</v>
      </c>
      <c r="AY60" s="72"/>
      <c r="AZ60" s="73" t="str">
        <f t="shared" si="46"/>
        <v>-7 ± 11</v>
      </c>
      <c r="BA60" s="72"/>
      <c r="BB60" s="72"/>
      <c r="BC60" s="73" t="str">
        <f t="shared" si="47"/>
        <v>-7  ±  -3 / -11</v>
      </c>
      <c r="BF60" s="73" t="str">
        <f t="shared" si="48"/>
        <v>-22  ±  -16 / -62</v>
      </c>
      <c r="BI60" s="73" t="str">
        <f t="shared" si="49"/>
        <v>-3  ±  0 / -7</v>
      </c>
      <c r="BL60" s="73" t="str">
        <f t="shared" si="50"/>
        <v>-11  ±  -5 / -17</v>
      </c>
      <c r="BM60" s="83"/>
      <c r="BN60" s="94" t="str">
        <f t="shared" si="36"/>
        <v>-8 ± 9</v>
      </c>
      <c r="BO60" s="94" t="str">
        <f t="shared" si="51"/>
        <v>-35 ± 17</v>
      </c>
      <c r="BP60" s="94" t="str">
        <f t="shared" si="37"/>
        <v>-4 ± 6</v>
      </c>
      <c r="BQ60" s="94" t="str">
        <f t="shared" si="38"/>
        <v>-9 ± 7</v>
      </c>
      <c r="BR60" s="83"/>
      <c r="BS60" s="83"/>
    </row>
    <row r="61" spans="10:71" x14ac:dyDescent="0.2">
      <c r="J61" s="79"/>
      <c r="L61" s="86"/>
      <c r="M61" s="26"/>
      <c r="R61" s="79"/>
      <c r="Y61" s="26"/>
      <c r="Z61" s="68"/>
      <c r="AA61" s="26"/>
      <c r="AC61" s="79"/>
      <c r="AJ61" s="72" t="str">
        <f t="shared" si="52"/>
        <v>-10 ± 2</v>
      </c>
      <c r="AK61" s="72"/>
      <c r="AL61" s="72" t="str">
        <f t="shared" si="39"/>
        <v>-45 ± 13</v>
      </c>
      <c r="AM61" s="72"/>
      <c r="AN61" s="72" t="str">
        <f t="shared" si="40"/>
        <v>-7 ± 1</v>
      </c>
      <c r="AO61" s="72"/>
      <c r="AP61" s="72" t="str">
        <f t="shared" si="41"/>
        <v>-8 ± 3</v>
      </c>
      <c r="AQ61" s="72"/>
      <c r="AR61" s="72" t="str">
        <f t="shared" si="42"/>
        <v>-7 ± 2</v>
      </c>
      <c r="AS61" s="72"/>
      <c r="AT61" s="72" t="str">
        <f t="shared" si="43"/>
        <v>-36 ± 15</v>
      </c>
      <c r="AU61" s="72"/>
      <c r="AV61" s="72" t="str">
        <f t="shared" si="44"/>
        <v>-4 ± 2</v>
      </c>
      <c r="AW61" s="72"/>
      <c r="AX61" s="72" t="str">
        <f t="shared" si="45"/>
        <v>-11 ± 3</v>
      </c>
      <c r="AY61" s="72"/>
      <c r="AZ61" s="73" t="str">
        <f t="shared" si="46"/>
        <v>-7 ± 8</v>
      </c>
      <c r="BA61" s="72"/>
      <c r="BB61" s="72"/>
      <c r="BC61" s="73" t="str">
        <f t="shared" si="47"/>
        <v>-7  ±  -6 / -8</v>
      </c>
      <c r="BF61" s="73" t="str">
        <f t="shared" si="48"/>
        <v>-20  ±  -19 / -28</v>
      </c>
      <c r="BI61" s="73" t="str">
        <f t="shared" si="49"/>
        <v>-4  ±  -3 / -4</v>
      </c>
      <c r="BL61" s="73" t="str">
        <f t="shared" si="50"/>
        <v>-9  ±  -8 / -10</v>
      </c>
      <c r="BM61" s="83"/>
      <c r="BN61" s="94" t="str">
        <f t="shared" si="36"/>
        <v>-8 ± 2</v>
      </c>
      <c r="BO61" s="94" t="str">
        <f t="shared" si="51"/>
        <v>-34 ± -2</v>
      </c>
      <c r="BP61" s="94" t="str">
        <f t="shared" si="37"/>
        <v>-5 ± 1</v>
      </c>
      <c r="BQ61" s="94" t="str">
        <f t="shared" si="38"/>
        <v>-9 ± 1</v>
      </c>
      <c r="BR61" s="83"/>
      <c r="BS61" s="83"/>
    </row>
    <row r="62" spans="10:71" x14ac:dyDescent="0.2">
      <c r="J62" s="79"/>
      <c r="L62" s="86"/>
      <c r="M62" s="26"/>
      <c r="R62" s="79"/>
      <c r="Y62" s="26"/>
      <c r="Z62" s="68"/>
      <c r="AA62" s="26"/>
      <c r="AC62" s="79"/>
      <c r="AJ62" s="72" t="str">
        <f t="shared" si="52"/>
        <v>-12 ± 8</v>
      </c>
      <c r="AK62" s="72"/>
      <c r="AL62" s="72" t="str">
        <f t="shared" si="39"/>
        <v>-55 ± 41</v>
      </c>
      <c r="AM62" s="72"/>
      <c r="AN62" s="72" t="str">
        <f t="shared" si="40"/>
        <v>-7 ± 6</v>
      </c>
      <c r="AO62" s="72"/>
      <c r="AP62" s="72" t="str">
        <f t="shared" si="41"/>
        <v>-11 ± 11</v>
      </c>
      <c r="AQ62" s="72"/>
      <c r="AR62" s="72" t="str">
        <f t="shared" si="42"/>
        <v>-12 ± 8</v>
      </c>
      <c r="AS62" s="72"/>
      <c r="AT62" s="72" t="str">
        <f t="shared" si="43"/>
        <v>-44 ± 49</v>
      </c>
      <c r="AU62" s="72"/>
      <c r="AV62" s="72" t="str">
        <f t="shared" si="44"/>
        <v>-6 ± 7</v>
      </c>
      <c r="AW62" s="72"/>
      <c r="AX62" s="72" t="str">
        <f t="shared" si="45"/>
        <v>-17 ± 12</v>
      </c>
      <c r="AY62" s="72"/>
      <c r="AZ62" s="73" t="str">
        <f t="shared" si="46"/>
        <v>-12 ± 15</v>
      </c>
      <c r="BA62" s="72"/>
      <c r="BB62" s="72"/>
      <c r="BC62" s="73" t="str">
        <f t="shared" si="47"/>
        <v>-12  ±  -8 / -15</v>
      </c>
      <c r="BF62" s="73" t="str">
        <f t="shared" si="48"/>
        <v>-32  ±  -28 / -60</v>
      </c>
      <c r="BI62" s="73" t="str">
        <f t="shared" si="49"/>
        <v>-7  ±  -4 / -10</v>
      </c>
      <c r="BL62" s="73" t="str">
        <f t="shared" si="50"/>
        <v>-15  ±  -10 / -20</v>
      </c>
      <c r="BM62" s="83"/>
      <c r="BN62" s="94" t="str">
        <f t="shared" si="36"/>
        <v>-12 ± 7</v>
      </c>
      <c r="BO62" s="94" t="str">
        <f t="shared" si="51"/>
        <v>-44 ± 4</v>
      </c>
      <c r="BP62" s="94" t="str">
        <f t="shared" si="37"/>
        <v>-7 ± 5</v>
      </c>
      <c r="BQ62" s="94" t="str">
        <f t="shared" si="38"/>
        <v>-15 ± 5</v>
      </c>
      <c r="BR62" s="83"/>
      <c r="BS62" s="83"/>
    </row>
    <row r="63" spans="10:71" x14ac:dyDescent="0.2">
      <c r="J63" s="79"/>
      <c r="L63" s="86"/>
      <c r="M63" s="26"/>
      <c r="R63" s="79"/>
      <c r="Y63" s="26"/>
      <c r="Z63" s="68"/>
      <c r="AA63" s="26"/>
      <c r="AC63" s="79"/>
      <c r="AJ63" s="72" t="str">
        <f t="shared" si="52"/>
        <v>-9 ± 4</v>
      </c>
      <c r="AK63" s="72"/>
      <c r="AL63" s="72" t="str">
        <f t="shared" si="39"/>
        <v>-49 ± 19</v>
      </c>
      <c r="AM63" s="72"/>
      <c r="AN63" s="72" t="str">
        <f t="shared" si="40"/>
        <v>-6 ± 3</v>
      </c>
      <c r="AO63" s="72"/>
      <c r="AP63" s="72" t="str">
        <f t="shared" si="41"/>
        <v>-7 ± 6</v>
      </c>
      <c r="AQ63" s="72"/>
      <c r="AR63" s="72" t="str">
        <f t="shared" si="42"/>
        <v>-6 ± 4</v>
      </c>
      <c r="AS63" s="72"/>
      <c r="AT63" s="72" t="str">
        <f t="shared" si="43"/>
        <v>-48 ± 23</v>
      </c>
      <c r="AU63" s="72"/>
      <c r="AV63" s="72" t="str">
        <f t="shared" si="44"/>
        <v>-3 ± 3</v>
      </c>
      <c r="AW63" s="72"/>
      <c r="AX63" s="72" t="str">
        <f t="shared" si="45"/>
        <v>-9 ± 6</v>
      </c>
      <c r="AY63" s="72"/>
      <c r="AZ63" s="73" t="str">
        <f t="shared" si="46"/>
        <v>-7 ± 8</v>
      </c>
      <c r="BA63" s="72"/>
      <c r="BB63" s="72"/>
      <c r="BC63" s="73" t="str">
        <f t="shared" si="47"/>
        <v>-7  ±  -5 / -8</v>
      </c>
      <c r="BF63" s="73" t="str">
        <f t="shared" si="48"/>
        <v>-36  ±  -34 / -48</v>
      </c>
      <c r="BI63" s="73" t="str">
        <f t="shared" si="49"/>
        <v>-3  ±  -2 / -4</v>
      </c>
      <c r="BL63" s="73" t="str">
        <f t="shared" si="50"/>
        <v>-10  ±  -8 / -12</v>
      </c>
      <c r="BM63" s="83"/>
      <c r="BN63" s="94" t="str">
        <f t="shared" si="36"/>
        <v>-7 ± 3</v>
      </c>
      <c r="BO63" s="94" t="str">
        <f t="shared" si="51"/>
        <v>-44 ± -5</v>
      </c>
      <c r="BP63" s="94" t="str">
        <f t="shared" si="37"/>
        <v>-4 ± 2</v>
      </c>
      <c r="BQ63" s="94" t="str">
        <f t="shared" si="38"/>
        <v>-9 ± 3</v>
      </c>
      <c r="BR63" s="83"/>
      <c r="BS63" s="83"/>
    </row>
    <row r="64" spans="10:71" x14ac:dyDescent="0.2">
      <c r="J64" s="79"/>
      <c r="L64" s="86"/>
      <c r="M64" s="26"/>
      <c r="R64" s="79"/>
      <c r="Y64" s="26"/>
      <c r="Z64" s="68"/>
      <c r="AA64" s="26"/>
      <c r="AC64" s="79"/>
      <c r="AJ64" s="72" t="str">
        <f t="shared" si="52"/>
        <v>-9 ± 4</v>
      </c>
      <c r="AK64" s="72"/>
      <c r="AL64" s="72" t="str">
        <f t="shared" si="39"/>
        <v>-37 ± 23</v>
      </c>
      <c r="AM64" s="72"/>
      <c r="AN64" s="72" t="str">
        <f t="shared" si="40"/>
        <v>-6 ± 3</v>
      </c>
      <c r="AO64" s="72"/>
      <c r="AP64" s="72" t="str">
        <f t="shared" si="41"/>
        <v>-7 ± 5</v>
      </c>
      <c r="AQ64" s="72"/>
      <c r="AR64" s="72" t="str">
        <f t="shared" si="42"/>
        <v>-7 ± 4</v>
      </c>
      <c r="AS64" s="72"/>
      <c r="AT64" s="72" t="str">
        <f t="shared" si="43"/>
        <v>-35 ± 28</v>
      </c>
      <c r="AU64" s="72"/>
      <c r="AV64" s="72" t="str">
        <f t="shared" si="44"/>
        <v>-3 ± 3</v>
      </c>
      <c r="AW64" s="72"/>
      <c r="AX64" s="72" t="str">
        <f t="shared" si="45"/>
        <v>-10 ± 5</v>
      </c>
      <c r="AY64" s="72"/>
      <c r="AZ64" s="73" t="str">
        <f t="shared" si="46"/>
        <v>-8 ± 9</v>
      </c>
      <c r="BA64" s="72"/>
      <c r="BB64" s="72"/>
      <c r="BC64" s="73" t="str">
        <f t="shared" si="47"/>
        <v>-8  ±  -6 / -9</v>
      </c>
      <c r="BF64" s="73" t="str">
        <f t="shared" si="48"/>
        <v>-20  ±  -17 / -34</v>
      </c>
      <c r="BI64" s="73" t="str">
        <f t="shared" si="49"/>
        <v>-3  ±  -2 / -4</v>
      </c>
      <c r="BL64" s="73" t="str">
        <f t="shared" si="50"/>
        <v>-10  ±  -8 / -12</v>
      </c>
      <c r="BM64" s="83"/>
      <c r="BN64" s="94" t="str">
        <f t="shared" si="36"/>
        <v>-8 ± 3</v>
      </c>
      <c r="BO64" s="94" t="str">
        <f t="shared" si="51"/>
        <v>-30 ± 2</v>
      </c>
      <c r="BP64" s="94" t="str">
        <f t="shared" si="37"/>
        <v>-4 ± 2</v>
      </c>
      <c r="BQ64" s="94" t="str">
        <f t="shared" si="38"/>
        <v>-9 ± 2</v>
      </c>
      <c r="BR64" s="83"/>
      <c r="BS64" s="83"/>
    </row>
    <row r="65" spans="10:71" x14ac:dyDescent="0.2">
      <c r="J65" s="79"/>
      <c r="L65" s="86"/>
      <c r="M65" s="26"/>
      <c r="R65" s="79"/>
      <c r="Y65" s="26"/>
      <c r="Z65" s="68"/>
      <c r="AA65" s="26"/>
      <c r="AC65" s="79"/>
      <c r="AJ65" s="72" t="str">
        <f t="shared" si="52"/>
        <v>-7 ± 11</v>
      </c>
      <c r="AK65" s="72"/>
      <c r="AL65" s="72" t="str">
        <f t="shared" si="39"/>
        <v>-68 ± 41</v>
      </c>
      <c r="AM65" s="72"/>
      <c r="AN65" s="72" t="str">
        <f t="shared" si="40"/>
        <v>-3 ± 7</v>
      </c>
      <c r="AO65" s="72"/>
      <c r="AP65" s="72" t="str">
        <f t="shared" si="41"/>
        <v>-1 ± 14</v>
      </c>
      <c r="AQ65" s="72"/>
      <c r="AR65" s="72" t="str">
        <f t="shared" si="42"/>
        <v>-7 ± 10</v>
      </c>
      <c r="AS65" s="72"/>
      <c r="AT65" s="72" t="str">
        <f t="shared" si="43"/>
        <v>-59 ± 51</v>
      </c>
      <c r="AU65" s="72"/>
      <c r="AV65" s="72" t="str">
        <f t="shared" si="44"/>
        <v>-2 ± 8</v>
      </c>
      <c r="AW65" s="72"/>
      <c r="AX65" s="72" t="str">
        <f t="shared" si="45"/>
        <v>-8 ± 15</v>
      </c>
      <c r="AY65" s="72"/>
      <c r="AZ65" s="73" t="str">
        <f t="shared" si="46"/>
        <v>-6 ± 10</v>
      </c>
      <c r="BA65" s="72"/>
      <c r="BB65" s="72"/>
      <c r="BC65" s="73" t="str">
        <f t="shared" si="47"/>
        <v>-6  ±  -2 / -10</v>
      </c>
      <c r="BF65" s="73" t="str">
        <f t="shared" si="48"/>
        <v>-43  ±  -38 / -69</v>
      </c>
      <c r="BI65" s="73" t="str">
        <f t="shared" si="49"/>
        <v>-1  ±  2 / -4</v>
      </c>
      <c r="BL65" s="73" t="str">
        <f t="shared" si="50"/>
        <v>-6  ±  -1 / -12</v>
      </c>
      <c r="BM65" s="83"/>
      <c r="BN65" s="94" t="str">
        <f t="shared" si="36"/>
        <v>-7 ± 8</v>
      </c>
      <c r="BO65" s="94" t="str">
        <f t="shared" si="51"/>
        <v>-56 ± 1</v>
      </c>
      <c r="BP65" s="94" t="str">
        <f t="shared" si="37"/>
        <v>-2 ± 6</v>
      </c>
      <c r="BQ65" s="94" t="str">
        <f t="shared" si="38"/>
        <v>-5 ± 7</v>
      </c>
      <c r="BR65" s="83"/>
      <c r="BS65" s="83"/>
    </row>
    <row r="66" spans="10:71" x14ac:dyDescent="0.2">
      <c r="J66" s="79"/>
      <c r="L66" s="86"/>
      <c r="M66" s="26"/>
      <c r="R66" s="79"/>
      <c r="Y66" s="26"/>
      <c r="Z66" s="68"/>
      <c r="AA66" s="26"/>
      <c r="AC66" s="79"/>
      <c r="AJ66" s="72" t="str">
        <f t="shared" si="52"/>
        <v>-11 ± 7</v>
      </c>
      <c r="AK66" s="72"/>
      <c r="AL66" s="72" t="str">
        <f t="shared" si="39"/>
        <v>-54 ± 27</v>
      </c>
      <c r="AM66" s="72"/>
      <c r="AN66" s="72" t="str">
        <f t="shared" si="40"/>
        <v>-6 ± 5</v>
      </c>
      <c r="AO66" s="72"/>
      <c r="AP66" s="72" t="str">
        <f t="shared" si="41"/>
        <v>-10 ± 10</v>
      </c>
      <c r="AQ66" s="72"/>
      <c r="AR66" s="72" t="str">
        <f t="shared" si="42"/>
        <v>-8 ± 7</v>
      </c>
      <c r="AS66" s="72"/>
      <c r="AT66" s="72" t="str">
        <f t="shared" si="43"/>
        <v>-56 ± 31</v>
      </c>
      <c r="AU66" s="72"/>
      <c r="AV66" s="72" t="str">
        <f t="shared" si="44"/>
        <v>-4 ± 6</v>
      </c>
      <c r="AW66" s="72"/>
      <c r="AX66" s="72" t="str">
        <f t="shared" si="45"/>
        <v>-10 ± 11</v>
      </c>
      <c r="AY66" s="72"/>
      <c r="AZ66" s="73" t="str">
        <f t="shared" si="46"/>
        <v>-8 ± 10</v>
      </c>
      <c r="BA66" s="72"/>
      <c r="BB66" s="72"/>
      <c r="BC66" s="73" t="str">
        <f t="shared" si="47"/>
        <v>-8  ±  -5 / -10</v>
      </c>
      <c r="BF66" s="73" t="str">
        <f t="shared" si="48"/>
        <v>-45  ±  -41 / -62</v>
      </c>
      <c r="BI66" s="73" t="str">
        <f t="shared" si="49"/>
        <v>-4  ±  -2 / -6</v>
      </c>
      <c r="BL66" s="73" t="str">
        <f t="shared" si="50"/>
        <v>-7  ±  -4 / -10</v>
      </c>
      <c r="BM66" s="83"/>
      <c r="BN66" s="94" t="str">
        <f t="shared" si="36"/>
        <v>-9 ± 5</v>
      </c>
      <c r="BO66" s="94" t="str">
        <f t="shared" si="51"/>
        <v>-52 ± -5</v>
      </c>
      <c r="BP66" s="94" t="str">
        <f t="shared" si="37"/>
        <v>-5 ± 4</v>
      </c>
      <c r="BQ66" s="94" t="str">
        <f t="shared" si="38"/>
        <v>-9 ± 5</v>
      </c>
      <c r="BR66" s="83"/>
      <c r="BS66" s="83"/>
    </row>
    <row r="67" spans="10:71" x14ac:dyDescent="0.2">
      <c r="J67" s="79"/>
      <c r="L67" s="86"/>
      <c r="M67" s="26"/>
      <c r="R67" s="79"/>
      <c r="Y67" s="26"/>
      <c r="Z67" s="68"/>
      <c r="AA67" s="26"/>
      <c r="AC67" s="79"/>
      <c r="AJ67" s="72" t="str">
        <f t="shared" si="52"/>
        <v>-7 ± 4</v>
      </c>
      <c r="AK67" s="72"/>
      <c r="AL67" s="72" t="str">
        <f t="shared" si="39"/>
        <v>-38 ± 19</v>
      </c>
      <c r="AM67" s="72"/>
      <c r="AN67" s="72" t="str">
        <f t="shared" si="40"/>
        <v>-1 ± 3</v>
      </c>
      <c r="AO67" s="72"/>
      <c r="AP67" s="72" t="str">
        <f t="shared" si="41"/>
        <v>-1 ± 5</v>
      </c>
      <c r="AQ67" s="72"/>
      <c r="AR67" s="72" t="str">
        <f t="shared" si="42"/>
        <v>-6 ± 4</v>
      </c>
      <c r="AS67" s="72"/>
      <c r="AT67" s="72" t="str">
        <f t="shared" si="43"/>
        <v>-32 ± 23</v>
      </c>
      <c r="AU67" s="72"/>
      <c r="AV67" s="72" t="str">
        <f t="shared" si="44"/>
        <v>1 ± 3</v>
      </c>
      <c r="AW67" s="72"/>
      <c r="AX67" s="72" t="str">
        <f t="shared" si="45"/>
        <v>-7 ± 6</v>
      </c>
      <c r="AY67" s="72"/>
      <c r="AZ67" s="73" t="str">
        <f t="shared" si="46"/>
        <v>-6 ± 7</v>
      </c>
      <c r="BA67" s="72"/>
      <c r="BB67" s="72"/>
      <c r="BC67" s="73" t="str">
        <f t="shared" si="47"/>
        <v>-6  ±  -4 / -7</v>
      </c>
      <c r="BF67" s="73" t="str">
        <f t="shared" si="48"/>
        <v>-28  ±  -25 / -40</v>
      </c>
      <c r="BI67" s="73" t="str">
        <f t="shared" si="49"/>
        <v>1  ±  3 / 0</v>
      </c>
      <c r="BL67" s="73" t="str">
        <f t="shared" si="50"/>
        <v>-5  ±  -3 / -7</v>
      </c>
      <c r="BM67" s="83"/>
      <c r="BN67" s="94" t="str">
        <f t="shared" si="36"/>
        <v>-6 ± 3</v>
      </c>
      <c r="BO67" s="94" t="str">
        <f t="shared" si="51"/>
        <v>-33 ± -2</v>
      </c>
      <c r="BP67" s="94" t="str">
        <f t="shared" si="37"/>
        <v>0 ± 2</v>
      </c>
      <c r="BQ67" s="94" t="str">
        <f t="shared" si="38"/>
        <v>-4 ± 2</v>
      </c>
      <c r="BR67" s="83"/>
      <c r="BS67" s="83"/>
    </row>
    <row r="68" spans="10:71" x14ac:dyDescent="0.2">
      <c r="J68" s="79"/>
      <c r="L68" s="86"/>
      <c r="M68" s="26"/>
      <c r="R68" s="79"/>
      <c r="Y68" s="26"/>
      <c r="Z68" s="68"/>
      <c r="AA68" s="26"/>
      <c r="AC68" s="79"/>
      <c r="AJ68" s="72" t="str">
        <f t="shared" si="52"/>
        <v>-9 ± 8</v>
      </c>
      <c r="AK68" s="72"/>
      <c r="AL68" s="72" t="str">
        <f t="shared" si="39"/>
        <v>-35 ± 39</v>
      </c>
      <c r="AM68" s="72"/>
      <c r="AN68" s="72" t="str">
        <f t="shared" si="40"/>
        <v>-2 ± 5</v>
      </c>
      <c r="AO68" s="72"/>
      <c r="AP68" s="72" t="str">
        <f t="shared" si="41"/>
        <v>-5 ± 10</v>
      </c>
      <c r="AQ68" s="72"/>
      <c r="AR68" s="72" t="str">
        <f t="shared" si="42"/>
        <v>-6 ± 7</v>
      </c>
      <c r="AS68" s="72"/>
      <c r="AT68" s="72" t="str">
        <f t="shared" si="43"/>
        <v>-24 ± 47</v>
      </c>
      <c r="AU68" s="72"/>
      <c r="AV68" s="72" t="str">
        <f t="shared" si="44"/>
        <v>1 ± 6</v>
      </c>
      <c r="AW68" s="72"/>
      <c r="AX68" s="72" t="str">
        <f t="shared" si="45"/>
        <v>-8 ± 11</v>
      </c>
      <c r="AY68" s="72"/>
      <c r="AZ68" s="73" t="str">
        <f t="shared" si="46"/>
        <v>-6 ± 9</v>
      </c>
      <c r="BA68" s="72"/>
      <c r="BB68" s="72"/>
      <c r="BC68" s="73" t="str">
        <f t="shared" si="47"/>
        <v>-6  ±  -3 / -9</v>
      </c>
      <c r="BF68" s="73" t="str">
        <f t="shared" si="48"/>
        <v>-20  ±  -13 / -44</v>
      </c>
      <c r="BI68" s="73" t="str">
        <f t="shared" si="49"/>
        <v>1  ±  4 / -1</v>
      </c>
      <c r="BL68" s="73" t="str">
        <f t="shared" si="50"/>
        <v>-6  ±  -3 / -10</v>
      </c>
      <c r="BM68" s="83"/>
      <c r="BN68" s="94" t="str">
        <f t="shared" si="36"/>
        <v>-7 ± 6</v>
      </c>
      <c r="BO68" s="94" t="str">
        <f t="shared" si="51"/>
        <v>-26 ± 8</v>
      </c>
      <c r="BP68" s="94" t="str">
        <f t="shared" si="37"/>
        <v>0 ± 4</v>
      </c>
      <c r="BQ68" s="94" t="str">
        <f t="shared" si="38"/>
        <v>-6 ± 5</v>
      </c>
      <c r="BR68" s="83"/>
      <c r="BS68" s="83"/>
    </row>
    <row r="69" spans="10:71" x14ac:dyDescent="0.2">
      <c r="J69" s="79"/>
      <c r="L69" s="86"/>
      <c r="M69" s="26"/>
      <c r="R69" s="79"/>
      <c r="Y69" s="26"/>
      <c r="Z69" s="68"/>
      <c r="AA69" s="26"/>
      <c r="AC69" s="79"/>
      <c r="AJ69" s="72" t="str">
        <f t="shared" si="52"/>
        <v>-8 ± 6</v>
      </c>
      <c r="AK69" s="72"/>
      <c r="AL69" s="72" t="str">
        <f t="shared" si="39"/>
        <v>-34 ± 35</v>
      </c>
      <c r="AM69" s="72"/>
      <c r="AN69" s="72" t="str">
        <f t="shared" si="40"/>
        <v>-5 ± 4</v>
      </c>
      <c r="AO69" s="72"/>
      <c r="AP69" s="72" t="str">
        <f t="shared" si="41"/>
        <v>-10 ± 8</v>
      </c>
      <c r="AQ69" s="72"/>
      <c r="AR69" s="72" t="str">
        <f t="shared" si="42"/>
        <v>-8 ± 6</v>
      </c>
      <c r="AS69" s="72"/>
      <c r="AT69" s="72" t="str">
        <f t="shared" si="43"/>
        <v>-15 ± 41</v>
      </c>
      <c r="AU69" s="72"/>
      <c r="AV69" s="72" t="str">
        <f t="shared" si="44"/>
        <v>-5 ± 5</v>
      </c>
      <c r="AW69" s="72"/>
      <c r="AX69" s="72" t="str">
        <f t="shared" si="45"/>
        <v>-15 ± 10</v>
      </c>
      <c r="AY69" s="72"/>
      <c r="AZ69" s="73" t="str">
        <f t="shared" si="46"/>
        <v>-7 ± 9</v>
      </c>
      <c r="BA69" s="72"/>
      <c r="BB69" s="72"/>
      <c r="BC69" s="73" t="str">
        <f t="shared" si="47"/>
        <v>-7  ±  -5 / -9</v>
      </c>
      <c r="BF69" s="73" t="str">
        <f t="shared" si="48"/>
        <v>-14  ±  -8 / -35</v>
      </c>
      <c r="BI69" s="73" t="str">
        <f t="shared" si="49"/>
        <v>-4  ±  -2 / -6</v>
      </c>
      <c r="BL69" s="73" t="str">
        <f t="shared" si="50"/>
        <v>-12  ±  -9 / -15</v>
      </c>
      <c r="BM69" s="83"/>
      <c r="BN69" s="94" t="str">
        <f t="shared" si="36"/>
        <v>-8 ± 5</v>
      </c>
      <c r="BO69" s="94" t="str">
        <f t="shared" si="51"/>
        <v>-21 ± 8</v>
      </c>
      <c r="BP69" s="94" t="str">
        <f t="shared" si="37"/>
        <v>-5 ± 3</v>
      </c>
      <c r="BQ69" s="94" t="str">
        <f t="shared" si="38"/>
        <v>-12 ± 4</v>
      </c>
      <c r="BR69" s="83"/>
      <c r="BS69" s="83"/>
    </row>
    <row r="70" spans="10:71" x14ac:dyDescent="0.2">
      <c r="J70" s="79"/>
      <c r="L70" s="86"/>
      <c r="M70" s="26"/>
      <c r="R70" s="79"/>
      <c r="Y70" s="26"/>
      <c r="Z70" s="68"/>
      <c r="AA70" s="26"/>
      <c r="AC70" s="79"/>
      <c r="AJ70" s="72" t="str">
        <f t="shared" si="52"/>
        <v>-6 ± 3</v>
      </c>
      <c r="AK70" s="72"/>
      <c r="AL70" s="72" t="str">
        <f t="shared" si="39"/>
        <v>-46 ± 16</v>
      </c>
      <c r="AM70" s="72"/>
      <c r="AN70" s="72" t="str">
        <f t="shared" si="40"/>
        <v>-5 ± 2</v>
      </c>
      <c r="AO70" s="72"/>
      <c r="AP70" s="72" t="str">
        <f t="shared" si="41"/>
        <v>-5 ± 4</v>
      </c>
      <c r="AQ70" s="72"/>
      <c r="AR70" s="72" t="str">
        <f t="shared" si="42"/>
        <v>-3 ± 3</v>
      </c>
      <c r="AS70" s="72"/>
      <c r="AT70" s="72" t="str">
        <f t="shared" si="43"/>
        <v>-38 ± 19</v>
      </c>
      <c r="AU70" s="72"/>
      <c r="AV70" s="72" t="str">
        <f t="shared" si="44"/>
        <v>-1 ± 2</v>
      </c>
      <c r="AW70" s="72"/>
      <c r="AX70" s="72" t="str">
        <f t="shared" si="45"/>
        <v>-7 ± 4</v>
      </c>
      <c r="AY70" s="72"/>
      <c r="AZ70" s="73" t="str">
        <f t="shared" si="46"/>
        <v>-2 ± 3</v>
      </c>
      <c r="BA70" s="72"/>
      <c r="BB70" s="72"/>
      <c r="BC70" s="73" t="str">
        <f t="shared" si="47"/>
        <v>-2  ±  -1 / -3</v>
      </c>
      <c r="BF70" s="73" t="str">
        <f t="shared" si="48"/>
        <v>-21  ±  -19 / -32</v>
      </c>
      <c r="BI70" s="73" t="str">
        <f t="shared" si="49"/>
        <v>-1  ±  0 / -2</v>
      </c>
      <c r="BL70" s="73" t="str">
        <f t="shared" si="50"/>
        <v>-4  ±  -3 / -6</v>
      </c>
      <c r="BM70" s="83"/>
      <c r="BN70" s="94" t="str">
        <f t="shared" si="36"/>
        <v>-4 ± 2</v>
      </c>
      <c r="BO70" s="94" t="str">
        <f t="shared" si="51"/>
        <v>-35 ± -1</v>
      </c>
      <c r="BP70" s="94" t="str">
        <f t="shared" si="37"/>
        <v>-2 ± 2</v>
      </c>
      <c r="BQ70" s="94" t="str">
        <f t="shared" si="38"/>
        <v>-6 ± 2</v>
      </c>
      <c r="BR70" s="83"/>
      <c r="BS70" s="83"/>
    </row>
    <row r="71" spans="10:71" x14ac:dyDescent="0.2">
      <c r="J71" s="79"/>
      <c r="L71" s="86"/>
      <c r="M71" s="26"/>
      <c r="R71" s="79"/>
      <c r="Y71" s="26"/>
      <c r="Z71" s="68"/>
      <c r="AA71" s="26"/>
      <c r="AC71" s="79"/>
      <c r="AJ71" s="72" t="str">
        <f t="shared" si="52"/>
        <v>-12 ± 6</v>
      </c>
      <c r="AK71" s="72"/>
      <c r="AL71" s="72" t="str">
        <f t="shared" si="39"/>
        <v>-18 ± 43</v>
      </c>
      <c r="AM71" s="72"/>
      <c r="AN71" s="72" t="str">
        <f t="shared" si="40"/>
        <v>-10 ± 5</v>
      </c>
      <c r="AO71" s="72"/>
      <c r="AP71" s="72" t="str">
        <f t="shared" si="41"/>
        <v>-9 ± 8</v>
      </c>
      <c r="AQ71" s="72"/>
      <c r="AR71" s="72" t="str">
        <f t="shared" si="42"/>
        <v>-10 ± 6</v>
      </c>
      <c r="AS71" s="72"/>
      <c r="AT71" s="72" t="str">
        <f t="shared" si="43"/>
        <v>-14 ± 46</v>
      </c>
      <c r="AU71" s="72"/>
      <c r="AV71" s="72" t="str">
        <f t="shared" si="44"/>
        <v>-8 ± 5</v>
      </c>
      <c r="AW71" s="72"/>
      <c r="AX71" s="72" t="str">
        <f t="shared" si="45"/>
        <v>-12 ± 10</v>
      </c>
      <c r="AY71" s="72"/>
      <c r="AZ71" s="73" t="str">
        <f t="shared" si="46"/>
        <v>-9 ± 11</v>
      </c>
      <c r="BA71" s="72"/>
      <c r="BB71" s="72"/>
      <c r="BC71" s="73" t="str">
        <f t="shared" si="47"/>
        <v>-9  ±  -6 / -11</v>
      </c>
      <c r="BF71" s="73" t="str">
        <f t="shared" si="48"/>
        <v>-11  ±  -5 / -35</v>
      </c>
      <c r="BI71" s="73" t="str">
        <f t="shared" si="49"/>
        <v>-6  ±  -4 / -8</v>
      </c>
      <c r="BL71" s="73" t="str">
        <f t="shared" si="50"/>
        <v>-10  ±  -7 / -13</v>
      </c>
      <c r="BM71" s="83"/>
      <c r="BN71" s="94" t="str">
        <f t="shared" si="36"/>
        <v>-10 ± 5</v>
      </c>
      <c r="BO71" s="94" t="str">
        <f t="shared" si="51"/>
        <v>-14 ± 11</v>
      </c>
      <c r="BP71" s="94" t="str">
        <f t="shared" si="37"/>
        <v>-8 ± 4</v>
      </c>
      <c r="BQ71" s="94" t="str">
        <f t="shared" si="38"/>
        <v>-10 ± 4</v>
      </c>
      <c r="BR71" s="83"/>
      <c r="BS71" s="83"/>
    </row>
    <row r="72" spans="10:71" x14ac:dyDescent="0.2">
      <c r="J72" s="79"/>
      <c r="L72" s="86"/>
      <c r="M72" s="26"/>
      <c r="R72" s="79"/>
      <c r="Y72" s="26"/>
      <c r="Z72" s="68"/>
      <c r="AA72" s="26"/>
      <c r="AC72" s="79"/>
      <c r="AJ72" s="72" t="str">
        <f t="shared" si="52"/>
        <v>-11 ± 6</v>
      </c>
      <c r="AK72" s="72"/>
      <c r="AL72" s="72" t="str">
        <f t="shared" si="39"/>
        <v>16 ± 56</v>
      </c>
      <c r="AM72" s="72"/>
      <c r="AN72" s="72" t="str">
        <f t="shared" si="40"/>
        <v>-11 ± 6</v>
      </c>
      <c r="AO72" s="72"/>
      <c r="AP72" s="72" t="str">
        <f t="shared" si="41"/>
        <v>-7 ± 10</v>
      </c>
      <c r="AQ72" s="72"/>
      <c r="AR72" s="72" t="str">
        <f t="shared" si="42"/>
        <v>-10 ± 7</v>
      </c>
      <c r="AS72" s="72"/>
      <c r="AT72" s="72" t="str">
        <f t="shared" si="43"/>
        <v>5 ± 57</v>
      </c>
      <c r="AU72" s="72"/>
      <c r="AV72" s="72" t="str">
        <f t="shared" si="44"/>
        <v>-9 ± 7</v>
      </c>
      <c r="AW72" s="72"/>
      <c r="AX72" s="72" t="str">
        <f t="shared" si="45"/>
        <v>-12 ± 11</v>
      </c>
      <c r="AY72" s="72"/>
      <c r="AZ72" s="73" t="str">
        <f t="shared" si="46"/>
        <v>-10 ± 13</v>
      </c>
      <c r="BA72" s="72"/>
      <c r="BB72" s="72"/>
      <c r="BC72" s="73" t="str">
        <f t="shared" si="47"/>
        <v>-10  ±  -7 / -13</v>
      </c>
      <c r="BF72" s="73" t="str">
        <f t="shared" si="48"/>
        <v>1  ±  9 / -25</v>
      </c>
      <c r="BI72" s="73" t="str">
        <f t="shared" si="49"/>
        <v>-7  ±  -5 / -9</v>
      </c>
      <c r="BL72" s="73" t="str">
        <f t="shared" si="50"/>
        <v>-11  ±  -8 / -15</v>
      </c>
      <c r="BM72" s="83"/>
      <c r="BN72" s="94" t="str">
        <f t="shared" si="36"/>
        <v>-11 ± 6</v>
      </c>
      <c r="BO72" s="94" t="str">
        <f t="shared" si="51"/>
        <v>7 ± 19</v>
      </c>
      <c r="BP72" s="94" t="str">
        <f t="shared" si="37"/>
        <v>-9 ± 4</v>
      </c>
      <c r="BQ72" s="94" t="str">
        <f t="shared" si="38"/>
        <v>-10 ± 5</v>
      </c>
      <c r="BR72" s="83"/>
      <c r="BS72" s="83"/>
    </row>
    <row r="73" spans="10:71" x14ac:dyDescent="0.2">
      <c r="J73" s="79"/>
      <c r="L73" s="86"/>
      <c r="M73" s="26"/>
      <c r="R73" s="79"/>
      <c r="Y73" s="26"/>
      <c r="Z73" s="68"/>
      <c r="AA73" s="26"/>
      <c r="AC73" s="79"/>
      <c r="AJ73" s="72" t="str">
        <f t="shared" si="52"/>
        <v>-11 ± 9</v>
      </c>
      <c r="AK73" s="72"/>
      <c r="AL73" s="72" t="str">
        <f t="shared" si="39"/>
        <v>-49 ± 41</v>
      </c>
      <c r="AM73" s="72"/>
      <c r="AN73" s="72" t="str">
        <f t="shared" si="40"/>
        <v>-9 ± 6</v>
      </c>
      <c r="AO73" s="72"/>
      <c r="AP73" s="72" t="str">
        <f t="shared" si="41"/>
        <v>-11 ± 13</v>
      </c>
      <c r="AQ73" s="72"/>
      <c r="AR73" s="72" t="str">
        <f t="shared" si="42"/>
        <v>-11 ± 8</v>
      </c>
      <c r="AS73" s="72"/>
      <c r="AT73" s="72" t="str">
        <f t="shared" si="43"/>
        <v>-38 ± 47</v>
      </c>
      <c r="AU73" s="72"/>
      <c r="AV73" s="72" t="str">
        <f t="shared" si="44"/>
        <v>-7 ± 7</v>
      </c>
      <c r="AW73" s="72"/>
      <c r="AX73" s="72" t="str">
        <f t="shared" si="45"/>
        <v>-16 ± 13</v>
      </c>
      <c r="AY73" s="72"/>
      <c r="AZ73" s="73" t="str">
        <f t="shared" si="46"/>
        <v>-10 ± 14</v>
      </c>
      <c r="BA73" s="72"/>
      <c r="BB73" s="72"/>
      <c r="BC73" s="73" t="str">
        <f t="shared" si="47"/>
        <v>-10  ±  -7 / -14</v>
      </c>
      <c r="BF73" s="73" t="str">
        <f t="shared" si="48"/>
        <v>-33  ±  -28 / -60</v>
      </c>
      <c r="BI73" s="73" t="str">
        <f t="shared" si="49"/>
        <v>-6  ±  -3 / -9</v>
      </c>
      <c r="BL73" s="73" t="str">
        <f t="shared" si="50"/>
        <v>-13  ±  -8 / -18</v>
      </c>
      <c r="BM73" s="83"/>
      <c r="BN73" s="94" t="str">
        <f t="shared" si="36"/>
        <v>-11 ± 7</v>
      </c>
      <c r="BO73" s="94" t="str">
        <f t="shared" si="51"/>
        <v>-40 ± 4</v>
      </c>
      <c r="BP73" s="94" t="str">
        <f t="shared" si="37"/>
        <v>-7 ± 5</v>
      </c>
      <c r="BQ73" s="94" t="str">
        <f t="shared" si="38"/>
        <v>-13 ± 6</v>
      </c>
      <c r="BR73" s="83"/>
      <c r="BS73" s="83"/>
    </row>
    <row r="74" spans="10:71" x14ac:dyDescent="0.2">
      <c r="J74" s="79"/>
      <c r="L74" s="86"/>
      <c r="M74" s="26"/>
      <c r="R74" s="79"/>
      <c r="Y74" s="26"/>
      <c r="Z74" s="68"/>
      <c r="AA74" s="26"/>
      <c r="AC74" s="79"/>
      <c r="AJ74" s="72" t="str">
        <f t="shared" si="52"/>
        <v>-10 ± 8</v>
      </c>
      <c r="AK74" s="72"/>
      <c r="AL74" s="72" t="str">
        <f t="shared" si="39"/>
        <v>-42 ± 36</v>
      </c>
      <c r="AM74" s="72"/>
      <c r="AN74" s="72" t="str">
        <f t="shared" si="40"/>
        <v>-8 ± 5</v>
      </c>
      <c r="AO74" s="72"/>
      <c r="AP74" s="72" t="str">
        <f t="shared" si="41"/>
        <v>-5 ± 11</v>
      </c>
      <c r="AQ74" s="72"/>
      <c r="AR74" s="72" t="str">
        <f t="shared" si="42"/>
        <v>-11 ± 7</v>
      </c>
      <c r="AS74" s="72"/>
      <c r="AT74" s="72" t="str">
        <f t="shared" si="43"/>
        <v>-47 ± 36</v>
      </c>
      <c r="AU74" s="72"/>
      <c r="AV74" s="72" t="str">
        <f t="shared" si="44"/>
        <v>-6 ± 6</v>
      </c>
      <c r="AW74" s="72"/>
      <c r="AX74" s="72" t="str">
        <f t="shared" si="45"/>
        <v>-13 ± 11</v>
      </c>
      <c r="AY74" s="72"/>
      <c r="AZ74" s="73" t="str">
        <f t="shared" si="46"/>
        <v>-10 ± 14</v>
      </c>
      <c r="BA74" s="72"/>
      <c r="BB74" s="72"/>
      <c r="BC74" s="73" t="str">
        <f t="shared" si="47"/>
        <v>-10  ±  -7 / -14</v>
      </c>
      <c r="BF74" s="73" t="str">
        <f t="shared" si="48"/>
        <v>-45  ±  -42 / -65</v>
      </c>
      <c r="BI74" s="73" t="str">
        <f t="shared" si="49"/>
        <v>-6  ±  -4 / -9</v>
      </c>
      <c r="BL74" s="73" t="str">
        <f t="shared" si="50"/>
        <v>-12  ±  -7 / -17</v>
      </c>
      <c r="BM74" s="83"/>
      <c r="BN74" s="94" t="str">
        <f t="shared" si="36"/>
        <v>-10 ± 6</v>
      </c>
      <c r="BO74" s="94" t="str">
        <f t="shared" si="51"/>
        <v>-44 ± -3</v>
      </c>
      <c r="BP74" s="94" t="str">
        <f t="shared" si="37"/>
        <v>-7 ± 4</v>
      </c>
      <c r="BQ74" s="94" t="str">
        <f t="shared" si="38"/>
        <v>-10 ± 5</v>
      </c>
      <c r="BR74" s="83"/>
      <c r="BS74" s="83"/>
    </row>
    <row r="75" spans="10:71" x14ac:dyDescent="0.2">
      <c r="J75" s="79"/>
      <c r="L75" s="86"/>
      <c r="M75" s="26"/>
      <c r="R75" s="79"/>
      <c r="Y75" s="26"/>
      <c r="Z75" s="68"/>
      <c r="AA75" s="26"/>
      <c r="AC75" s="79"/>
      <c r="AJ75" s="72" t="str">
        <f t="shared" si="52"/>
        <v>-6 ± 10</v>
      </c>
      <c r="AK75" s="72"/>
      <c r="AL75" s="72" t="str">
        <f t="shared" si="39"/>
        <v>-63 ± 31</v>
      </c>
      <c r="AM75" s="72"/>
      <c r="AN75" s="72" t="str">
        <f t="shared" si="40"/>
        <v>-5 ± 6</v>
      </c>
      <c r="AO75" s="72"/>
      <c r="AP75" s="72" t="str">
        <f t="shared" si="41"/>
        <v>3 ± 13</v>
      </c>
      <c r="AQ75" s="72"/>
      <c r="AR75" s="72" t="str">
        <f t="shared" si="42"/>
        <v>-6 ± 9</v>
      </c>
      <c r="AS75" s="72"/>
      <c r="AT75" s="72" t="str">
        <f t="shared" si="43"/>
        <v>-67 ± 38</v>
      </c>
      <c r="AU75" s="72"/>
      <c r="AV75" s="72" t="str">
        <f t="shared" si="44"/>
        <v>-1 ± 7</v>
      </c>
      <c r="AW75" s="72"/>
      <c r="AX75" s="72" t="str">
        <f t="shared" si="45"/>
        <v>-8 ± 13</v>
      </c>
      <c r="AY75" s="72"/>
      <c r="AZ75" s="73" t="str">
        <f t="shared" si="46"/>
        <v>-6 ± 11</v>
      </c>
      <c r="BA75" s="72"/>
      <c r="BB75" s="72"/>
      <c r="BC75" s="73" t="str">
        <f t="shared" si="47"/>
        <v>-6  ±  -2 / -11</v>
      </c>
      <c r="BF75" s="73" t="str">
        <f t="shared" si="48"/>
        <v>-58  ±  -55 / -76</v>
      </c>
      <c r="BI75" s="73" t="str">
        <f t="shared" si="49"/>
        <v>-2  ±  1 / -5</v>
      </c>
      <c r="BL75" s="73" t="str">
        <f t="shared" si="50"/>
        <v>-8  ±  -2 / -14</v>
      </c>
      <c r="BM75" s="83"/>
      <c r="BN75" s="94" t="str">
        <f t="shared" si="36"/>
        <v>-6 ± 8</v>
      </c>
      <c r="BO75" s="94" t="str">
        <f t="shared" si="51"/>
        <v>-63 ± -8</v>
      </c>
      <c r="BP75" s="94" t="str">
        <f t="shared" si="37"/>
        <v>-2 ± 5</v>
      </c>
      <c r="BQ75" s="94" t="str">
        <f t="shared" si="38"/>
        <v>-4 ± 6</v>
      </c>
      <c r="BR75" s="83"/>
      <c r="BS75" s="83"/>
    </row>
    <row r="76" spans="10:71" x14ac:dyDescent="0.2">
      <c r="J76" s="79"/>
      <c r="L76" s="86"/>
      <c r="M76" s="26"/>
      <c r="R76" s="79"/>
      <c r="Y76" s="26"/>
      <c r="Z76" s="68"/>
      <c r="AA76" s="26"/>
      <c r="AC76" s="79"/>
      <c r="AJ76" s="72" t="str">
        <f t="shared" si="52"/>
        <v>-9 ± 6</v>
      </c>
      <c r="AK76" s="72"/>
      <c r="AL76" s="72" t="str">
        <f t="shared" si="39"/>
        <v>-5 ± 52</v>
      </c>
      <c r="AM76" s="72"/>
      <c r="AN76" s="72" t="str">
        <f t="shared" si="40"/>
        <v>-6 ± 5</v>
      </c>
      <c r="AO76" s="72"/>
      <c r="AP76" s="72" t="str">
        <f t="shared" si="41"/>
        <v>0 ± 8</v>
      </c>
      <c r="AQ76" s="72"/>
      <c r="AR76" s="72" t="str">
        <f t="shared" si="42"/>
        <v>-8 ± 6</v>
      </c>
      <c r="AS76" s="72"/>
      <c r="AT76" s="72" t="str">
        <f t="shared" si="43"/>
        <v>8 ± 58</v>
      </c>
      <c r="AU76" s="72"/>
      <c r="AV76" s="72" t="str">
        <f t="shared" si="44"/>
        <v>-4 ± 5</v>
      </c>
      <c r="AW76" s="72"/>
      <c r="AX76" s="72" t="str">
        <f t="shared" si="45"/>
        <v>-4 ± 10</v>
      </c>
      <c r="AY76" s="72"/>
      <c r="AZ76" s="73" t="str">
        <f t="shared" si="46"/>
        <v>-8 ± 10</v>
      </c>
      <c r="BA76" s="72"/>
      <c r="BB76" s="72"/>
      <c r="BC76" s="73" t="str">
        <f t="shared" si="47"/>
        <v>-8  ±  -5 / -10</v>
      </c>
      <c r="BF76" s="73" t="str">
        <f t="shared" si="48"/>
        <v>8  ±  16 / -21</v>
      </c>
      <c r="BI76" s="73" t="str">
        <f t="shared" si="49"/>
        <v>-3  ±  -1 / -5</v>
      </c>
      <c r="BL76" s="73" t="str">
        <f t="shared" si="50"/>
        <v>-2  ±  1 / -5</v>
      </c>
      <c r="BM76" s="83"/>
      <c r="BN76" s="94" t="str">
        <f t="shared" si="36"/>
        <v>-8 ± 5</v>
      </c>
      <c r="BO76" s="94" t="str">
        <f t="shared" si="51"/>
        <v>4 ± 21</v>
      </c>
      <c r="BP76" s="94" t="str">
        <f t="shared" si="37"/>
        <v>-4 ± 4</v>
      </c>
      <c r="BQ76" s="94" t="str">
        <f t="shared" si="38"/>
        <v>-2 ± 4</v>
      </c>
      <c r="BR76" s="83"/>
      <c r="BS76" s="83"/>
    </row>
    <row r="77" spans="10:71" x14ac:dyDescent="0.2">
      <c r="J77" s="79"/>
      <c r="L77" s="86"/>
      <c r="M77" s="26"/>
      <c r="R77" s="79"/>
      <c r="Y77" s="26"/>
      <c r="Z77" s="68"/>
      <c r="AA77" s="26"/>
      <c r="AC77" s="79"/>
      <c r="AJ77" s="72" t="str">
        <f t="shared" si="52"/>
        <v>-11 ± 7</v>
      </c>
      <c r="AK77" s="72"/>
      <c r="AL77" s="72" t="str">
        <f t="shared" si="39"/>
        <v>-60 ± 26</v>
      </c>
      <c r="AM77" s="72"/>
      <c r="AN77" s="72" t="str">
        <f t="shared" si="40"/>
        <v>-6 ± 5</v>
      </c>
      <c r="AO77" s="72"/>
      <c r="AP77" s="72" t="str">
        <f t="shared" si="41"/>
        <v>-5 ± 9</v>
      </c>
      <c r="AQ77" s="72"/>
      <c r="AR77" s="72" t="str">
        <f t="shared" si="42"/>
        <v>-9 ± 7</v>
      </c>
      <c r="AS77" s="72"/>
      <c r="AT77" s="72" t="str">
        <f t="shared" si="43"/>
        <v>-49 ± 30</v>
      </c>
      <c r="AU77" s="72"/>
      <c r="AV77" s="72" t="str">
        <f t="shared" si="44"/>
        <v>-4 ± 6</v>
      </c>
      <c r="AW77" s="72"/>
      <c r="AX77" s="72" t="str">
        <f t="shared" si="45"/>
        <v>-8 ± 11</v>
      </c>
      <c r="AY77" s="72"/>
      <c r="AZ77" s="73" t="str">
        <f t="shared" si="46"/>
        <v>-8 ± 10</v>
      </c>
      <c r="BA77" s="72"/>
      <c r="BB77" s="72"/>
      <c r="BC77" s="73" t="str">
        <f t="shared" si="47"/>
        <v>-8  ±  -6 / -10</v>
      </c>
      <c r="BF77" s="73" t="str">
        <f t="shared" si="48"/>
        <v>-49  ±  -45 / -64</v>
      </c>
      <c r="BI77" s="73" t="str">
        <f t="shared" si="49"/>
        <v>-3  ±  -1 / -5</v>
      </c>
      <c r="BL77" s="73" t="str">
        <f t="shared" si="50"/>
        <v>-6  ±  -2 / -9</v>
      </c>
      <c r="BM77" s="83"/>
      <c r="BN77" s="94" t="str">
        <f t="shared" si="36"/>
        <v>-9 ± 5</v>
      </c>
      <c r="BO77" s="94" t="str">
        <f t="shared" si="51"/>
        <v>-53 ± -7</v>
      </c>
      <c r="BP77" s="94" t="str">
        <f t="shared" si="37"/>
        <v>-4 ± 4</v>
      </c>
      <c r="BQ77" s="94" t="str">
        <f t="shared" si="38"/>
        <v>-6 ± 4</v>
      </c>
      <c r="BR77" s="83"/>
      <c r="BS77" s="83"/>
    </row>
    <row r="78" spans="10:71" x14ac:dyDescent="0.2">
      <c r="J78" s="79"/>
      <c r="L78" s="86"/>
      <c r="M78" s="26"/>
      <c r="R78" s="79"/>
      <c r="Y78" s="26"/>
      <c r="Z78" s="68"/>
      <c r="AA78" s="26"/>
      <c r="AC78" s="79"/>
      <c r="AJ78" s="72" t="str">
        <f t="shared" si="52"/>
        <v>-8 ± 7</v>
      </c>
      <c r="AK78" s="72"/>
      <c r="AL78" s="72" t="str">
        <f t="shared" si="39"/>
        <v>-56 ± 26</v>
      </c>
      <c r="AM78" s="72"/>
      <c r="AN78" s="72" t="str">
        <f t="shared" si="40"/>
        <v>-5 ± 5</v>
      </c>
      <c r="AO78" s="72"/>
      <c r="AP78" s="72" t="str">
        <f t="shared" si="41"/>
        <v>-3 ± 10</v>
      </c>
      <c r="AQ78" s="72"/>
      <c r="AR78" s="72" t="str">
        <f t="shared" si="42"/>
        <v>-8 ± 7</v>
      </c>
      <c r="AS78" s="72"/>
      <c r="AT78" s="72" t="str">
        <f t="shared" si="43"/>
        <v>-52 ± 30</v>
      </c>
      <c r="AU78" s="72"/>
      <c r="AV78" s="72" t="str">
        <f t="shared" si="44"/>
        <v>-3 ± 6</v>
      </c>
      <c r="AW78" s="72"/>
      <c r="AX78" s="72" t="str">
        <f t="shared" si="45"/>
        <v>-8 ± 11</v>
      </c>
      <c r="AY78" s="72"/>
      <c r="AZ78" s="73" t="str">
        <f t="shared" si="46"/>
        <v>-7 ± 10</v>
      </c>
      <c r="BA78" s="72"/>
      <c r="BB78" s="72"/>
      <c r="BC78" s="73" t="str">
        <f t="shared" si="47"/>
        <v>-7  ±  -5 / -10</v>
      </c>
      <c r="BF78" s="73" t="str">
        <f t="shared" si="48"/>
        <v>-51  ±  -47 / -66</v>
      </c>
      <c r="BI78" s="73" t="str">
        <f t="shared" si="49"/>
        <v>-2  ±  0 / -4</v>
      </c>
      <c r="BL78" s="73" t="str">
        <f t="shared" si="50"/>
        <v>-6  ±  -3 / -10</v>
      </c>
      <c r="BM78" s="83"/>
      <c r="BN78" s="94" t="str">
        <f t="shared" si="36"/>
        <v>-8 ± 6</v>
      </c>
      <c r="BO78" s="94" t="str">
        <f t="shared" si="51"/>
        <v>-53 ± -8</v>
      </c>
      <c r="BP78" s="94" t="str">
        <f t="shared" si="37"/>
        <v>-4 ± 4</v>
      </c>
      <c r="BQ78" s="94" t="str">
        <f t="shared" si="38"/>
        <v>-6 ± 5</v>
      </c>
      <c r="BR78" s="83"/>
      <c r="BS78" s="83"/>
    </row>
    <row r="79" spans="10:71" x14ac:dyDescent="0.2">
      <c r="J79" s="79"/>
      <c r="L79" s="86"/>
      <c r="M79" s="26"/>
      <c r="R79" s="79"/>
      <c r="Y79" s="26"/>
      <c r="Z79" s="68"/>
      <c r="AA79" s="26"/>
      <c r="AC79" s="79"/>
      <c r="AJ79" s="72" t="str">
        <f t="shared" si="52"/>
        <v>-12 ± 7</v>
      </c>
      <c r="AK79" s="72"/>
      <c r="AL79" s="72" t="str">
        <f t="shared" si="39"/>
        <v>-33 ± 42</v>
      </c>
      <c r="AM79" s="72"/>
      <c r="AN79" s="72" t="str">
        <f t="shared" si="40"/>
        <v>-6 ± 6</v>
      </c>
      <c r="AO79" s="72"/>
      <c r="AP79" s="72" t="str">
        <f t="shared" si="41"/>
        <v>-5 ± 10</v>
      </c>
      <c r="AQ79" s="72"/>
      <c r="AR79" s="72" t="str">
        <f t="shared" si="42"/>
        <v>-10 ± 7</v>
      </c>
      <c r="AS79" s="72"/>
      <c r="AT79" s="72" t="str">
        <f t="shared" si="43"/>
        <v>-32 ± 39</v>
      </c>
      <c r="AU79" s="72"/>
      <c r="AV79" s="72" t="str">
        <f t="shared" si="44"/>
        <v>-3 ± 6</v>
      </c>
      <c r="AW79" s="72"/>
      <c r="AX79" s="72" t="str">
        <f t="shared" si="45"/>
        <v>-7 ± 11</v>
      </c>
      <c r="AY79" s="72"/>
      <c r="AZ79" s="73" t="str">
        <f t="shared" si="46"/>
        <v>-9 ± 12</v>
      </c>
      <c r="BA79" s="72"/>
      <c r="BB79" s="72"/>
      <c r="BC79" s="73" t="str">
        <f t="shared" si="47"/>
        <v>-9  ±  -7 / -12</v>
      </c>
      <c r="BF79" s="73" t="str">
        <f t="shared" si="48"/>
        <v>-34  ±  -29 / -54</v>
      </c>
      <c r="BI79" s="73" t="str">
        <f t="shared" si="49"/>
        <v>-2  ±  1 / -4</v>
      </c>
      <c r="BL79" s="73" t="str">
        <f t="shared" si="50"/>
        <v>-5  ±  -2 / -8</v>
      </c>
      <c r="BM79" s="83"/>
      <c r="BN79" s="94" t="str">
        <f t="shared" si="36"/>
        <v>-10 ± 6</v>
      </c>
      <c r="BO79" s="94" t="str">
        <f t="shared" si="51"/>
        <v>-33 ± 2</v>
      </c>
      <c r="BP79" s="94" t="str">
        <f t="shared" si="37"/>
        <v>-4 ± 4</v>
      </c>
      <c r="BQ79" s="94" t="str">
        <f t="shared" si="38"/>
        <v>-6 ± 5</v>
      </c>
      <c r="BR79" s="83"/>
      <c r="BS79" s="83"/>
    </row>
    <row r="80" spans="10:71" x14ac:dyDescent="0.2">
      <c r="J80" s="79"/>
      <c r="L80" s="86"/>
      <c r="M80" s="26"/>
      <c r="R80" s="79"/>
      <c r="Y80" s="26"/>
      <c r="Z80" s="68"/>
      <c r="AA80" s="26"/>
      <c r="AC80" s="79"/>
      <c r="AJ80" s="72" t="str">
        <f t="shared" si="52"/>
        <v>-6 ± 4</v>
      </c>
      <c r="AK80" s="72"/>
      <c r="AL80" s="72" t="str">
        <f t="shared" si="39"/>
        <v>19 ± 47</v>
      </c>
      <c r="AM80" s="72"/>
      <c r="AN80" s="72" t="str">
        <f t="shared" si="40"/>
        <v>-7 ± 3</v>
      </c>
      <c r="AO80" s="72"/>
      <c r="AP80" s="72" t="str">
        <f t="shared" si="41"/>
        <v>-2 ± 6</v>
      </c>
      <c r="AQ80" s="72"/>
      <c r="AR80" s="72" t="str">
        <f t="shared" si="42"/>
        <v>-7 ± 4</v>
      </c>
      <c r="AS80" s="72"/>
      <c r="AT80" s="72" t="str">
        <f t="shared" si="43"/>
        <v>39 ± 49</v>
      </c>
      <c r="AU80" s="72"/>
      <c r="AV80" s="72" t="str">
        <f t="shared" si="44"/>
        <v>-6 ± 4</v>
      </c>
      <c r="AW80" s="72"/>
      <c r="AX80" s="72" t="str">
        <f t="shared" si="45"/>
        <v>-8 ± 7</v>
      </c>
      <c r="AY80" s="72"/>
      <c r="AZ80" s="73" t="str">
        <f t="shared" si="46"/>
        <v>-7 ± 8</v>
      </c>
      <c r="BA80" s="72"/>
      <c r="BB80" s="72"/>
      <c r="BC80" s="73" t="str">
        <f t="shared" si="47"/>
        <v>-7  ±  -5 / -8</v>
      </c>
      <c r="BF80" s="73" t="str">
        <f t="shared" si="48"/>
        <v>48  ±  55 / 24</v>
      </c>
      <c r="BI80" s="73" t="str">
        <f t="shared" si="49"/>
        <v>-5  ±  -4 / -7</v>
      </c>
      <c r="BL80" s="73" t="str">
        <f t="shared" si="50"/>
        <v>-6  ±  -4 / -8</v>
      </c>
      <c r="BM80" s="83"/>
      <c r="BN80" s="94" t="str">
        <f t="shared" si="36"/>
        <v>-7 ± 4</v>
      </c>
      <c r="BO80" s="94" t="str">
        <f t="shared" si="51"/>
        <v>36 ± 32</v>
      </c>
      <c r="BP80" s="94" t="str">
        <f t="shared" si="37"/>
        <v>-6 ± 3</v>
      </c>
      <c r="BQ80" s="94" t="str">
        <f t="shared" si="38"/>
        <v>-5 ± 3</v>
      </c>
      <c r="BR80" s="83"/>
      <c r="BS80" s="83"/>
    </row>
    <row r="81" spans="10:71" x14ac:dyDescent="0.2">
      <c r="J81" s="79"/>
      <c r="L81" s="86"/>
      <c r="M81" s="26"/>
      <c r="R81" s="79"/>
      <c r="Y81" s="26"/>
      <c r="Z81" s="68"/>
      <c r="AA81" s="26"/>
      <c r="AC81" s="79"/>
      <c r="AJ81" s="72" t="str">
        <f t="shared" si="52"/>
        <v>-8 ± 13</v>
      </c>
      <c r="AK81" s="72"/>
      <c r="AL81" s="72" t="str">
        <f t="shared" si="39"/>
        <v>4 ± 96</v>
      </c>
      <c r="AM81" s="72"/>
      <c r="AN81" s="72" t="str">
        <f t="shared" si="40"/>
        <v>-8 ± 9</v>
      </c>
      <c r="AO81" s="72"/>
      <c r="AP81" s="72" t="str">
        <f t="shared" si="41"/>
        <v>-3 ± 17</v>
      </c>
      <c r="AQ81" s="72"/>
      <c r="AR81" s="72" t="str">
        <f t="shared" si="42"/>
        <v>-9 ± 11</v>
      </c>
      <c r="AS81" s="72"/>
      <c r="AT81" s="72" t="str">
        <f t="shared" si="43"/>
        <v>7 ± 100</v>
      </c>
      <c r="AU81" s="72"/>
      <c r="AV81" s="72" t="str">
        <f t="shared" si="44"/>
        <v>-7 ± 9</v>
      </c>
      <c r="AW81" s="72"/>
      <c r="AX81" s="72" t="str">
        <f t="shared" si="45"/>
        <v>-10 ± 16</v>
      </c>
      <c r="AY81" s="72"/>
      <c r="AZ81" s="73" t="str">
        <f t="shared" si="46"/>
        <v>-9 ± 14</v>
      </c>
      <c r="BA81" s="72"/>
      <c r="BB81" s="72"/>
      <c r="BC81" s="73" t="str">
        <f t="shared" si="47"/>
        <v>-9  ±  -4 / -14</v>
      </c>
      <c r="BF81" s="73" t="str">
        <f t="shared" si="48"/>
        <v>5  ±  12 / -52</v>
      </c>
      <c r="BI81" s="73" t="str">
        <f t="shared" si="49"/>
        <v>-6  ±  -3 / -10</v>
      </c>
      <c r="BL81" s="73" t="str">
        <f t="shared" si="50"/>
        <v>-9  ±  -2 / -16</v>
      </c>
      <c r="BM81" s="83"/>
      <c r="BN81" s="94" t="str">
        <f t="shared" si="36"/>
        <v>-8 ± 10</v>
      </c>
      <c r="BO81" s="94" t="str">
        <f t="shared" si="51"/>
        <v>6 ± 34</v>
      </c>
      <c r="BP81" s="94" t="str">
        <f t="shared" si="37"/>
        <v>-7 ± 7</v>
      </c>
      <c r="BQ81" s="94" t="str">
        <f t="shared" si="38"/>
        <v>-7 ± 8</v>
      </c>
      <c r="BR81" s="83"/>
      <c r="BS81" s="83"/>
    </row>
    <row r="82" spans="10:71" x14ac:dyDescent="0.2">
      <c r="J82" s="79"/>
      <c r="L82" s="86"/>
      <c r="M82" s="26"/>
      <c r="R82" s="79"/>
      <c r="Y82" s="26"/>
      <c r="Z82" s="68"/>
      <c r="AA82" s="26"/>
      <c r="AC82" s="79"/>
      <c r="AJ82" s="72" t="str">
        <f t="shared" si="52"/>
        <v>-5 ± 4</v>
      </c>
      <c r="AK82" s="72"/>
      <c r="AL82" s="72" t="str">
        <f t="shared" si="39"/>
        <v>-42 ± 18</v>
      </c>
      <c r="AM82" s="72"/>
      <c r="AN82" s="72" t="str">
        <f t="shared" si="40"/>
        <v>-4 ± 3</v>
      </c>
      <c r="AO82" s="72"/>
      <c r="AP82" s="72" t="str">
        <f t="shared" si="41"/>
        <v>0 ± 5</v>
      </c>
      <c r="AQ82" s="72"/>
      <c r="AR82" s="72" t="str">
        <f t="shared" si="42"/>
        <v>-6 ± 4</v>
      </c>
      <c r="AS82" s="72"/>
      <c r="AT82" s="72" t="str">
        <f t="shared" si="43"/>
        <v>-26 ± 20</v>
      </c>
      <c r="AU82" s="72"/>
      <c r="AV82" s="72" t="str">
        <f t="shared" si="44"/>
        <v>-3 ± 3</v>
      </c>
      <c r="AW82" s="72"/>
      <c r="AX82" s="72" t="str">
        <f t="shared" si="45"/>
        <v>-9 ± 5</v>
      </c>
      <c r="AY82" s="72"/>
      <c r="AZ82" s="73" t="str">
        <f t="shared" si="46"/>
        <v>-5 ± 6</v>
      </c>
      <c r="BA82" s="72"/>
      <c r="BB82" s="72"/>
      <c r="BC82" s="73" t="str">
        <f t="shared" si="47"/>
        <v>-5  ±  -4 / -6</v>
      </c>
      <c r="BF82" s="73" t="str">
        <f t="shared" si="48"/>
        <v>-29  ±  -27 / -39</v>
      </c>
      <c r="BI82" s="73" t="str">
        <f t="shared" si="49"/>
        <v>-2  ±  -1 / -3</v>
      </c>
      <c r="BL82" s="73" t="str">
        <f t="shared" si="50"/>
        <v>-6  ±  -4 / -8</v>
      </c>
      <c r="BM82" s="83"/>
      <c r="BN82" s="94" t="str">
        <f t="shared" si="36"/>
        <v>-6 ± 3</v>
      </c>
      <c r="BO82" s="94" t="str">
        <f t="shared" si="51"/>
        <v>-32 ± -3</v>
      </c>
      <c r="BP82" s="94" t="str">
        <f t="shared" si="37"/>
        <v>-3 ± 2</v>
      </c>
      <c r="BQ82" s="94" t="str">
        <f t="shared" si="38"/>
        <v>-5 ± 2</v>
      </c>
      <c r="BR82" s="83"/>
      <c r="BS82" s="83"/>
    </row>
    <row r="83" spans="10:71" x14ac:dyDescent="0.2">
      <c r="J83" s="79"/>
      <c r="L83" s="86"/>
      <c r="M83" s="26"/>
      <c r="R83" s="79"/>
      <c r="Y83" s="26"/>
      <c r="Z83" s="68"/>
      <c r="AA83" s="26"/>
      <c r="AC83" s="79"/>
      <c r="AJ83" s="72" t="str">
        <f t="shared" si="52"/>
        <v>-5 ± 6</v>
      </c>
      <c r="AK83" s="72"/>
      <c r="AL83" s="72" t="str">
        <f t="shared" si="39"/>
        <v>-34 ± 29</v>
      </c>
      <c r="AM83" s="72"/>
      <c r="AN83" s="72" t="str">
        <f t="shared" si="40"/>
        <v>-2 ± 4</v>
      </c>
      <c r="AO83" s="72"/>
      <c r="AP83" s="72" t="str">
        <f t="shared" si="41"/>
        <v>-3 ± 8</v>
      </c>
      <c r="AQ83" s="72"/>
      <c r="AR83" s="72" t="str">
        <f t="shared" si="42"/>
        <v>-7 ± 5</v>
      </c>
      <c r="AS83" s="72"/>
      <c r="AT83" s="72" t="str">
        <f t="shared" si="43"/>
        <v>-31 ± 31</v>
      </c>
      <c r="AU83" s="72"/>
      <c r="AV83" s="72" t="str">
        <f t="shared" si="44"/>
        <v>-2 ± 4</v>
      </c>
      <c r="AW83" s="72"/>
      <c r="AX83" s="72" t="str">
        <f t="shared" si="45"/>
        <v>-10 ± 8</v>
      </c>
      <c r="AY83" s="72"/>
      <c r="AZ83" s="73" t="str">
        <f t="shared" si="46"/>
        <v>-5 ± 7</v>
      </c>
      <c r="BA83" s="72"/>
      <c r="BB83" s="72"/>
      <c r="BC83" s="73" t="str">
        <f t="shared" si="47"/>
        <v>-5  ±  -3 / -7</v>
      </c>
      <c r="BF83" s="73" t="str">
        <f t="shared" si="48"/>
        <v>-31  ±  -28 / -48</v>
      </c>
      <c r="BI83" s="73" t="str">
        <f t="shared" si="49"/>
        <v>-1  ±  1 / -2</v>
      </c>
      <c r="BL83" s="73" t="str">
        <f t="shared" si="50"/>
        <v>-7  ±  -4 / -10</v>
      </c>
      <c r="BM83" s="83"/>
      <c r="BN83" s="94" t="str">
        <f t="shared" si="36"/>
        <v>-6 ± 5</v>
      </c>
      <c r="BO83" s="94" t="str">
        <f t="shared" si="51"/>
        <v>-32 ± 0</v>
      </c>
      <c r="BP83" s="94" t="str">
        <f t="shared" si="37"/>
        <v>-2 ± 3</v>
      </c>
      <c r="BQ83" s="94" t="str">
        <f t="shared" si="38"/>
        <v>-7 ± 4</v>
      </c>
      <c r="BR83" s="83"/>
      <c r="BS83" s="83"/>
    </row>
    <row r="84" spans="10:71" x14ac:dyDescent="0.2">
      <c r="J84" s="79"/>
      <c r="L84" s="86"/>
      <c r="M84" s="26"/>
      <c r="R84" s="79"/>
      <c r="Y84" s="26"/>
      <c r="Z84" s="68"/>
      <c r="AA84" s="26"/>
      <c r="AC84" s="79"/>
      <c r="AJ84" s="72" t="str">
        <f t="shared" si="52"/>
        <v>-5 ± 6</v>
      </c>
      <c r="AK84" s="72"/>
      <c r="AL84" s="72" t="str">
        <f t="shared" si="39"/>
        <v>-55 ± 26</v>
      </c>
      <c r="AM84" s="72"/>
      <c r="AN84" s="72" t="str">
        <f t="shared" si="40"/>
        <v>-1 ± 4</v>
      </c>
      <c r="AO84" s="72"/>
      <c r="AP84" s="72" t="str">
        <f t="shared" si="41"/>
        <v>-3 ± 8</v>
      </c>
      <c r="AQ84" s="72"/>
      <c r="AR84" s="72" t="str">
        <f t="shared" si="42"/>
        <v>-6 ± 6</v>
      </c>
      <c r="AS84" s="72"/>
      <c r="AT84" s="72" t="str">
        <f t="shared" si="43"/>
        <v>-38 ± 31</v>
      </c>
      <c r="AU84" s="72"/>
      <c r="AV84" s="72" t="str">
        <f t="shared" si="44"/>
        <v>-2 ± 5</v>
      </c>
      <c r="AW84" s="72"/>
      <c r="AX84" s="72" t="str">
        <f t="shared" si="45"/>
        <v>-8 ± 9</v>
      </c>
      <c r="AY84" s="72"/>
      <c r="AZ84" s="73" t="str">
        <f t="shared" si="46"/>
        <v>-6 ± 9</v>
      </c>
      <c r="BA84" s="72"/>
      <c r="BB84" s="72"/>
      <c r="BC84" s="73" t="str">
        <f t="shared" si="47"/>
        <v>-6  ±  -4 / -9</v>
      </c>
      <c r="BF84" s="73" t="str">
        <f t="shared" si="48"/>
        <v>-34  ±  -29 / -49</v>
      </c>
      <c r="BI84" s="73" t="str">
        <f t="shared" si="49"/>
        <v>-2  ±  -1 / -4</v>
      </c>
      <c r="BL84" s="73" t="str">
        <f t="shared" si="50"/>
        <v>-6  ±  -3 / -9</v>
      </c>
      <c r="BM84" s="83"/>
      <c r="BN84" s="94" t="str">
        <f t="shared" si="36"/>
        <v>-6 ± 5</v>
      </c>
      <c r="BO84" s="94" t="str">
        <f t="shared" si="51"/>
        <v>-42 ± -2</v>
      </c>
      <c r="BP84" s="94" t="str">
        <f t="shared" si="37"/>
        <v>-2 ± 3</v>
      </c>
      <c r="BQ84" s="94" t="str">
        <f t="shared" si="38"/>
        <v>-6 ± 4</v>
      </c>
      <c r="BR84" s="83"/>
      <c r="BS84" s="83"/>
    </row>
    <row r="85" spans="10:71" x14ac:dyDescent="0.2">
      <c r="J85" s="79"/>
      <c r="L85" s="86"/>
      <c r="M85" s="26"/>
      <c r="R85" s="79"/>
      <c r="Y85" s="26"/>
      <c r="Z85" s="68"/>
      <c r="AA85" s="26"/>
      <c r="AC85" s="79"/>
      <c r="AJ85" s="72" t="str">
        <f t="shared" si="52"/>
        <v>-8 ± 7</v>
      </c>
      <c r="AK85" s="72"/>
      <c r="AL85" s="72" t="str">
        <f t="shared" si="39"/>
        <v>-27 ± 38</v>
      </c>
      <c r="AM85" s="72"/>
      <c r="AN85" s="72" t="str">
        <f t="shared" si="40"/>
        <v>-3 ± 5</v>
      </c>
      <c r="AO85" s="72"/>
      <c r="AP85" s="72" t="str">
        <f t="shared" si="41"/>
        <v>-4 ± 9</v>
      </c>
      <c r="AQ85" s="72"/>
      <c r="AR85" s="72" t="str">
        <f t="shared" si="42"/>
        <v>-7 ± 7</v>
      </c>
      <c r="AS85" s="72"/>
      <c r="AT85" s="72" t="str">
        <f t="shared" si="43"/>
        <v>-22 ± 46</v>
      </c>
      <c r="AU85" s="72"/>
      <c r="AV85" s="72" t="str">
        <f t="shared" si="44"/>
        <v>-2 ± 6</v>
      </c>
      <c r="AW85" s="72"/>
      <c r="AX85" s="72" t="str">
        <f t="shared" si="45"/>
        <v>-8 ± 11</v>
      </c>
      <c r="AY85" s="72"/>
      <c r="AZ85" s="73" t="str">
        <f t="shared" si="46"/>
        <v>-8 ± 11</v>
      </c>
      <c r="BA85" s="72"/>
      <c r="BB85" s="72"/>
      <c r="BC85" s="73" t="str">
        <f t="shared" si="47"/>
        <v>-8  ±  -5 / -11</v>
      </c>
      <c r="BF85" s="73" t="str">
        <f t="shared" si="48"/>
        <v>-23  ±  -17 / -46</v>
      </c>
      <c r="BI85" s="73" t="str">
        <f t="shared" si="49"/>
        <v>-2  ±  0 / -5</v>
      </c>
      <c r="BL85" s="73" t="str">
        <f t="shared" si="50"/>
        <v>-8  ±  -4 / -12</v>
      </c>
      <c r="BM85" s="83"/>
      <c r="BN85" s="94" t="str">
        <f t="shared" si="36"/>
        <v>-8 ± 6</v>
      </c>
      <c r="BO85" s="94" t="str">
        <f t="shared" si="51"/>
        <v>-24 ± 6</v>
      </c>
      <c r="BP85" s="94" t="str">
        <f t="shared" si="37"/>
        <v>-3 ± 4</v>
      </c>
      <c r="BQ85" s="94" t="str">
        <f t="shared" si="38"/>
        <v>-6 ± 5</v>
      </c>
      <c r="BR85" s="83"/>
      <c r="BS85" s="83"/>
    </row>
    <row r="86" spans="10:71" x14ac:dyDescent="0.2">
      <c r="J86" s="79"/>
      <c r="L86" s="86"/>
      <c r="M86" s="26"/>
      <c r="R86" s="79"/>
      <c r="Y86" s="26"/>
      <c r="Z86" s="68"/>
      <c r="AA86" s="26"/>
      <c r="AC86" s="79"/>
      <c r="AJ86" s="72" t="str">
        <f t="shared" si="52"/>
        <v>-6 ± 4</v>
      </c>
      <c r="AK86" s="72"/>
      <c r="AL86" s="72" t="str">
        <f t="shared" si="39"/>
        <v>-4 ± 32</v>
      </c>
      <c r="AM86" s="72"/>
      <c r="AN86" s="72" t="str">
        <f t="shared" si="40"/>
        <v>-5 ± 3</v>
      </c>
      <c r="AO86" s="72"/>
      <c r="AP86" s="72" t="str">
        <f t="shared" si="41"/>
        <v>-1 ± 5</v>
      </c>
      <c r="AQ86" s="72"/>
      <c r="AR86" s="72" t="str">
        <f t="shared" si="42"/>
        <v>-6 ± 4</v>
      </c>
      <c r="AS86" s="72"/>
      <c r="AT86" s="72" t="str">
        <f t="shared" si="43"/>
        <v>9 ± 36</v>
      </c>
      <c r="AU86" s="72"/>
      <c r="AV86" s="72" t="str">
        <f t="shared" si="44"/>
        <v>-4 ± 3</v>
      </c>
      <c r="AW86" s="72"/>
      <c r="AX86" s="72" t="str">
        <f t="shared" si="45"/>
        <v>-6 ± 6</v>
      </c>
      <c r="AY86" s="72"/>
      <c r="AZ86" s="73" t="str">
        <f t="shared" si="46"/>
        <v>-6 ± 8</v>
      </c>
      <c r="BA86" s="72"/>
      <c r="BB86" s="72"/>
      <c r="BC86" s="73" t="str">
        <f t="shared" si="47"/>
        <v>-6  ±  -5 / -8</v>
      </c>
      <c r="BF86" s="73" t="str">
        <f t="shared" si="48"/>
        <v>11  ±  15 / -8</v>
      </c>
      <c r="BI86" s="73" t="str">
        <f t="shared" si="49"/>
        <v>-3  ±  -2 / -5</v>
      </c>
      <c r="BL86" s="73" t="str">
        <f t="shared" si="50"/>
        <v>-4  ±  -2 / -6</v>
      </c>
      <c r="BM86" s="83"/>
      <c r="BN86" s="94" t="str">
        <f t="shared" si="36"/>
        <v>-6 ± 3</v>
      </c>
      <c r="BO86" s="94" t="str">
        <f t="shared" si="51"/>
        <v>5 ± 15</v>
      </c>
      <c r="BP86" s="94" t="str">
        <f t="shared" si="37"/>
        <v>-4 ± 2</v>
      </c>
      <c r="BQ86" s="94" t="str">
        <f t="shared" si="38"/>
        <v>-4 ± 3</v>
      </c>
      <c r="BR86" s="83"/>
      <c r="BS86" s="83"/>
    </row>
    <row r="87" spans="10:71" x14ac:dyDescent="0.2">
      <c r="J87" s="79"/>
      <c r="L87" s="86"/>
      <c r="M87" s="26"/>
      <c r="R87" s="79"/>
      <c r="Y87" s="26"/>
      <c r="Z87" s="68"/>
      <c r="AA87" s="26"/>
      <c r="AC87" s="79"/>
      <c r="AJ87" s="72" t="str">
        <f t="shared" si="52"/>
        <v>-6 ± 5</v>
      </c>
      <c r="AK87" s="72"/>
      <c r="AL87" s="72" t="str">
        <f t="shared" si="39"/>
        <v>-12 ± 41</v>
      </c>
      <c r="AM87" s="72"/>
      <c r="AN87" s="72" t="str">
        <f t="shared" si="40"/>
        <v>-4 ± 4</v>
      </c>
      <c r="AO87" s="72"/>
      <c r="AP87" s="72" t="str">
        <f t="shared" si="41"/>
        <v>-1 ± 8</v>
      </c>
      <c r="AQ87" s="72"/>
      <c r="AR87" s="72" t="str">
        <f t="shared" si="42"/>
        <v>-6 ± 6</v>
      </c>
      <c r="AS87" s="72"/>
      <c r="AT87" s="72" t="str">
        <f t="shared" si="43"/>
        <v>-8 ± 44</v>
      </c>
      <c r="AU87" s="72"/>
      <c r="AV87" s="72" t="str">
        <f t="shared" si="44"/>
        <v>0 ± 4</v>
      </c>
      <c r="AW87" s="72"/>
      <c r="AX87" s="72" t="str">
        <f t="shared" si="45"/>
        <v>-7 ± 8</v>
      </c>
      <c r="AY87" s="72"/>
      <c r="AZ87" s="73" t="str">
        <f t="shared" si="46"/>
        <v>-6 ± 8</v>
      </c>
      <c r="BA87" s="72"/>
      <c r="BB87" s="72"/>
      <c r="BC87" s="73" t="str">
        <f t="shared" si="47"/>
        <v>-6  ±  -3 / -8</v>
      </c>
      <c r="BF87" s="73" t="str">
        <f t="shared" si="48"/>
        <v>-11  ±  -7 / -36</v>
      </c>
      <c r="BI87" s="73" t="str">
        <f t="shared" si="49"/>
        <v>0  ±  2 / -2</v>
      </c>
      <c r="BL87" s="73" t="str">
        <f t="shared" si="50"/>
        <v>-7  ±  -3 / -10</v>
      </c>
      <c r="BM87" s="83"/>
      <c r="BN87" s="94" t="str">
        <f t="shared" si="36"/>
        <v>-6 ± 5</v>
      </c>
      <c r="BO87" s="94" t="str">
        <f t="shared" si="51"/>
        <v>-11 ± 10</v>
      </c>
      <c r="BP87" s="94" t="str">
        <f t="shared" si="37"/>
        <v>-1 ± 3</v>
      </c>
      <c r="BQ87" s="94" t="str">
        <f t="shared" si="38"/>
        <v>-5 ± 4</v>
      </c>
      <c r="BR87" s="83"/>
      <c r="BS87" s="83"/>
    </row>
    <row r="88" spans="10:71" x14ac:dyDescent="0.2">
      <c r="J88" s="79"/>
      <c r="L88" s="86"/>
      <c r="M88" s="26"/>
      <c r="R88" s="79"/>
      <c r="Y88" s="26"/>
      <c r="Z88" s="68"/>
      <c r="AA88" s="26"/>
      <c r="AC88" s="79"/>
      <c r="AJ88" s="72" t="str">
        <f t="shared" si="52"/>
        <v>-3 ± 7</v>
      </c>
      <c r="AK88" s="72"/>
      <c r="AL88" s="72" t="str">
        <f t="shared" si="39"/>
        <v>-19 ± 50</v>
      </c>
      <c r="AM88" s="72"/>
      <c r="AN88" s="72" t="str">
        <f t="shared" si="40"/>
        <v>-1 ± 6</v>
      </c>
      <c r="AO88" s="72"/>
      <c r="AP88" s="72" t="str">
        <f t="shared" si="41"/>
        <v>-1 ± 10</v>
      </c>
      <c r="AQ88" s="72"/>
      <c r="AR88" s="72" t="str">
        <f t="shared" si="42"/>
        <v>-5 ± 7</v>
      </c>
      <c r="AS88" s="72"/>
      <c r="AT88" s="72" t="str">
        <f t="shared" si="43"/>
        <v>-5 ± 53</v>
      </c>
      <c r="AU88" s="72"/>
      <c r="AV88" s="72" t="str">
        <f t="shared" si="44"/>
        <v>0 ± 6</v>
      </c>
      <c r="AW88" s="72"/>
      <c r="AX88" s="72" t="str">
        <f t="shared" si="45"/>
        <v>-7 ± 11</v>
      </c>
      <c r="AY88" s="72"/>
      <c r="AZ88" s="73" t="str">
        <f t="shared" si="46"/>
        <v>-3 ± 7</v>
      </c>
      <c r="BA88" s="72"/>
      <c r="BB88" s="72"/>
      <c r="BC88" s="73" t="str">
        <f t="shared" si="47"/>
        <v>-3  ±  0 / -7</v>
      </c>
      <c r="BF88" s="73" t="str">
        <f t="shared" si="48"/>
        <v>-7  ±  0 / -38</v>
      </c>
      <c r="BI88" s="73" t="str">
        <f t="shared" si="49"/>
        <v>1  ±  4 / -1</v>
      </c>
      <c r="BL88" s="73" t="str">
        <f t="shared" si="50"/>
        <v>-4  ±  0 / -7</v>
      </c>
      <c r="BM88" s="83"/>
      <c r="BN88" s="94" t="str">
        <f t="shared" si="36"/>
        <v>-4 ± 6</v>
      </c>
      <c r="BO88" s="94" t="str">
        <f t="shared" si="51"/>
        <v>-11 ± 15</v>
      </c>
      <c r="BP88" s="94" t="str">
        <f t="shared" si="37"/>
        <v>0 ± 4</v>
      </c>
      <c r="BQ88" s="94" t="str">
        <f t="shared" si="38"/>
        <v>-4 ± 5</v>
      </c>
      <c r="BR88" s="83"/>
      <c r="BS88" s="83"/>
    </row>
    <row r="89" spans="10:71" x14ac:dyDescent="0.2">
      <c r="J89" s="79"/>
      <c r="L89" s="86"/>
      <c r="M89" s="26"/>
      <c r="R89" s="79"/>
      <c r="Y89" s="26"/>
      <c r="Z89" s="68"/>
      <c r="AA89" s="26"/>
      <c r="AC89" s="79"/>
      <c r="AJ89" s="72" t="str">
        <f t="shared" si="52"/>
        <v>-6 ± 7</v>
      </c>
      <c r="AK89" s="72"/>
      <c r="AL89" s="72" t="str">
        <f t="shared" si="39"/>
        <v>21 ± 78</v>
      </c>
      <c r="AM89" s="72"/>
      <c r="AN89" s="72" t="str">
        <f t="shared" si="40"/>
        <v>-6 ± 6</v>
      </c>
      <c r="AO89" s="72"/>
      <c r="AP89" s="72" t="str">
        <f t="shared" si="41"/>
        <v>-4 ± 10</v>
      </c>
      <c r="AQ89" s="72"/>
      <c r="AR89" s="72" t="str">
        <f t="shared" si="42"/>
        <v>-5 ± 9</v>
      </c>
      <c r="AS89" s="72"/>
      <c r="AT89" s="72" t="str">
        <f t="shared" si="43"/>
        <v>9 ± 95</v>
      </c>
      <c r="AU89" s="72"/>
      <c r="AV89" s="72" t="str">
        <f t="shared" si="44"/>
        <v>-3 ± 7</v>
      </c>
      <c r="AW89" s="72"/>
      <c r="AX89" s="72" t="str">
        <f t="shared" si="45"/>
        <v>-7 ± 13</v>
      </c>
      <c r="AY89" s="72"/>
      <c r="AZ89" s="73" t="str">
        <f t="shared" si="46"/>
        <v>-6 ± 10</v>
      </c>
      <c r="BA89" s="72"/>
      <c r="BB89" s="72"/>
      <c r="BC89" s="73" t="str">
        <f t="shared" si="47"/>
        <v>-6  ±  -3 / -10</v>
      </c>
      <c r="BF89" s="73" t="str">
        <f t="shared" si="48"/>
        <v>36  ±  47 / -9</v>
      </c>
      <c r="BI89" s="73" t="str">
        <f t="shared" si="49"/>
        <v>-4  ±  -1 / -6</v>
      </c>
      <c r="BL89" s="73" t="str">
        <f t="shared" si="50"/>
        <v>-6  ±  -2 / -10</v>
      </c>
      <c r="BM89" s="83"/>
      <c r="BN89" s="94" t="str">
        <f t="shared" si="36"/>
        <v>-6 ± 7</v>
      </c>
      <c r="BO89" s="94" t="str">
        <f t="shared" si="51"/>
        <v>22 ± 41</v>
      </c>
      <c r="BP89" s="94" t="str">
        <f t="shared" si="37"/>
        <v>-4 ± 5</v>
      </c>
      <c r="BQ89" s="94" t="str">
        <f t="shared" si="38"/>
        <v>-6 ± 5</v>
      </c>
      <c r="BR89" s="83"/>
      <c r="BS89" s="83"/>
    </row>
    <row r="90" spans="10:71" x14ac:dyDescent="0.2">
      <c r="J90" s="79"/>
      <c r="L90" s="86"/>
      <c r="M90" s="26"/>
      <c r="R90" s="79"/>
      <c r="Y90" s="26"/>
      <c r="Z90" s="68"/>
      <c r="AA90" s="26"/>
      <c r="AC90" s="79"/>
      <c r="AJ90" s="72" t="str">
        <f t="shared" si="52"/>
        <v>-3 ± 10</v>
      </c>
      <c r="AK90" s="72"/>
      <c r="AL90" s="72" t="str">
        <f t="shared" si="39"/>
        <v>5 ± 85</v>
      </c>
      <c r="AM90" s="72"/>
      <c r="AN90" s="72" t="str">
        <f t="shared" si="40"/>
        <v>-12 ± 7</v>
      </c>
      <c r="AO90" s="72"/>
      <c r="AP90" s="72" t="str">
        <f t="shared" si="41"/>
        <v>-2 ± 14</v>
      </c>
      <c r="AQ90" s="72"/>
      <c r="AR90" s="72" t="str">
        <f t="shared" si="42"/>
        <v>-1 ± 10</v>
      </c>
      <c r="AS90" s="72"/>
      <c r="AT90" s="72" t="str">
        <f t="shared" si="43"/>
        <v>61 ± 105</v>
      </c>
      <c r="AU90" s="72"/>
      <c r="AV90" s="72" t="str">
        <f t="shared" si="44"/>
        <v>-2 ± 8</v>
      </c>
      <c r="AW90" s="72"/>
      <c r="AX90" s="72" t="str">
        <f t="shared" si="45"/>
        <v>-3 ± 15</v>
      </c>
      <c r="AY90" s="72"/>
      <c r="AZ90" s="73" t="str">
        <f t="shared" si="46"/>
        <v>0 ± 3</v>
      </c>
      <c r="BA90" s="72"/>
      <c r="BB90" s="72"/>
      <c r="BC90" s="73" t="str">
        <f t="shared" si="47"/>
        <v>0  ±  3 / -3</v>
      </c>
      <c r="BF90" s="73" t="str">
        <f t="shared" si="48"/>
        <v>57  ±  74 / 12</v>
      </c>
      <c r="BI90" s="73" t="str">
        <f t="shared" si="49"/>
        <v>-1  ±  2 / -3</v>
      </c>
      <c r="BL90" s="73" t="str">
        <f t="shared" si="50"/>
        <v>0  ±  3 / -4</v>
      </c>
      <c r="BM90" s="83"/>
      <c r="BN90" s="94" t="str">
        <f t="shared" si="36"/>
        <v>-1 ± 7</v>
      </c>
      <c r="BO90" s="94" t="str">
        <f t="shared" si="51"/>
        <v>41 ± 51</v>
      </c>
      <c r="BP90" s="94" t="str">
        <f t="shared" si="37"/>
        <v>-5 ± 6</v>
      </c>
      <c r="BQ90" s="94" t="str">
        <f t="shared" si="38"/>
        <v>-2 ± 6</v>
      </c>
      <c r="BR90" s="83"/>
      <c r="BS90" s="83"/>
    </row>
    <row r="91" spans="10:71" x14ac:dyDescent="0.2">
      <c r="J91" s="79"/>
      <c r="R91" s="79"/>
      <c r="Y91" s="26"/>
      <c r="Z91" s="68"/>
      <c r="AA91" s="26"/>
      <c r="AC91" s="79"/>
      <c r="AJ91" s="72"/>
      <c r="BN91" s="95"/>
      <c r="BO91" s="95"/>
      <c r="BP91" s="95"/>
      <c r="BQ91" s="95"/>
    </row>
    <row r="92" spans="10:71" x14ac:dyDescent="0.2">
      <c r="J92" s="79"/>
      <c r="Y92" s="26"/>
      <c r="Z92" s="68"/>
      <c r="AA92" s="26"/>
      <c r="AC92" s="79"/>
    </row>
    <row r="93" spans="10:71" x14ac:dyDescent="0.2">
      <c r="J93" s="79"/>
      <c r="Y93" s="26"/>
      <c r="Z93" s="68"/>
      <c r="AA93" s="26"/>
    </row>
    <row r="94" spans="10:71" x14ac:dyDescent="0.2">
      <c r="Y94" s="26"/>
      <c r="Z94" s="68"/>
      <c r="AA94" s="26"/>
    </row>
    <row r="95" spans="10:71" x14ac:dyDescent="0.2">
      <c r="Y95" s="26"/>
      <c r="Z95" s="68"/>
      <c r="AA95" s="26"/>
    </row>
    <row r="96" spans="10:71" x14ac:dyDescent="0.2">
      <c r="Y96" s="26"/>
      <c r="Z96" s="68"/>
      <c r="AA96" s="26"/>
    </row>
  </sheetData>
  <mergeCells count="7">
    <mergeCell ref="AZ1:BK1"/>
    <mergeCell ref="D1:I1"/>
    <mergeCell ref="L1:S1"/>
    <mergeCell ref="T1:AE1"/>
    <mergeCell ref="AF1:AI1"/>
    <mergeCell ref="AJ1:AQ1"/>
    <mergeCell ref="AR1:A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Id_FossilSites</vt:lpstr>
      <vt:lpstr>TableSynthesis</vt:lpstr>
      <vt:lpstr>PollenAssemblages</vt:lpstr>
      <vt:lpstr>GlobaleCalibration</vt:lpstr>
      <vt:lpstr>Climate_BiomizationNOTWeighted</vt:lpstr>
      <vt:lpstr>Climate_BiomizationWeighted</vt:lpstr>
      <vt:lpstr>Climate_Megabiomizat°NOTWeighed</vt:lpstr>
      <vt:lpstr>Climate_MegabiomizationWeighted</vt:lpstr>
      <vt:lpstr>BIOME_ClimateSynthesis_19-23</vt:lpstr>
      <vt:lpstr>MEGBIOME_ClimateSynthesis_19-23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FENISSE</dc:creator>
  <cp:lastModifiedBy>Gabriel_Fénisse</cp:lastModifiedBy>
  <dcterms:created xsi:type="dcterms:W3CDTF">2024-11-19T13:39:56Z</dcterms:created>
  <dcterms:modified xsi:type="dcterms:W3CDTF">2025-09-30T08:26:21Z</dcterms:modified>
</cp:coreProperties>
</file>